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shardata\Fin_and_Bgt_Shared\1 PUC FILING 2019\RFI DISCOVERY\Intervenor RFI #2\2-1\Source Documents\Debt\"/>
    </mc:Choice>
  </mc:AlternateContent>
  <xr:revisionPtr revIDLastSave="0" documentId="10_ncr:100000_{A010200B-F715-41F7-B310-8F026C2BCCE8}" xr6:coauthVersionLast="31" xr6:coauthVersionMax="31" xr10:uidLastSave="{00000000-0000-0000-0000-000000000000}"/>
  <bookViews>
    <workbookView xWindow="0" yWindow="0" windowWidth="28800" windowHeight="12225" activeTab="6" xr2:uid="{2E17825C-F69F-4CBF-BA7F-01840991A6E0}"/>
  </bookViews>
  <sheets>
    <sheet name="Debt Summary" sheetId="7" r:id="rId1"/>
    <sheet name="GO BOND" sheetId="1" r:id="rId2"/>
    <sheet name="WD" sheetId="2" r:id="rId3"/>
    <sheet name="CUSR" sheetId="3" r:id="rId4"/>
    <sheet name="PriorLien" sheetId="4" r:id="rId5"/>
    <sheet name="SubLien" sheetId="5" r:id="rId6"/>
    <sheet name="SeparateLien" sheetId="6" r:id="rId7"/>
    <sheet name="SepLien V2008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6">SeparateLien!$A$1:$AJ$104</definedName>
    <definedName name="_xlnm.Print_Area" localSheetId="7">'SepLien V2008'!$1:$285</definedName>
    <definedName name="_xlnm.Print_Titles" localSheetId="7">'SepLien V2008'!$2:$6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7" l="1"/>
  <c r="O29" i="7"/>
  <c r="K29" i="7"/>
  <c r="K19" i="7"/>
  <c r="M69" i="1" l="1"/>
  <c r="M67" i="1"/>
  <c r="H8" i="7" l="1"/>
  <c r="C419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402" i="8"/>
  <c r="C401" i="8"/>
  <c r="C400" i="8"/>
  <c r="C399" i="8"/>
  <c r="C398" i="8"/>
  <c r="C397" i="8"/>
  <c r="C396" i="8"/>
  <c r="AD336" i="8"/>
  <c r="AB336" i="8"/>
  <c r="R336" i="8"/>
  <c r="P336" i="8"/>
  <c r="D293" i="8"/>
  <c r="Z285" i="8"/>
  <c r="N285" i="8"/>
  <c r="D285" i="8"/>
  <c r="D283" i="8"/>
  <c r="AB282" i="8"/>
  <c r="AG282" i="8" s="1"/>
  <c r="Z282" i="8"/>
  <c r="Y282" i="8"/>
  <c r="U282" i="8"/>
  <c r="P282" i="8"/>
  <c r="N282" i="8"/>
  <c r="I282" i="8"/>
  <c r="Z281" i="8"/>
  <c r="Y281" i="8"/>
  <c r="N281" i="8"/>
  <c r="Z280" i="8"/>
  <c r="Y280" i="8"/>
  <c r="N280" i="8"/>
  <c r="Z279" i="8"/>
  <c r="Y279" i="8"/>
  <c r="N279" i="8"/>
  <c r="Z278" i="8"/>
  <c r="Y278" i="8"/>
  <c r="N278" i="8"/>
  <c r="Z277" i="8"/>
  <c r="Y277" i="8"/>
  <c r="N277" i="8"/>
  <c r="Z276" i="8"/>
  <c r="Y276" i="8"/>
  <c r="N276" i="8"/>
  <c r="Z275" i="8"/>
  <c r="Y275" i="8"/>
  <c r="N275" i="8"/>
  <c r="AG274" i="8"/>
  <c r="Z274" i="8"/>
  <c r="Y274" i="8"/>
  <c r="N274" i="8"/>
  <c r="I274" i="8"/>
  <c r="Z273" i="8"/>
  <c r="Y273" i="8"/>
  <c r="N273" i="8"/>
  <c r="Z272" i="8"/>
  <c r="Y272" i="8"/>
  <c r="N272" i="8"/>
  <c r="Z271" i="8"/>
  <c r="Y271" i="8"/>
  <c r="N271" i="8"/>
  <c r="Z270" i="8"/>
  <c r="Y270" i="8"/>
  <c r="AB270" i="8" s="1"/>
  <c r="P270" i="8"/>
  <c r="U274" i="8" s="1"/>
  <c r="N270" i="8"/>
  <c r="Z269" i="8"/>
  <c r="Y269" i="8"/>
  <c r="N269" i="8"/>
  <c r="Z268" i="8"/>
  <c r="Y268" i="8"/>
  <c r="N268" i="8"/>
  <c r="Z267" i="8"/>
  <c r="Y267" i="8"/>
  <c r="N267" i="8"/>
  <c r="Z266" i="8"/>
  <c r="Y266" i="8"/>
  <c r="N266" i="8"/>
  <c r="Z265" i="8"/>
  <c r="Y265" i="8"/>
  <c r="N265" i="8"/>
  <c r="Z264" i="8"/>
  <c r="Y264" i="8"/>
  <c r="N264" i="8"/>
  <c r="Z263" i="8"/>
  <c r="Y263" i="8"/>
  <c r="N263" i="8"/>
  <c r="Z262" i="8"/>
  <c r="Y262" i="8"/>
  <c r="N262" i="8"/>
  <c r="I262" i="8"/>
  <c r="Z261" i="8"/>
  <c r="Y261" i="8"/>
  <c r="N261" i="8"/>
  <c r="Z260" i="8"/>
  <c r="Y260" i="8"/>
  <c r="N260" i="8"/>
  <c r="Z259" i="8"/>
  <c r="Y259" i="8"/>
  <c r="N259" i="8"/>
  <c r="AB258" i="8"/>
  <c r="AG262" i="8" s="1"/>
  <c r="Z258" i="8"/>
  <c r="Y258" i="8"/>
  <c r="P258" i="8"/>
  <c r="U262" i="8" s="1"/>
  <c r="N258" i="8"/>
  <c r="Z257" i="8"/>
  <c r="Y257" i="8"/>
  <c r="N257" i="8"/>
  <c r="Z256" i="8"/>
  <c r="Y256" i="8"/>
  <c r="N256" i="8"/>
  <c r="Z255" i="8"/>
  <c r="Y255" i="8"/>
  <c r="N255" i="8"/>
  <c r="Z254" i="8"/>
  <c r="Y254" i="8"/>
  <c r="N254" i="8"/>
  <c r="Z253" i="8"/>
  <c r="Y253" i="8"/>
  <c r="N253" i="8"/>
  <c r="Z252" i="8"/>
  <c r="Y252" i="8"/>
  <c r="N252" i="8"/>
  <c r="Z251" i="8"/>
  <c r="Y251" i="8"/>
  <c r="N251" i="8"/>
  <c r="Z250" i="8"/>
  <c r="Y250" i="8"/>
  <c r="N250" i="8"/>
  <c r="I250" i="8"/>
  <c r="Z249" i="8"/>
  <c r="Y249" i="8"/>
  <c r="N249" i="8"/>
  <c r="Z248" i="8"/>
  <c r="Y248" i="8"/>
  <c r="N248" i="8"/>
  <c r="Z247" i="8"/>
  <c r="Y247" i="8"/>
  <c r="N247" i="8"/>
  <c r="AB246" i="8"/>
  <c r="AG250" i="8" s="1"/>
  <c r="Z246" i="8"/>
  <c r="Y246" i="8"/>
  <c r="P246" i="8"/>
  <c r="U250" i="8" s="1"/>
  <c r="N246" i="8"/>
  <c r="Z245" i="8"/>
  <c r="Y245" i="8"/>
  <c r="N245" i="8"/>
  <c r="Z244" i="8"/>
  <c r="Y244" i="8"/>
  <c r="N244" i="8"/>
  <c r="Z243" i="8"/>
  <c r="Y243" i="8"/>
  <c r="N243" i="8"/>
  <c r="Z242" i="8"/>
  <c r="Y242" i="8"/>
  <c r="N242" i="8"/>
  <c r="Z241" i="8"/>
  <c r="Y241" i="8"/>
  <c r="N241" i="8"/>
  <c r="Z240" i="8"/>
  <c r="Y240" i="8"/>
  <c r="N240" i="8"/>
  <c r="Z239" i="8"/>
  <c r="Y239" i="8"/>
  <c r="N239" i="8"/>
  <c r="AG238" i="8"/>
  <c r="Z238" i="8"/>
  <c r="Y238" i="8"/>
  <c r="U238" i="8"/>
  <c r="N238" i="8"/>
  <c r="I238" i="8"/>
  <c r="Z237" i="8"/>
  <c r="Y237" i="8"/>
  <c r="N237" i="8"/>
  <c r="Z236" i="8"/>
  <c r="Y236" i="8"/>
  <c r="N236" i="8"/>
  <c r="Z235" i="8"/>
  <c r="Y235" i="8"/>
  <c r="N235" i="8"/>
  <c r="AB234" i="8"/>
  <c r="Z234" i="8"/>
  <c r="Y234" i="8"/>
  <c r="P234" i="8"/>
  <c r="N234" i="8"/>
  <c r="Z233" i="8"/>
  <c r="Y233" i="8"/>
  <c r="N233" i="8"/>
  <c r="Z232" i="8"/>
  <c r="Y232" i="8"/>
  <c r="N232" i="8"/>
  <c r="Z231" i="8"/>
  <c r="Y231" i="8"/>
  <c r="N231" i="8"/>
  <c r="Z230" i="8"/>
  <c r="Y230" i="8"/>
  <c r="N230" i="8"/>
  <c r="Z229" i="8"/>
  <c r="Y229" i="8"/>
  <c r="N229" i="8"/>
  <c r="Z228" i="8"/>
  <c r="Y228" i="8"/>
  <c r="N228" i="8"/>
  <c r="Z227" i="8"/>
  <c r="Y227" i="8"/>
  <c r="N227" i="8"/>
  <c r="Z226" i="8"/>
  <c r="Y226" i="8"/>
  <c r="N226" i="8"/>
  <c r="I226" i="8"/>
  <c r="Z225" i="8"/>
  <c r="Y225" i="8"/>
  <c r="N225" i="8"/>
  <c r="Z224" i="8"/>
  <c r="Y224" i="8"/>
  <c r="N224" i="8"/>
  <c r="Z223" i="8"/>
  <c r="Y223" i="8"/>
  <c r="N223" i="8"/>
  <c r="Z222" i="8"/>
  <c r="Y222" i="8"/>
  <c r="AB222" i="8" s="1"/>
  <c r="AG226" i="8" s="1"/>
  <c r="P222" i="8"/>
  <c r="U226" i="8" s="1"/>
  <c r="N222" i="8"/>
  <c r="Z221" i="8"/>
  <c r="Y221" i="8"/>
  <c r="N221" i="8"/>
  <c r="Z220" i="8"/>
  <c r="Y220" i="8"/>
  <c r="N220" i="8"/>
  <c r="Z219" i="8"/>
  <c r="Y219" i="8"/>
  <c r="N219" i="8"/>
  <c r="Z218" i="8"/>
  <c r="Y218" i="8"/>
  <c r="N218" i="8"/>
  <c r="Z217" i="8"/>
  <c r="Y217" i="8"/>
  <c r="N217" i="8"/>
  <c r="Z216" i="8"/>
  <c r="Y216" i="8"/>
  <c r="N216" i="8"/>
  <c r="Z215" i="8"/>
  <c r="Y215" i="8"/>
  <c r="N215" i="8"/>
  <c r="Z214" i="8"/>
  <c r="Y214" i="8"/>
  <c r="U214" i="8"/>
  <c r="N214" i="8"/>
  <c r="I214" i="8"/>
  <c r="Z213" i="8"/>
  <c r="Y213" i="8"/>
  <c r="N213" i="8"/>
  <c r="Z212" i="8"/>
  <c r="Y212" i="8"/>
  <c r="N212" i="8"/>
  <c r="Z211" i="8"/>
  <c r="Y211" i="8"/>
  <c r="N211" i="8"/>
  <c r="Z210" i="8"/>
  <c r="Y210" i="8"/>
  <c r="AB210" i="8" s="1"/>
  <c r="AG214" i="8" s="1"/>
  <c r="P210" i="8"/>
  <c r="N210" i="8"/>
  <c r="Z209" i="8"/>
  <c r="Y209" i="8"/>
  <c r="N209" i="8"/>
  <c r="Z208" i="8"/>
  <c r="Y208" i="8"/>
  <c r="N208" i="8"/>
  <c r="Z207" i="8"/>
  <c r="Y207" i="8"/>
  <c r="N207" i="8"/>
  <c r="Z206" i="8"/>
  <c r="Y206" i="8"/>
  <c r="N206" i="8"/>
  <c r="Z205" i="8"/>
  <c r="Y205" i="8"/>
  <c r="N205" i="8"/>
  <c r="Z204" i="8"/>
  <c r="Y204" i="8"/>
  <c r="N204" i="8"/>
  <c r="Z203" i="8"/>
  <c r="Y203" i="8"/>
  <c r="N203" i="8"/>
  <c r="Z202" i="8"/>
  <c r="Y202" i="8"/>
  <c r="U202" i="8"/>
  <c r="N202" i="8"/>
  <c r="I202" i="8"/>
  <c r="Z201" i="8"/>
  <c r="Y201" i="8"/>
  <c r="N201" i="8"/>
  <c r="Z200" i="8"/>
  <c r="Y200" i="8"/>
  <c r="N200" i="8"/>
  <c r="Z199" i="8"/>
  <c r="Y199" i="8"/>
  <c r="N199" i="8"/>
  <c r="Z198" i="8"/>
  <c r="Y198" i="8"/>
  <c r="AB198" i="8" s="1"/>
  <c r="AG202" i="8" s="1"/>
  <c r="P198" i="8"/>
  <c r="N198" i="8"/>
  <c r="Z197" i="8"/>
  <c r="Y197" i="8"/>
  <c r="N197" i="8"/>
  <c r="Z196" i="8"/>
  <c r="Y196" i="8"/>
  <c r="N196" i="8"/>
  <c r="Z195" i="8"/>
  <c r="Y195" i="8"/>
  <c r="N195" i="8"/>
  <c r="Z194" i="8"/>
  <c r="Y194" i="8"/>
  <c r="N194" i="8"/>
  <c r="Z193" i="8"/>
  <c r="Y193" i="8"/>
  <c r="N193" i="8"/>
  <c r="Z192" i="8"/>
  <c r="Y192" i="8"/>
  <c r="N192" i="8"/>
  <c r="Z191" i="8"/>
  <c r="Y191" i="8"/>
  <c r="N191" i="8"/>
  <c r="Z190" i="8"/>
  <c r="Y190" i="8"/>
  <c r="N190" i="8"/>
  <c r="I190" i="8"/>
  <c r="Z189" i="8"/>
  <c r="Y189" i="8"/>
  <c r="N189" i="8"/>
  <c r="Z188" i="8"/>
  <c r="Y188" i="8"/>
  <c r="N188" i="8"/>
  <c r="Z187" i="8"/>
  <c r="Y187" i="8"/>
  <c r="N187" i="8"/>
  <c r="AB186" i="8"/>
  <c r="Z186" i="8"/>
  <c r="Y186" i="8"/>
  <c r="P186" i="8"/>
  <c r="N186" i="8"/>
  <c r="Z185" i="8"/>
  <c r="Y185" i="8"/>
  <c r="N185" i="8"/>
  <c r="Z184" i="8"/>
  <c r="Y184" i="8"/>
  <c r="N184" i="8"/>
  <c r="Z183" i="8"/>
  <c r="Y183" i="8"/>
  <c r="N183" i="8"/>
  <c r="Z182" i="8"/>
  <c r="Y182" i="8"/>
  <c r="N182" i="8"/>
  <c r="Z181" i="8"/>
  <c r="Y181" i="8"/>
  <c r="N181" i="8"/>
  <c r="AB180" i="8"/>
  <c r="AG190" i="8" s="1"/>
  <c r="Z180" i="8"/>
  <c r="Y180" i="8"/>
  <c r="P180" i="8"/>
  <c r="U190" i="8" s="1"/>
  <c r="N180" i="8"/>
  <c r="Z179" i="8"/>
  <c r="Y179" i="8"/>
  <c r="N179" i="8"/>
  <c r="Z178" i="8"/>
  <c r="Y178" i="8"/>
  <c r="N178" i="8"/>
  <c r="I178" i="8"/>
  <c r="Z177" i="8"/>
  <c r="Y177" i="8"/>
  <c r="N177" i="8"/>
  <c r="Z176" i="8"/>
  <c r="Y176" i="8"/>
  <c r="N176" i="8"/>
  <c r="Z175" i="8"/>
  <c r="Y175" i="8"/>
  <c r="N175" i="8"/>
  <c r="Z174" i="8"/>
  <c r="Y174" i="8"/>
  <c r="N174" i="8"/>
  <c r="Z173" i="8"/>
  <c r="Y173" i="8"/>
  <c r="N173" i="8"/>
  <c r="Z172" i="8"/>
  <c r="Y172" i="8"/>
  <c r="N172" i="8"/>
  <c r="Z171" i="8"/>
  <c r="Y171" i="8"/>
  <c r="N171" i="8"/>
  <c r="Z170" i="8"/>
  <c r="Y170" i="8"/>
  <c r="N170" i="8"/>
  <c r="Z169" i="8"/>
  <c r="Y169" i="8"/>
  <c r="N169" i="8"/>
  <c r="Z168" i="8"/>
  <c r="Y168" i="8"/>
  <c r="AB168" i="8" s="1"/>
  <c r="AG178" i="8" s="1"/>
  <c r="P168" i="8"/>
  <c r="N168" i="8"/>
  <c r="Z167" i="8"/>
  <c r="Y167" i="8"/>
  <c r="N167" i="8"/>
  <c r="Z166" i="8"/>
  <c r="Y166" i="8"/>
  <c r="N166" i="8"/>
  <c r="I166" i="8"/>
  <c r="Z165" i="8"/>
  <c r="Y165" i="8"/>
  <c r="N165" i="8"/>
  <c r="Z164" i="8"/>
  <c r="Y164" i="8"/>
  <c r="N164" i="8"/>
  <c r="Z163" i="8"/>
  <c r="Y163" i="8"/>
  <c r="N163" i="8"/>
  <c r="Z162" i="8"/>
  <c r="Y162" i="8"/>
  <c r="N162" i="8"/>
  <c r="Z161" i="8"/>
  <c r="Y161" i="8"/>
  <c r="N161" i="8"/>
  <c r="Z160" i="8"/>
  <c r="Y160" i="8"/>
  <c r="N160" i="8"/>
  <c r="Z159" i="8"/>
  <c r="Y159" i="8"/>
  <c r="N159" i="8"/>
  <c r="Z158" i="8"/>
  <c r="Y158" i="8"/>
  <c r="N158" i="8"/>
  <c r="Z157" i="8"/>
  <c r="Y157" i="8"/>
  <c r="N157" i="8"/>
  <c r="Z156" i="8"/>
  <c r="Y156" i="8"/>
  <c r="AB156" i="8" s="1"/>
  <c r="AG166" i="8" s="1"/>
  <c r="P156" i="8"/>
  <c r="N156" i="8"/>
  <c r="Z155" i="8"/>
  <c r="Y155" i="8"/>
  <c r="N155" i="8"/>
  <c r="Z154" i="8"/>
  <c r="Y154" i="8"/>
  <c r="U154" i="8"/>
  <c r="N154" i="8"/>
  <c r="I154" i="8"/>
  <c r="Z153" i="8"/>
  <c r="Y153" i="8"/>
  <c r="N153" i="8"/>
  <c r="Z152" i="8"/>
  <c r="Y152" i="8"/>
  <c r="N152" i="8"/>
  <c r="Z151" i="8"/>
  <c r="Y151" i="8"/>
  <c r="N151" i="8"/>
  <c r="Z150" i="8"/>
  <c r="Y150" i="8"/>
  <c r="N150" i="8"/>
  <c r="Z149" i="8"/>
  <c r="Y149" i="8"/>
  <c r="N149" i="8"/>
  <c r="Z148" i="8"/>
  <c r="Y148" i="8"/>
  <c r="N148" i="8"/>
  <c r="Z147" i="8"/>
  <c r="Y147" i="8"/>
  <c r="N147" i="8"/>
  <c r="Z146" i="8"/>
  <c r="Y146" i="8"/>
  <c r="N146" i="8"/>
  <c r="Z145" i="8"/>
  <c r="Y145" i="8"/>
  <c r="N145" i="8"/>
  <c r="Z144" i="8"/>
  <c r="Y144" i="8"/>
  <c r="AB144" i="8" s="1"/>
  <c r="P144" i="8"/>
  <c r="P285" i="8" s="1"/>
  <c r="N144" i="8"/>
  <c r="Z143" i="8"/>
  <c r="Y143" i="8"/>
  <c r="N143" i="8"/>
  <c r="AG142" i="8"/>
  <c r="Z142" i="8"/>
  <c r="Y142" i="8"/>
  <c r="U142" i="8"/>
  <c r="N142" i="8"/>
  <c r="I142" i="8"/>
  <c r="I285" i="8" s="1"/>
  <c r="Z141" i="8"/>
  <c r="Y141" i="8"/>
  <c r="N141" i="8"/>
  <c r="Z140" i="8"/>
  <c r="Y140" i="8"/>
  <c r="N140" i="8"/>
  <c r="Z139" i="8"/>
  <c r="Y139" i="8"/>
  <c r="N139" i="8"/>
  <c r="Z138" i="8"/>
  <c r="Y138" i="8"/>
  <c r="N138" i="8"/>
  <c r="Z137" i="8"/>
  <c r="Y137" i="8"/>
  <c r="N137" i="8"/>
  <c r="Z136" i="8"/>
  <c r="Y136" i="8"/>
  <c r="N136" i="8"/>
  <c r="Z135" i="8"/>
  <c r="Y135" i="8"/>
  <c r="N135" i="8"/>
  <c r="Z134" i="8"/>
  <c r="Y134" i="8"/>
  <c r="N134" i="8"/>
  <c r="Z133" i="8"/>
  <c r="Y133" i="8"/>
  <c r="N133" i="8"/>
  <c r="AB132" i="8"/>
  <c r="Z132" i="8"/>
  <c r="Y132" i="8"/>
  <c r="P132" i="8"/>
  <c r="N132" i="8"/>
  <c r="Z131" i="8"/>
  <c r="Y131" i="8"/>
  <c r="N131" i="8"/>
  <c r="Z130" i="8"/>
  <c r="Y130" i="8"/>
  <c r="U130" i="8"/>
  <c r="N130" i="8"/>
  <c r="I130" i="8"/>
  <c r="Z129" i="8"/>
  <c r="Y129" i="8"/>
  <c r="N129" i="8"/>
  <c r="Z128" i="8"/>
  <c r="Y128" i="8"/>
  <c r="N128" i="8"/>
  <c r="Z127" i="8"/>
  <c r="Y127" i="8"/>
  <c r="N127" i="8"/>
  <c r="Z126" i="8"/>
  <c r="Y126" i="8"/>
  <c r="N126" i="8"/>
  <c r="Z125" i="8"/>
  <c r="Y125" i="8"/>
  <c r="N125" i="8"/>
  <c r="Z124" i="8"/>
  <c r="Y124" i="8"/>
  <c r="N124" i="8"/>
  <c r="Z123" i="8"/>
  <c r="Y123" i="8"/>
  <c r="N123" i="8"/>
  <c r="Z122" i="8"/>
  <c r="Y122" i="8"/>
  <c r="N122" i="8"/>
  <c r="Z121" i="8"/>
  <c r="Y121" i="8"/>
  <c r="N121" i="8"/>
  <c r="Z120" i="8"/>
  <c r="Y120" i="8"/>
  <c r="AB120" i="8" s="1"/>
  <c r="P120" i="8"/>
  <c r="U118" i="8" s="1"/>
  <c r="N120" i="8"/>
  <c r="Z119" i="8"/>
  <c r="Y119" i="8"/>
  <c r="N119" i="8"/>
  <c r="Z118" i="8"/>
  <c r="Y118" i="8"/>
  <c r="N118" i="8"/>
  <c r="I118" i="8"/>
  <c r="Z117" i="8"/>
  <c r="Y117" i="8"/>
  <c r="N117" i="8"/>
  <c r="Z116" i="8"/>
  <c r="Y116" i="8"/>
  <c r="N116" i="8"/>
  <c r="Z115" i="8"/>
  <c r="Y115" i="8"/>
  <c r="N115" i="8"/>
  <c r="Z114" i="8"/>
  <c r="Y114" i="8"/>
  <c r="N114" i="8"/>
  <c r="Z113" i="8"/>
  <c r="Y113" i="8"/>
  <c r="N113" i="8"/>
  <c r="Z112" i="8"/>
  <c r="Y112" i="8"/>
  <c r="N112" i="8"/>
  <c r="Z111" i="8"/>
  <c r="Y111" i="8"/>
  <c r="N111" i="8"/>
  <c r="Z110" i="8"/>
  <c r="Y110" i="8"/>
  <c r="N110" i="8"/>
  <c r="Z109" i="8"/>
  <c r="Y109" i="8"/>
  <c r="N109" i="8"/>
  <c r="AB108" i="8"/>
  <c r="AG118" i="8" s="1"/>
  <c r="Z108" i="8"/>
  <c r="Y108" i="8"/>
  <c r="P108" i="8"/>
  <c r="N108" i="8"/>
  <c r="Z107" i="8"/>
  <c r="Y107" i="8"/>
  <c r="N107" i="8"/>
  <c r="Z106" i="8"/>
  <c r="Y106" i="8"/>
  <c r="U106" i="8"/>
  <c r="N106" i="8"/>
  <c r="I106" i="8"/>
  <c r="Z105" i="8"/>
  <c r="Y105" i="8"/>
  <c r="N105" i="8"/>
  <c r="Z104" i="8"/>
  <c r="Y104" i="8"/>
  <c r="N104" i="8"/>
  <c r="Z103" i="8"/>
  <c r="Y103" i="8"/>
  <c r="N103" i="8"/>
  <c r="Z102" i="8"/>
  <c r="Y102" i="8"/>
  <c r="N102" i="8"/>
  <c r="Z101" i="8"/>
  <c r="Y101" i="8"/>
  <c r="N101" i="8"/>
  <c r="Z100" i="8"/>
  <c r="Y100" i="8"/>
  <c r="N100" i="8"/>
  <c r="Z99" i="8"/>
  <c r="Y99" i="8"/>
  <c r="N99" i="8"/>
  <c r="Z98" i="8"/>
  <c r="Y98" i="8"/>
  <c r="N98" i="8"/>
  <c r="Z97" i="8"/>
  <c r="Y97" i="8"/>
  <c r="N97" i="8"/>
  <c r="Z96" i="8"/>
  <c r="Y96" i="8"/>
  <c r="AB96" i="8" s="1"/>
  <c r="P96" i="8"/>
  <c r="N96" i="8"/>
  <c r="Z95" i="8"/>
  <c r="Y95" i="8"/>
  <c r="N95" i="8"/>
  <c r="Z94" i="8"/>
  <c r="Y94" i="8"/>
  <c r="U94" i="8"/>
  <c r="N94" i="8"/>
  <c r="I94" i="8"/>
  <c r="Z93" i="8"/>
  <c r="Y93" i="8"/>
  <c r="N93" i="8"/>
  <c r="Z92" i="8"/>
  <c r="Y92" i="8"/>
  <c r="N92" i="8"/>
  <c r="Z91" i="8"/>
  <c r="Y91" i="8"/>
  <c r="N91" i="8"/>
  <c r="Z90" i="8"/>
  <c r="Y90" i="8"/>
  <c r="N90" i="8"/>
  <c r="Z89" i="8"/>
  <c r="Y89" i="8"/>
  <c r="N89" i="8"/>
  <c r="Z88" i="8"/>
  <c r="Y88" i="8"/>
  <c r="N88" i="8"/>
  <c r="Z87" i="8"/>
  <c r="Y87" i="8"/>
  <c r="N87" i="8"/>
  <c r="Z86" i="8"/>
  <c r="Y86" i="8"/>
  <c r="N86" i="8"/>
  <c r="Z85" i="8"/>
  <c r="Y85" i="8"/>
  <c r="N85" i="8"/>
  <c r="AB84" i="8"/>
  <c r="AG94" i="8" s="1"/>
  <c r="Z84" i="8"/>
  <c r="Y84" i="8"/>
  <c r="P84" i="8"/>
  <c r="N84" i="8"/>
  <c r="Z83" i="8"/>
  <c r="Y83" i="8"/>
  <c r="N83" i="8"/>
  <c r="Z82" i="8"/>
  <c r="Y82" i="8"/>
  <c r="U82" i="8"/>
  <c r="N82" i="8"/>
  <c r="I82" i="8"/>
  <c r="Z81" i="8"/>
  <c r="Y81" i="8"/>
  <c r="N81" i="8"/>
  <c r="Z80" i="8"/>
  <c r="Y80" i="8"/>
  <c r="N80" i="8"/>
  <c r="Z79" i="8"/>
  <c r="Y79" i="8"/>
  <c r="N79" i="8"/>
  <c r="Z78" i="8"/>
  <c r="Y78" i="8"/>
  <c r="AB78" i="8" s="1"/>
  <c r="P78" i="8"/>
  <c r="N78" i="8"/>
  <c r="Z77" i="8"/>
  <c r="Y77" i="8"/>
  <c r="N77" i="8"/>
  <c r="Z76" i="8"/>
  <c r="Y76" i="8"/>
  <c r="N76" i="8"/>
  <c r="Z75" i="8"/>
  <c r="Y75" i="8"/>
  <c r="N75" i="8"/>
  <c r="Z74" i="8"/>
  <c r="Y74" i="8"/>
  <c r="N74" i="8"/>
  <c r="Z73" i="8"/>
  <c r="Y73" i="8"/>
  <c r="N73" i="8"/>
  <c r="Z72" i="8"/>
  <c r="Y72" i="8"/>
  <c r="AB72" i="8" s="1"/>
  <c r="P72" i="8"/>
  <c r="N72" i="8"/>
  <c r="Z71" i="8"/>
  <c r="Y71" i="8"/>
  <c r="N71" i="8"/>
  <c r="Z70" i="8"/>
  <c r="Y70" i="8"/>
  <c r="U70" i="8"/>
  <c r="N70" i="8"/>
  <c r="I70" i="8"/>
  <c r="Z69" i="8"/>
  <c r="Y69" i="8"/>
  <c r="N69" i="8"/>
  <c r="Z68" i="8"/>
  <c r="Y68" i="8"/>
  <c r="N68" i="8"/>
  <c r="Z67" i="8"/>
  <c r="Y67" i="8"/>
  <c r="N67" i="8"/>
  <c r="Z66" i="8"/>
  <c r="Y66" i="8"/>
  <c r="N66" i="8"/>
  <c r="Z65" i="8"/>
  <c r="Y65" i="8"/>
  <c r="N65" i="8"/>
  <c r="Z64" i="8"/>
  <c r="Y64" i="8"/>
  <c r="N64" i="8"/>
  <c r="Z63" i="8"/>
  <c r="Y63" i="8"/>
  <c r="N63" i="8"/>
  <c r="Z62" i="8"/>
  <c r="Y62" i="8"/>
  <c r="N62" i="8"/>
  <c r="Z61" i="8"/>
  <c r="Y61" i="8"/>
  <c r="N61" i="8"/>
  <c r="Z60" i="8"/>
  <c r="Y60" i="8"/>
  <c r="AB60" i="8" s="1"/>
  <c r="AG70" i="8" s="1"/>
  <c r="P60" i="8"/>
  <c r="N60" i="8"/>
  <c r="Z59" i="8"/>
  <c r="Y59" i="8"/>
  <c r="N59" i="8"/>
  <c r="Z58" i="8"/>
  <c r="Y58" i="8"/>
  <c r="N58" i="8"/>
  <c r="I58" i="8"/>
  <c r="Z57" i="8"/>
  <c r="Y57" i="8"/>
  <c r="N57" i="8"/>
  <c r="Z56" i="8"/>
  <c r="Y56" i="8"/>
  <c r="N56" i="8"/>
  <c r="Z55" i="8"/>
  <c r="Y55" i="8"/>
  <c r="N55" i="8"/>
  <c r="Z54" i="8"/>
  <c r="Y54" i="8"/>
  <c r="N54" i="8"/>
  <c r="Z53" i="8"/>
  <c r="Y53" i="8"/>
  <c r="N53" i="8"/>
  <c r="Z52" i="8"/>
  <c r="Y52" i="8"/>
  <c r="N52" i="8"/>
  <c r="Z51" i="8"/>
  <c r="Y51" i="8"/>
  <c r="N51" i="8"/>
  <c r="Z50" i="8"/>
  <c r="Y50" i="8"/>
  <c r="N50" i="8"/>
  <c r="Z49" i="8"/>
  <c r="Y49" i="8"/>
  <c r="N49" i="8"/>
  <c r="Z48" i="8"/>
  <c r="Y48" i="8"/>
  <c r="AB48" i="8" s="1"/>
  <c r="P48" i="8"/>
  <c r="U58" i="8" s="1"/>
  <c r="N48" i="8"/>
  <c r="Z47" i="8"/>
  <c r="Y47" i="8"/>
  <c r="N47" i="8"/>
  <c r="AG46" i="8"/>
  <c r="Z46" i="8"/>
  <c r="Y46" i="8"/>
  <c r="N46" i="8"/>
  <c r="I46" i="8"/>
  <c r="Z45" i="8"/>
  <c r="Y45" i="8"/>
  <c r="N45" i="8"/>
  <c r="Z44" i="8"/>
  <c r="Y44" i="8"/>
  <c r="N44" i="8"/>
  <c r="Z43" i="8"/>
  <c r="Y43" i="8"/>
  <c r="N43" i="8"/>
  <c r="Z42" i="8"/>
  <c r="Y42" i="8"/>
  <c r="N42" i="8"/>
  <c r="Z41" i="8"/>
  <c r="Y41" i="8"/>
  <c r="N41" i="8"/>
  <c r="Z40" i="8"/>
  <c r="Y40" i="8"/>
  <c r="N40" i="8"/>
  <c r="Z39" i="8"/>
  <c r="Y39" i="8"/>
  <c r="N39" i="8"/>
  <c r="Z38" i="8"/>
  <c r="Y38" i="8"/>
  <c r="N38" i="8"/>
  <c r="Z37" i="8"/>
  <c r="Y37" i="8"/>
  <c r="N37" i="8"/>
  <c r="AB36" i="8"/>
  <c r="Z36" i="8"/>
  <c r="Y36" i="8"/>
  <c r="P36" i="8"/>
  <c r="N36" i="8"/>
  <c r="Z35" i="8"/>
  <c r="Y35" i="8"/>
  <c r="N35" i="8"/>
  <c r="Z34" i="8"/>
  <c r="Y34" i="8"/>
  <c r="N34" i="8"/>
  <c r="I34" i="8"/>
  <c r="Z33" i="8"/>
  <c r="Y33" i="8"/>
  <c r="N33" i="8"/>
  <c r="Z32" i="8"/>
  <c r="Y32" i="8"/>
  <c r="N32" i="8"/>
  <c r="Z31" i="8"/>
  <c r="Y31" i="8"/>
  <c r="N31" i="8"/>
  <c r="Z30" i="8"/>
  <c r="Y30" i="8"/>
  <c r="N30" i="8"/>
  <c r="Z29" i="8"/>
  <c r="Y29" i="8"/>
  <c r="N29" i="8"/>
  <c r="Z28" i="8"/>
  <c r="Y28" i="8"/>
  <c r="N28" i="8"/>
  <c r="Z27" i="8"/>
  <c r="Y27" i="8"/>
  <c r="N27" i="8"/>
  <c r="Z26" i="8"/>
  <c r="Y26" i="8"/>
  <c r="N26" i="8"/>
  <c r="Z25" i="8"/>
  <c r="Y25" i="8"/>
  <c r="N25" i="8"/>
  <c r="Z24" i="8"/>
  <c r="Y24" i="8"/>
  <c r="AB24" i="8" s="1"/>
  <c r="AG34" i="8" s="1"/>
  <c r="P24" i="8"/>
  <c r="U34" i="8" s="1"/>
  <c r="N24" i="8"/>
  <c r="Z23" i="8"/>
  <c r="Y23" i="8"/>
  <c r="N23" i="8"/>
  <c r="AG22" i="8"/>
  <c r="Z22" i="8"/>
  <c r="Y22" i="8"/>
  <c r="N22" i="8"/>
  <c r="I22" i="8"/>
  <c r="Z21" i="8"/>
  <c r="Y21" i="8"/>
  <c r="N21" i="8"/>
  <c r="Z20" i="8"/>
  <c r="Y20" i="8"/>
  <c r="N20" i="8"/>
  <c r="Z19" i="8"/>
  <c r="Y19" i="8"/>
  <c r="N19" i="8"/>
  <c r="Z18" i="8"/>
  <c r="Y18" i="8"/>
  <c r="N18" i="8"/>
  <c r="Z17" i="8"/>
  <c r="Y17" i="8"/>
  <c r="N17" i="8"/>
  <c r="Z16" i="8"/>
  <c r="Y16" i="8"/>
  <c r="N16" i="8"/>
  <c r="Z15" i="8"/>
  <c r="Y15" i="8"/>
  <c r="N15" i="8"/>
  <c r="Z14" i="8"/>
  <c r="Y14" i="8"/>
  <c r="N14" i="8"/>
  <c r="Z13" i="8"/>
  <c r="Y13" i="8"/>
  <c r="N13" i="8"/>
  <c r="AB12" i="8"/>
  <c r="Z12" i="8"/>
  <c r="Y12" i="8"/>
  <c r="P12" i="8"/>
  <c r="U10" i="8" s="1"/>
  <c r="N12" i="8"/>
  <c r="Z11" i="8"/>
  <c r="Y11" i="8"/>
  <c r="N11" i="8"/>
  <c r="Z10" i="8"/>
  <c r="Y10" i="8"/>
  <c r="N10" i="8"/>
  <c r="I10" i="8"/>
  <c r="Z9" i="8"/>
  <c r="Y9" i="8"/>
  <c r="N9" i="8"/>
  <c r="Z8" i="8"/>
  <c r="Y8" i="8"/>
  <c r="N8" i="8"/>
  <c r="Z7" i="8"/>
  <c r="Y7" i="8"/>
  <c r="N7" i="8"/>
  <c r="G7" i="8"/>
  <c r="F7" i="8"/>
  <c r="C7" i="8"/>
  <c r="C8" i="8" s="1"/>
  <c r="AC5" i="8"/>
  <c r="Q5" i="8"/>
  <c r="Z2" i="8"/>
  <c r="N2" i="8"/>
  <c r="AG82" i="8" l="1"/>
  <c r="AB283" i="8"/>
  <c r="AA7" i="8" s="1"/>
  <c r="AB335" i="8"/>
  <c r="AG10" i="8"/>
  <c r="U22" i="8"/>
  <c r="U46" i="8"/>
  <c r="AG58" i="8"/>
  <c r="F8" i="8"/>
  <c r="G8" i="8" s="1"/>
  <c r="C9" i="8"/>
  <c r="I283" i="8"/>
  <c r="P335" i="8"/>
  <c r="P283" i="8"/>
  <c r="O7" i="8" s="1"/>
  <c r="AG154" i="8"/>
  <c r="AG106" i="8"/>
  <c r="AB285" i="8"/>
  <c r="U178" i="8"/>
  <c r="U166" i="8"/>
  <c r="AG130" i="8"/>
  <c r="C418" i="8"/>
  <c r="C420" i="8" s="1"/>
  <c r="R7" i="8" l="1"/>
  <c r="O8" i="8"/>
  <c r="F9" i="8"/>
  <c r="G9" i="8" s="1"/>
  <c r="C10" i="8"/>
  <c r="AA8" i="8"/>
  <c r="AD7" i="8"/>
  <c r="U283" i="8"/>
  <c r="U285" i="8"/>
  <c r="AG283" i="8"/>
  <c r="AG285" i="8"/>
  <c r="F10" i="8" l="1"/>
  <c r="C11" i="8"/>
  <c r="AE7" i="8"/>
  <c r="AA9" i="8"/>
  <c r="AD8" i="8"/>
  <c r="AE8" i="8" s="1"/>
  <c r="R8" i="8"/>
  <c r="S8" i="8" s="1"/>
  <c r="O9" i="8"/>
  <c r="S7" i="8"/>
  <c r="R9" i="8" l="1"/>
  <c r="O10" i="8"/>
  <c r="F11" i="8"/>
  <c r="C12" i="8"/>
  <c r="AA10" i="8"/>
  <c r="AD9" i="8"/>
  <c r="G10" i="8"/>
  <c r="AE9" i="8" l="1"/>
  <c r="H10" i="8"/>
  <c r="AA11" i="8"/>
  <c r="AD10" i="8"/>
  <c r="R10" i="8"/>
  <c r="O11" i="8"/>
  <c r="G11" i="8"/>
  <c r="J10" i="8"/>
  <c r="F12" i="8"/>
  <c r="C13" i="8"/>
  <c r="S9" i="8"/>
  <c r="K10" i="8" l="1"/>
  <c r="AE10" i="8"/>
  <c r="AA12" i="8"/>
  <c r="AD11" i="8"/>
  <c r="AE11" i="8" s="1"/>
  <c r="C14" i="8"/>
  <c r="F13" i="8"/>
  <c r="G13" i="8" s="1"/>
  <c r="AF10" i="8"/>
  <c r="R11" i="8"/>
  <c r="O12" i="8"/>
  <c r="G12" i="8"/>
  <c r="S10" i="8"/>
  <c r="S11" i="8" l="1"/>
  <c r="V10" i="8"/>
  <c r="C15" i="8"/>
  <c r="F14" i="8"/>
  <c r="AH10" i="8"/>
  <c r="T10" i="8"/>
  <c r="O13" i="8"/>
  <c r="R12" i="8"/>
  <c r="AD12" i="8"/>
  <c r="AA13" i="8"/>
  <c r="AD13" i="8" l="1"/>
  <c r="AA14" i="8"/>
  <c r="AI10" i="8"/>
  <c r="AE12" i="8"/>
  <c r="G14" i="8"/>
  <c r="R13" i="8"/>
  <c r="O14" i="8"/>
  <c r="W10" i="8"/>
  <c r="S12" i="8"/>
  <c r="C16" i="8"/>
  <c r="F15" i="8"/>
  <c r="G15" i="8" s="1"/>
  <c r="C17" i="8" l="1"/>
  <c r="F16" i="8"/>
  <c r="G16" i="8" s="1"/>
  <c r="S13" i="8"/>
  <c r="AD14" i="8"/>
  <c r="AA15" i="8"/>
  <c r="R14" i="8"/>
  <c r="O15" i="8"/>
  <c r="AE13" i="8"/>
  <c r="C18" i="8" l="1"/>
  <c r="F17" i="8"/>
  <c r="R15" i="8"/>
  <c r="S15" i="8" s="1"/>
  <c r="O16" i="8"/>
  <c r="AE14" i="8"/>
  <c r="S14" i="8"/>
  <c r="AD15" i="8"/>
  <c r="AE15" i="8" s="1"/>
  <c r="AA16" i="8"/>
  <c r="AD16" i="8" l="1"/>
  <c r="AA17" i="8"/>
  <c r="C19" i="8"/>
  <c r="F18" i="8"/>
  <c r="G18" i="8" s="1"/>
  <c r="R16" i="8"/>
  <c r="O17" i="8"/>
  <c r="G17" i="8"/>
  <c r="C20" i="8" l="1"/>
  <c r="F19" i="8"/>
  <c r="R17" i="8"/>
  <c r="S17" i="8" s="1"/>
  <c r="O18" i="8"/>
  <c r="AD17" i="8"/>
  <c r="AE17" i="8" s="1"/>
  <c r="AA18" i="8"/>
  <c r="S16" i="8"/>
  <c r="AE16" i="8"/>
  <c r="AD18" i="8" l="1"/>
  <c r="AA19" i="8"/>
  <c r="G19" i="8"/>
  <c r="R18" i="8"/>
  <c r="O19" i="8"/>
  <c r="C21" i="8"/>
  <c r="F20" i="8"/>
  <c r="G20" i="8" s="1"/>
  <c r="AD19" i="8" l="1"/>
  <c r="AE19" i="8" s="1"/>
  <c r="AA20" i="8"/>
  <c r="C22" i="8"/>
  <c r="F21" i="8"/>
  <c r="G21" i="8" s="1"/>
  <c r="R19" i="8"/>
  <c r="S19" i="8" s="1"/>
  <c r="O20" i="8"/>
  <c r="S18" i="8"/>
  <c r="AE18" i="8"/>
  <c r="AD20" i="8" l="1"/>
  <c r="AA21" i="8"/>
  <c r="C23" i="8"/>
  <c r="F22" i="8"/>
  <c r="G22" i="8" s="1"/>
  <c r="H22" i="8" s="1"/>
  <c r="R20" i="8"/>
  <c r="O21" i="8"/>
  <c r="C24" i="8" l="1"/>
  <c r="F23" i="8"/>
  <c r="R21" i="8"/>
  <c r="S21" i="8" s="1"/>
  <c r="O22" i="8"/>
  <c r="AD21" i="8"/>
  <c r="AE21" i="8" s="1"/>
  <c r="AA22" i="8"/>
  <c r="S20" i="8"/>
  <c r="AE20" i="8"/>
  <c r="G23" i="8" l="1"/>
  <c r="J22" i="8"/>
  <c r="C25" i="8"/>
  <c r="F24" i="8"/>
  <c r="AD22" i="8"/>
  <c r="AE22" i="8" s="1"/>
  <c r="AF22" i="8" s="1"/>
  <c r="AA23" i="8"/>
  <c r="R22" i="8"/>
  <c r="S22" i="8" s="1"/>
  <c r="T22" i="8" s="1"/>
  <c r="O23" i="8"/>
  <c r="AA24" i="8" l="1"/>
  <c r="AD23" i="8"/>
  <c r="K22" i="8"/>
  <c r="R23" i="8"/>
  <c r="O24" i="8"/>
  <c r="G24" i="8"/>
  <c r="F25" i="8"/>
  <c r="G25" i="8" s="1"/>
  <c r="C26" i="8"/>
  <c r="F26" i="8" l="1"/>
  <c r="G26" i="8" s="1"/>
  <c r="C27" i="8"/>
  <c r="O25" i="8"/>
  <c r="R24" i="8"/>
  <c r="AA25" i="8"/>
  <c r="AD24" i="8"/>
  <c r="AE23" i="8"/>
  <c r="AH22" i="8"/>
  <c r="S23" i="8"/>
  <c r="V22" i="8"/>
  <c r="R25" i="8" l="1"/>
  <c r="S25" i="8" s="1"/>
  <c r="O26" i="8"/>
  <c r="W22" i="8"/>
  <c r="F27" i="8"/>
  <c r="C28" i="8"/>
  <c r="AA26" i="8"/>
  <c r="AD25" i="8"/>
  <c r="AE25" i="8" s="1"/>
  <c r="AE24" i="8"/>
  <c r="AI22" i="8"/>
  <c r="S24" i="8"/>
  <c r="R26" i="8" l="1"/>
  <c r="O27" i="8"/>
  <c r="G27" i="8"/>
  <c r="F28" i="8"/>
  <c r="G28" i="8" s="1"/>
  <c r="C29" i="8"/>
  <c r="AA27" i="8"/>
  <c r="AD26" i="8"/>
  <c r="R27" i="8" l="1"/>
  <c r="S27" i="8" s="1"/>
  <c r="O28" i="8"/>
  <c r="AE26" i="8"/>
  <c r="S26" i="8"/>
  <c r="F29" i="8"/>
  <c r="G29" i="8" s="1"/>
  <c r="C30" i="8"/>
  <c r="AA28" i="8"/>
  <c r="AD27" i="8"/>
  <c r="AE27" i="8" s="1"/>
  <c r="R28" i="8" l="1"/>
  <c r="O29" i="8"/>
  <c r="AA29" i="8"/>
  <c r="AD28" i="8"/>
  <c r="F30" i="8"/>
  <c r="G30" i="8" s="1"/>
  <c r="C31" i="8"/>
  <c r="AE28" i="8" l="1"/>
  <c r="S28" i="8"/>
  <c r="F31" i="8"/>
  <c r="G31" i="8" s="1"/>
  <c r="C32" i="8"/>
  <c r="R29" i="8"/>
  <c r="S29" i="8" s="1"/>
  <c r="O30" i="8"/>
  <c r="AA30" i="8"/>
  <c r="AD29" i="8"/>
  <c r="AE29" i="8" s="1"/>
  <c r="F32" i="8" l="1"/>
  <c r="G32" i="8" s="1"/>
  <c r="C33" i="8"/>
  <c r="R30" i="8"/>
  <c r="O31" i="8"/>
  <c r="AA31" i="8"/>
  <c r="AD30" i="8"/>
  <c r="AE30" i="8" s="1"/>
  <c r="S30" i="8" l="1"/>
  <c r="AA32" i="8"/>
  <c r="AD31" i="8"/>
  <c r="AE31" i="8" s="1"/>
  <c r="F33" i="8"/>
  <c r="G33" i="8" s="1"/>
  <c r="C34" i="8"/>
  <c r="R31" i="8"/>
  <c r="S31" i="8" s="1"/>
  <c r="O32" i="8"/>
  <c r="AA33" i="8" l="1"/>
  <c r="AD32" i="8"/>
  <c r="AE32" i="8" s="1"/>
  <c r="F34" i="8"/>
  <c r="G34" i="8" s="1"/>
  <c r="H34" i="8" s="1"/>
  <c r="C35" i="8"/>
  <c r="R32" i="8"/>
  <c r="S32" i="8" s="1"/>
  <c r="O33" i="8"/>
  <c r="R33" i="8" l="1"/>
  <c r="S33" i="8" s="1"/>
  <c r="O34" i="8"/>
  <c r="F35" i="8"/>
  <c r="C36" i="8"/>
  <c r="AA34" i="8"/>
  <c r="AD33" i="8"/>
  <c r="AE33" i="8" s="1"/>
  <c r="AA35" i="8" l="1"/>
  <c r="AD34" i="8"/>
  <c r="AE34" i="8" s="1"/>
  <c r="AF34" i="8" s="1"/>
  <c r="G35" i="8"/>
  <c r="J34" i="8"/>
  <c r="R34" i="8"/>
  <c r="S34" i="8" s="1"/>
  <c r="T34" i="8" s="1"/>
  <c r="O35" i="8"/>
  <c r="F36" i="8"/>
  <c r="C37" i="8"/>
  <c r="C38" i="8" l="1"/>
  <c r="F37" i="8"/>
  <c r="G37" i="8" s="1"/>
  <c r="R35" i="8"/>
  <c r="O36" i="8"/>
  <c r="K34" i="8"/>
  <c r="G36" i="8"/>
  <c r="AA36" i="8"/>
  <c r="AD35" i="8"/>
  <c r="AE35" i="8" l="1"/>
  <c r="AH34" i="8"/>
  <c r="AD36" i="8"/>
  <c r="AA37" i="8"/>
  <c r="S35" i="8"/>
  <c r="V34" i="8"/>
  <c r="O37" i="8"/>
  <c r="R36" i="8"/>
  <c r="C39" i="8"/>
  <c r="F38" i="8"/>
  <c r="AI34" i="8" l="1"/>
  <c r="S36" i="8"/>
  <c r="AD37" i="8"/>
  <c r="AE37" i="8" s="1"/>
  <c r="AA38" i="8"/>
  <c r="G38" i="8"/>
  <c r="W34" i="8"/>
  <c r="C40" i="8"/>
  <c r="F39" i="8"/>
  <c r="G39" i="8" s="1"/>
  <c r="R37" i="8"/>
  <c r="S37" i="8" s="1"/>
  <c r="O38" i="8"/>
  <c r="AE36" i="8"/>
  <c r="C41" i="8" l="1"/>
  <c r="F40" i="8"/>
  <c r="G40" i="8" s="1"/>
  <c r="AD38" i="8"/>
  <c r="AA39" i="8"/>
  <c r="R38" i="8"/>
  <c r="O39" i="8"/>
  <c r="R39" i="8" l="1"/>
  <c r="S39" i="8" s="1"/>
  <c r="O40" i="8"/>
  <c r="S38" i="8"/>
  <c r="C42" i="8"/>
  <c r="F41" i="8"/>
  <c r="G41" i="8" s="1"/>
  <c r="AE38" i="8"/>
  <c r="AD39" i="8"/>
  <c r="AE39" i="8" s="1"/>
  <c r="AA40" i="8"/>
  <c r="R40" i="8" l="1"/>
  <c r="O41" i="8"/>
  <c r="AD40" i="8"/>
  <c r="AA41" i="8"/>
  <c r="C43" i="8"/>
  <c r="F42" i="8"/>
  <c r="G42" i="8" s="1"/>
  <c r="AE40" i="8" l="1"/>
  <c r="R41" i="8"/>
  <c r="S41" i="8" s="1"/>
  <c r="O42" i="8"/>
  <c r="S40" i="8"/>
  <c r="C44" i="8"/>
  <c r="F43" i="8"/>
  <c r="G43" i="8" s="1"/>
  <c r="AD41" i="8"/>
  <c r="AE41" i="8" s="1"/>
  <c r="AA42" i="8"/>
  <c r="R42" i="8" l="1"/>
  <c r="S42" i="8" s="1"/>
  <c r="O43" i="8"/>
  <c r="C45" i="8"/>
  <c r="F44" i="8"/>
  <c r="G44" i="8" s="1"/>
  <c r="AD42" i="8"/>
  <c r="AE42" i="8" s="1"/>
  <c r="AA43" i="8"/>
  <c r="C46" i="8" l="1"/>
  <c r="F45" i="8"/>
  <c r="G45" i="8" s="1"/>
  <c r="AD43" i="8"/>
  <c r="AA44" i="8"/>
  <c r="R43" i="8"/>
  <c r="O44" i="8"/>
  <c r="AD44" i="8" l="1"/>
  <c r="AE44" i="8" s="1"/>
  <c r="AA45" i="8"/>
  <c r="AE43" i="8"/>
  <c r="R44" i="8"/>
  <c r="S44" i="8" s="1"/>
  <c r="O45" i="8"/>
  <c r="S43" i="8"/>
  <c r="C47" i="8"/>
  <c r="F46" i="8"/>
  <c r="G46" i="8" s="1"/>
  <c r="H46" i="8" s="1"/>
  <c r="R45" i="8" l="1"/>
  <c r="S45" i="8" s="1"/>
  <c r="O46" i="8"/>
  <c r="AD45" i="8"/>
  <c r="AE45" i="8" s="1"/>
  <c r="AA46" i="8"/>
  <c r="C48" i="8"/>
  <c r="F47" i="8"/>
  <c r="AD46" i="8" l="1"/>
  <c r="AE46" i="8" s="1"/>
  <c r="AF46" i="8" s="1"/>
  <c r="AA47" i="8"/>
  <c r="G47" i="8"/>
  <c r="J46" i="8"/>
  <c r="R46" i="8"/>
  <c r="S46" i="8" s="1"/>
  <c r="T46" i="8" s="1"/>
  <c r="O47" i="8"/>
  <c r="C49" i="8"/>
  <c r="F48" i="8"/>
  <c r="F49" i="8" l="1"/>
  <c r="C50" i="8"/>
  <c r="R47" i="8"/>
  <c r="O48" i="8"/>
  <c r="AA48" i="8"/>
  <c r="AD47" i="8"/>
  <c r="G48" i="8"/>
  <c r="K46" i="8"/>
  <c r="AA49" i="8" l="1"/>
  <c r="AD48" i="8"/>
  <c r="S47" i="8"/>
  <c r="V46" i="8"/>
  <c r="F50" i="8"/>
  <c r="C51" i="8"/>
  <c r="AE47" i="8"/>
  <c r="AH46" i="8"/>
  <c r="O49" i="8"/>
  <c r="R48" i="8"/>
  <c r="G49" i="8"/>
  <c r="S48" i="8" l="1"/>
  <c r="F51" i="8"/>
  <c r="G51" i="8" s="1"/>
  <c r="C52" i="8"/>
  <c r="AE48" i="8"/>
  <c r="R49" i="8"/>
  <c r="S49" i="8" s="1"/>
  <c r="O50" i="8"/>
  <c r="AA50" i="8"/>
  <c r="AD49" i="8"/>
  <c r="AE49" i="8" s="1"/>
  <c r="G50" i="8"/>
  <c r="AI46" i="8"/>
  <c r="W46" i="8"/>
  <c r="AA51" i="8" l="1"/>
  <c r="AD50" i="8"/>
  <c r="AE50" i="8" s="1"/>
  <c r="F52" i="8"/>
  <c r="C53" i="8"/>
  <c r="R50" i="8"/>
  <c r="O51" i="8"/>
  <c r="S50" i="8" l="1"/>
  <c r="AA52" i="8"/>
  <c r="AD51" i="8"/>
  <c r="AE51" i="8" s="1"/>
  <c r="F53" i="8"/>
  <c r="G53" i="8" s="1"/>
  <c r="C54" i="8"/>
  <c r="G52" i="8"/>
  <c r="R51" i="8"/>
  <c r="S51" i="8" s="1"/>
  <c r="O52" i="8"/>
  <c r="AA53" i="8" l="1"/>
  <c r="AD52" i="8"/>
  <c r="F54" i="8"/>
  <c r="C55" i="8"/>
  <c r="R52" i="8"/>
  <c r="S52" i="8" s="1"/>
  <c r="O53" i="8"/>
  <c r="F55" i="8" l="1"/>
  <c r="G55" i="8" s="1"/>
  <c r="C56" i="8"/>
  <c r="R53" i="8"/>
  <c r="O54" i="8"/>
  <c r="G54" i="8"/>
  <c r="AE52" i="8"/>
  <c r="AA54" i="8"/>
  <c r="AD53" i="8"/>
  <c r="AE53" i="8" s="1"/>
  <c r="AA55" i="8" l="1"/>
  <c r="AD54" i="8"/>
  <c r="F56" i="8"/>
  <c r="G56" i="8" s="1"/>
  <c r="C57" i="8"/>
  <c r="R54" i="8"/>
  <c r="S54" i="8" s="1"/>
  <c r="O55" i="8"/>
  <c r="S53" i="8"/>
  <c r="F57" i="8" l="1"/>
  <c r="G57" i="8" s="1"/>
  <c r="C58" i="8"/>
  <c r="R55" i="8"/>
  <c r="O56" i="8"/>
  <c r="AE54" i="8"/>
  <c r="AA56" i="8"/>
  <c r="AD55" i="8"/>
  <c r="AE55" i="8" s="1"/>
  <c r="R56" i="8" l="1"/>
  <c r="S56" i="8" s="1"/>
  <c r="O57" i="8"/>
  <c r="AA57" i="8"/>
  <c r="AD56" i="8"/>
  <c r="AE56" i="8" s="1"/>
  <c r="S55" i="8"/>
  <c r="F58" i="8"/>
  <c r="C59" i="8"/>
  <c r="AA58" i="8" l="1"/>
  <c r="AD57" i="8"/>
  <c r="AE57" i="8" s="1"/>
  <c r="F59" i="8"/>
  <c r="C60" i="8"/>
  <c r="G58" i="8"/>
  <c r="H58" i="8" s="1"/>
  <c r="D397" i="8"/>
  <c r="R57" i="8"/>
  <c r="S57" i="8" s="1"/>
  <c r="O58" i="8"/>
  <c r="R58" i="8" l="1"/>
  <c r="S58" i="8" s="1"/>
  <c r="T58" i="8" s="1"/>
  <c r="O59" i="8"/>
  <c r="F60" i="8"/>
  <c r="C61" i="8"/>
  <c r="G59" i="8"/>
  <c r="J58" i="8"/>
  <c r="AA59" i="8"/>
  <c r="AD58" i="8"/>
  <c r="AE58" i="8" s="1"/>
  <c r="AF58" i="8" s="1"/>
  <c r="AD59" i="8" l="1"/>
  <c r="AA60" i="8"/>
  <c r="C62" i="8"/>
  <c r="F61" i="8"/>
  <c r="K58" i="8"/>
  <c r="G60" i="8"/>
  <c r="R59" i="8"/>
  <c r="O60" i="8"/>
  <c r="R60" i="8" l="1"/>
  <c r="O61" i="8"/>
  <c r="S59" i="8"/>
  <c r="V58" i="8"/>
  <c r="G61" i="8"/>
  <c r="AD60" i="8"/>
  <c r="AA61" i="8"/>
  <c r="C63" i="8"/>
  <c r="F62" i="8"/>
  <c r="G62" i="8" s="1"/>
  <c r="AE59" i="8"/>
  <c r="AH58" i="8"/>
  <c r="O62" i="8" l="1"/>
  <c r="R61" i="8"/>
  <c r="S61" i="8" s="1"/>
  <c r="AE60" i="8"/>
  <c r="F63" i="8"/>
  <c r="G63" i="8" s="1"/>
  <c r="C64" i="8"/>
  <c r="AI58" i="8"/>
  <c r="S60" i="8"/>
  <c r="AD61" i="8"/>
  <c r="AE61" i="8" s="1"/>
  <c r="AA62" i="8"/>
  <c r="W58" i="8"/>
  <c r="F64" i="8" l="1"/>
  <c r="C65" i="8"/>
  <c r="O63" i="8"/>
  <c r="R62" i="8"/>
  <c r="S62" i="8" s="1"/>
  <c r="AA63" i="8"/>
  <c r="AD62" i="8"/>
  <c r="AE62" i="8" s="1"/>
  <c r="C66" i="8" l="1"/>
  <c r="F65" i="8"/>
  <c r="G64" i="8"/>
  <c r="AA64" i="8"/>
  <c r="AD63" i="8"/>
  <c r="R63" i="8"/>
  <c r="O64" i="8"/>
  <c r="AE63" i="8" l="1"/>
  <c r="C67" i="8"/>
  <c r="F66" i="8"/>
  <c r="G66" i="8" s="1"/>
  <c r="G65" i="8"/>
  <c r="R64" i="8"/>
  <c r="S64" i="8" s="1"/>
  <c r="O65" i="8"/>
  <c r="AD64" i="8"/>
  <c r="AE64" i="8" s="1"/>
  <c r="AA65" i="8"/>
  <c r="S63" i="8"/>
  <c r="F67" i="8" l="1"/>
  <c r="G67" i="8" s="1"/>
  <c r="C68" i="8"/>
  <c r="O66" i="8"/>
  <c r="R65" i="8"/>
  <c r="AD65" i="8"/>
  <c r="AE65" i="8" s="1"/>
  <c r="AA66" i="8"/>
  <c r="O67" i="8" l="1"/>
  <c r="R66" i="8"/>
  <c r="S66" i="8" s="1"/>
  <c r="AA67" i="8"/>
  <c r="AD66" i="8"/>
  <c r="AE66" i="8" s="1"/>
  <c r="F68" i="8"/>
  <c r="G68" i="8" s="1"/>
  <c r="C69" i="8"/>
  <c r="S65" i="8"/>
  <c r="C70" i="8" l="1"/>
  <c r="F69" i="8"/>
  <c r="G69" i="8" s="1"/>
  <c r="AA68" i="8"/>
  <c r="AD67" i="8"/>
  <c r="AE67" i="8" s="1"/>
  <c r="R67" i="8"/>
  <c r="O68" i="8"/>
  <c r="R68" i="8" l="1"/>
  <c r="S68" i="8" s="1"/>
  <c r="O69" i="8"/>
  <c r="AD68" i="8"/>
  <c r="AE68" i="8" s="1"/>
  <c r="AA69" i="8"/>
  <c r="S67" i="8"/>
  <c r="C71" i="8"/>
  <c r="F70" i="8"/>
  <c r="G70" i="8" l="1"/>
  <c r="H70" i="8" s="1"/>
  <c r="D398" i="8"/>
  <c r="AA70" i="8"/>
  <c r="AD69" i="8"/>
  <c r="AE69" i="8" s="1"/>
  <c r="C72" i="8"/>
  <c r="F71" i="8"/>
  <c r="O70" i="8"/>
  <c r="R69" i="8"/>
  <c r="S69" i="8" s="1"/>
  <c r="O71" i="8" l="1"/>
  <c r="R70" i="8"/>
  <c r="S70" i="8" s="1"/>
  <c r="T70" i="8" s="1"/>
  <c r="AA71" i="8"/>
  <c r="AD70" i="8"/>
  <c r="AE70" i="8" s="1"/>
  <c r="AF70" i="8" s="1"/>
  <c r="G71" i="8"/>
  <c r="J70" i="8"/>
  <c r="K70" i="8" s="1"/>
  <c r="F72" i="8"/>
  <c r="C73" i="8"/>
  <c r="AA72" i="8" l="1"/>
  <c r="AD71" i="8"/>
  <c r="C74" i="8"/>
  <c r="F73" i="8"/>
  <c r="G73" i="8" s="1"/>
  <c r="G72" i="8"/>
  <c r="O72" i="8"/>
  <c r="R71" i="8"/>
  <c r="F74" i="8" l="1"/>
  <c r="C75" i="8"/>
  <c r="S71" i="8"/>
  <c r="V70" i="8"/>
  <c r="W70" i="8" s="1"/>
  <c r="AE71" i="8"/>
  <c r="AH70" i="8"/>
  <c r="AI70" i="8" s="1"/>
  <c r="O73" i="8"/>
  <c r="R72" i="8"/>
  <c r="AD72" i="8"/>
  <c r="AA73" i="8"/>
  <c r="AA74" i="8" l="1"/>
  <c r="AD73" i="8"/>
  <c r="AE73" i="8" s="1"/>
  <c r="AE72" i="8"/>
  <c r="F75" i="8"/>
  <c r="C76" i="8"/>
  <c r="S72" i="8"/>
  <c r="G74" i="8"/>
  <c r="O74" i="8"/>
  <c r="R73" i="8"/>
  <c r="S73" i="8" s="1"/>
  <c r="C77" i="8" l="1"/>
  <c r="F76" i="8"/>
  <c r="G76" i="8" s="1"/>
  <c r="G75" i="8"/>
  <c r="R74" i="8"/>
  <c r="S74" i="8" s="1"/>
  <c r="O75" i="8"/>
  <c r="AA75" i="8"/>
  <c r="AD74" i="8"/>
  <c r="AE74" i="8" s="1"/>
  <c r="AD75" i="8" l="1"/>
  <c r="AA76" i="8"/>
  <c r="C78" i="8"/>
  <c r="F77" i="8"/>
  <c r="O76" i="8"/>
  <c r="R75" i="8"/>
  <c r="G77" i="8" l="1"/>
  <c r="S75" i="8"/>
  <c r="F78" i="8"/>
  <c r="G78" i="8" s="1"/>
  <c r="C79" i="8"/>
  <c r="O77" i="8"/>
  <c r="R76" i="8"/>
  <c r="S76" i="8" s="1"/>
  <c r="AD76" i="8"/>
  <c r="AE76" i="8" s="1"/>
  <c r="AA77" i="8"/>
  <c r="AE75" i="8"/>
  <c r="O78" i="8" l="1"/>
  <c r="R77" i="8"/>
  <c r="S77" i="8" s="1"/>
  <c r="AA78" i="8"/>
  <c r="AD77" i="8"/>
  <c r="F79" i="8"/>
  <c r="G79" i="8" s="1"/>
  <c r="C80" i="8"/>
  <c r="AE77" i="8" l="1"/>
  <c r="R78" i="8"/>
  <c r="S78" i="8" s="1"/>
  <c r="O79" i="8"/>
  <c r="AA79" i="8"/>
  <c r="AD78" i="8"/>
  <c r="AE78" i="8" s="1"/>
  <c r="F80" i="8"/>
  <c r="G80" i="8" s="1"/>
  <c r="C81" i="8"/>
  <c r="F81" i="8" l="1"/>
  <c r="G81" i="8" s="1"/>
  <c r="C82" i="8"/>
  <c r="R79" i="8"/>
  <c r="S79" i="8" s="1"/>
  <c r="O80" i="8"/>
  <c r="AA80" i="8"/>
  <c r="AD79" i="8"/>
  <c r="AE79" i="8" s="1"/>
  <c r="R80" i="8" l="1"/>
  <c r="S80" i="8" s="1"/>
  <c r="O81" i="8"/>
  <c r="AA81" i="8"/>
  <c r="AD80" i="8"/>
  <c r="AE80" i="8" s="1"/>
  <c r="F82" i="8"/>
  <c r="C83" i="8"/>
  <c r="AA82" i="8" l="1"/>
  <c r="AD81" i="8"/>
  <c r="AE81" i="8" s="1"/>
  <c r="F83" i="8"/>
  <c r="C84" i="8"/>
  <c r="R81" i="8"/>
  <c r="S81" i="8" s="1"/>
  <c r="O82" i="8"/>
  <c r="G82" i="8"/>
  <c r="H82" i="8" s="1"/>
  <c r="D399" i="8"/>
  <c r="F84" i="8" l="1"/>
  <c r="C85" i="8"/>
  <c r="G83" i="8"/>
  <c r="J82" i="8"/>
  <c r="K82" i="8" s="1"/>
  <c r="R82" i="8"/>
  <c r="S82" i="8" s="1"/>
  <c r="T82" i="8" s="1"/>
  <c r="O83" i="8"/>
  <c r="AA83" i="8"/>
  <c r="AD82" i="8"/>
  <c r="AE82" i="8" s="1"/>
  <c r="AF82" i="8" s="1"/>
  <c r="R83" i="8" l="1"/>
  <c r="O84" i="8"/>
  <c r="C86" i="8"/>
  <c r="F85" i="8"/>
  <c r="G84" i="8"/>
  <c r="AD83" i="8"/>
  <c r="AA84" i="8"/>
  <c r="AD84" i="8" l="1"/>
  <c r="AA85" i="8"/>
  <c r="G85" i="8"/>
  <c r="AE83" i="8"/>
  <c r="AH82" i="8"/>
  <c r="AI82" i="8" s="1"/>
  <c r="C87" i="8"/>
  <c r="F86" i="8"/>
  <c r="G86" i="8" s="1"/>
  <c r="O85" i="8"/>
  <c r="R84" i="8"/>
  <c r="S83" i="8"/>
  <c r="V82" i="8"/>
  <c r="W82" i="8" s="1"/>
  <c r="F87" i="8" l="1"/>
  <c r="C88" i="8"/>
  <c r="S84" i="8"/>
  <c r="AD85" i="8"/>
  <c r="AE85" i="8" s="1"/>
  <c r="AA86" i="8"/>
  <c r="O86" i="8"/>
  <c r="R85" i="8"/>
  <c r="S85" i="8" s="1"/>
  <c r="AE84" i="8"/>
  <c r="R86" i="8" l="1"/>
  <c r="O87" i="8"/>
  <c r="AA87" i="8"/>
  <c r="AD86" i="8"/>
  <c r="F88" i="8"/>
  <c r="C89" i="8"/>
  <c r="G87" i="8"/>
  <c r="AA88" i="8" l="1"/>
  <c r="AD87" i="8"/>
  <c r="AE87" i="8" s="1"/>
  <c r="C90" i="8"/>
  <c r="F89" i="8"/>
  <c r="G89" i="8" s="1"/>
  <c r="R87" i="8"/>
  <c r="S87" i="8" s="1"/>
  <c r="O88" i="8"/>
  <c r="G88" i="8"/>
  <c r="S86" i="8"/>
  <c r="AE86" i="8"/>
  <c r="C91" i="8" l="1"/>
  <c r="F90" i="8"/>
  <c r="O89" i="8"/>
  <c r="R88" i="8"/>
  <c r="S88" i="8" s="1"/>
  <c r="AD88" i="8"/>
  <c r="AA89" i="8"/>
  <c r="AE88" i="8" l="1"/>
  <c r="G90" i="8"/>
  <c r="F91" i="8"/>
  <c r="G91" i="8" s="1"/>
  <c r="C92" i="8"/>
  <c r="AD89" i="8"/>
  <c r="AE89" i="8" s="1"/>
  <c r="AA90" i="8"/>
  <c r="O90" i="8"/>
  <c r="R89" i="8"/>
  <c r="S89" i="8" l="1"/>
  <c r="F92" i="8"/>
  <c r="G92" i="8" s="1"/>
  <c r="C93" i="8"/>
  <c r="R90" i="8"/>
  <c r="S90" i="8" s="1"/>
  <c r="O91" i="8"/>
  <c r="AA91" i="8"/>
  <c r="AD90" i="8"/>
  <c r="AE90" i="8" s="1"/>
  <c r="C94" i="8" l="1"/>
  <c r="F93" i="8"/>
  <c r="G93" i="8" s="1"/>
  <c r="AA92" i="8"/>
  <c r="AD91" i="8"/>
  <c r="R91" i="8"/>
  <c r="O92" i="8"/>
  <c r="AE91" i="8" l="1"/>
  <c r="AD92" i="8"/>
  <c r="AE92" i="8" s="1"/>
  <c r="AA93" i="8"/>
  <c r="O93" i="8"/>
  <c r="R92" i="8"/>
  <c r="S92" i="8" s="1"/>
  <c r="S91" i="8"/>
  <c r="C95" i="8"/>
  <c r="F94" i="8"/>
  <c r="AD93" i="8" l="1"/>
  <c r="AE93" i="8" s="1"/>
  <c r="AA94" i="8"/>
  <c r="G94" i="8"/>
  <c r="H94" i="8" s="1"/>
  <c r="D400" i="8"/>
  <c r="F95" i="8"/>
  <c r="C96" i="8"/>
  <c r="R93" i="8"/>
  <c r="S93" i="8" s="1"/>
  <c r="O94" i="8"/>
  <c r="F96" i="8" l="1"/>
  <c r="C97" i="8"/>
  <c r="AD94" i="8"/>
  <c r="AE94" i="8" s="1"/>
  <c r="AF94" i="8" s="1"/>
  <c r="AA95" i="8"/>
  <c r="O95" i="8"/>
  <c r="R94" i="8"/>
  <c r="S94" i="8" s="1"/>
  <c r="T94" i="8" s="1"/>
  <c r="G95" i="8"/>
  <c r="J94" i="8"/>
  <c r="K94" i="8" s="1"/>
  <c r="AA96" i="8" l="1"/>
  <c r="AD95" i="8"/>
  <c r="F97" i="8"/>
  <c r="C98" i="8"/>
  <c r="R95" i="8"/>
  <c r="O96" i="8"/>
  <c r="G96" i="8"/>
  <c r="G97" i="8" l="1"/>
  <c r="R96" i="8"/>
  <c r="O97" i="8"/>
  <c r="AE95" i="8"/>
  <c r="AH94" i="8"/>
  <c r="AI94" i="8" s="1"/>
  <c r="S95" i="8"/>
  <c r="V94" i="8"/>
  <c r="W94" i="8" s="1"/>
  <c r="AA97" i="8"/>
  <c r="AD96" i="8"/>
  <c r="F98" i="8"/>
  <c r="C99" i="8"/>
  <c r="S96" i="8" l="1"/>
  <c r="AE96" i="8"/>
  <c r="AA98" i="8"/>
  <c r="AD97" i="8"/>
  <c r="AE97" i="8" s="1"/>
  <c r="G98" i="8"/>
  <c r="F99" i="8"/>
  <c r="G99" i="8" s="1"/>
  <c r="C100" i="8"/>
  <c r="R97" i="8"/>
  <c r="S97" i="8" s="1"/>
  <c r="O98" i="8"/>
  <c r="AA99" i="8" l="1"/>
  <c r="AD98" i="8"/>
  <c r="AE98" i="8" s="1"/>
  <c r="F100" i="8"/>
  <c r="C101" i="8"/>
  <c r="R98" i="8"/>
  <c r="S98" i="8" s="1"/>
  <c r="O99" i="8"/>
  <c r="AA100" i="8" l="1"/>
  <c r="AD99" i="8"/>
  <c r="AE99" i="8" s="1"/>
  <c r="R99" i="8"/>
  <c r="S99" i="8" s="1"/>
  <c r="O100" i="8"/>
  <c r="F101" i="8"/>
  <c r="G101" i="8" s="1"/>
  <c r="C102" i="8"/>
  <c r="G100" i="8"/>
  <c r="F102" i="8" l="1"/>
  <c r="C103" i="8"/>
  <c r="AA101" i="8"/>
  <c r="AD100" i="8"/>
  <c r="R100" i="8"/>
  <c r="S100" i="8" s="1"/>
  <c r="O101" i="8"/>
  <c r="AA102" i="8" l="1"/>
  <c r="AD101" i="8"/>
  <c r="AE101" i="8" s="1"/>
  <c r="R101" i="8"/>
  <c r="S101" i="8" s="1"/>
  <c r="O102" i="8"/>
  <c r="F103" i="8"/>
  <c r="G103" i="8" s="1"/>
  <c r="C104" i="8"/>
  <c r="AE100" i="8"/>
  <c r="G102" i="8"/>
  <c r="F104" i="8" l="1"/>
  <c r="C105" i="8"/>
  <c r="R102" i="8"/>
  <c r="S102" i="8" s="1"/>
  <c r="O103" i="8"/>
  <c r="AA103" i="8"/>
  <c r="AD102" i="8"/>
  <c r="AE102" i="8" l="1"/>
  <c r="F105" i="8"/>
  <c r="G105" i="8" s="1"/>
  <c r="C106" i="8"/>
  <c r="AA104" i="8"/>
  <c r="AD103" i="8"/>
  <c r="AE103" i="8" s="1"/>
  <c r="G104" i="8"/>
  <c r="R103" i="8"/>
  <c r="S103" i="8" s="1"/>
  <c r="O104" i="8"/>
  <c r="R104" i="8" l="1"/>
  <c r="S104" i="8" s="1"/>
  <c r="O105" i="8"/>
  <c r="F106" i="8"/>
  <c r="C107" i="8"/>
  <c r="AA105" i="8"/>
  <c r="AD104" i="8"/>
  <c r="AE104" i="8" s="1"/>
  <c r="F107" i="8" l="1"/>
  <c r="C108" i="8"/>
  <c r="G106" i="8"/>
  <c r="H106" i="8" s="1"/>
  <c r="D401" i="8"/>
  <c r="R105" i="8"/>
  <c r="S105" i="8" s="1"/>
  <c r="O106" i="8"/>
  <c r="AA106" i="8"/>
  <c r="AD105" i="8"/>
  <c r="AE105" i="8" s="1"/>
  <c r="AA107" i="8" l="1"/>
  <c r="AD106" i="8"/>
  <c r="AE106" i="8" s="1"/>
  <c r="AF106" i="8" s="1"/>
  <c r="R106" i="8"/>
  <c r="S106" i="8" s="1"/>
  <c r="T106" i="8" s="1"/>
  <c r="O107" i="8"/>
  <c r="F108" i="8"/>
  <c r="C109" i="8"/>
  <c r="G107" i="8"/>
  <c r="J106" i="8"/>
  <c r="K106" i="8" s="1"/>
  <c r="R107" i="8" l="1"/>
  <c r="O108" i="8"/>
  <c r="F109" i="8"/>
  <c r="C110" i="8"/>
  <c r="G108" i="8"/>
  <c r="AA108" i="8"/>
  <c r="AD107" i="8"/>
  <c r="G109" i="8" l="1"/>
  <c r="AA109" i="8"/>
  <c r="AD108" i="8"/>
  <c r="R108" i="8"/>
  <c r="O109" i="8"/>
  <c r="AE107" i="8"/>
  <c r="AH106" i="8"/>
  <c r="AI106" i="8" s="1"/>
  <c r="C111" i="8"/>
  <c r="F110" i="8"/>
  <c r="G110" i="8" s="1"/>
  <c r="S107" i="8"/>
  <c r="V106" i="8"/>
  <c r="W106" i="8" s="1"/>
  <c r="R109" i="8" l="1"/>
  <c r="S109" i="8" s="1"/>
  <c r="O110" i="8"/>
  <c r="AA110" i="8"/>
  <c r="AD109" i="8"/>
  <c r="AE109" i="8" s="1"/>
  <c r="C112" i="8"/>
  <c r="F111" i="8"/>
  <c r="G111" i="8" s="1"/>
  <c r="S108" i="8"/>
  <c r="AE108" i="8"/>
  <c r="C113" i="8" l="1"/>
  <c r="F112" i="8"/>
  <c r="O111" i="8"/>
  <c r="R110" i="8"/>
  <c r="AD110" i="8"/>
  <c r="AA111" i="8"/>
  <c r="F113" i="8" l="1"/>
  <c r="G113" i="8" s="1"/>
  <c r="C114" i="8"/>
  <c r="S110" i="8"/>
  <c r="O112" i="8"/>
  <c r="R111" i="8"/>
  <c r="S111" i="8" s="1"/>
  <c r="AE110" i="8"/>
  <c r="AA112" i="8"/>
  <c r="AD111" i="8"/>
  <c r="AE111" i="8" s="1"/>
  <c r="G112" i="8"/>
  <c r="C115" i="8" l="1"/>
  <c r="F114" i="8"/>
  <c r="AA113" i="8"/>
  <c r="AD112" i="8"/>
  <c r="AE112" i="8" s="1"/>
  <c r="O113" i="8"/>
  <c r="R112" i="8"/>
  <c r="S112" i="8" s="1"/>
  <c r="R113" i="8" l="1"/>
  <c r="S113" i="8" s="1"/>
  <c r="O114" i="8"/>
  <c r="G114" i="8"/>
  <c r="C116" i="8"/>
  <c r="F115" i="8"/>
  <c r="G115" i="8" s="1"/>
  <c r="AA114" i="8"/>
  <c r="AD113" i="8"/>
  <c r="AE113" i="8" s="1"/>
  <c r="C117" i="8" l="1"/>
  <c r="F116" i="8"/>
  <c r="G116" i="8" s="1"/>
  <c r="O115" i="8"/>
  <c r="R114" i="8"/>
  <c r="AD114" i="8"/>
  <c r="AE114" i="8" s="1"/>
  <c r="AA115" i="8"/>
  <c r="O116" i="8" l="1"/>
  <c r="R115" i="8"/>
  <c r="S115" i="8" s="1"/>
  <c r="AA116" i="8"/>
  <c r="AD115" i="8"/>
  <c r="AE115" i="8" s="1"/>
  <c r="S114" i="8"/>
  <c r="F117" i="8"/>
  <c r="G117" i="8" s="1"/>
  <c r="C118" i="8"/>
  <c r="F118" i="8" l="1"/>
  <c r="C119" i="8"/>
  <c r="AA117" i="8"/>
  <c r="AD116" i="8"/>
  <c r="AE116" i="8" s="1"/>
  <c r="O117" i="8"/>
  <c r="R116" i="8"/>
  <c r="S116" i="8" s="1"/>
  <c r="AD117" i="8" l="1"/>
  <c r="AE117" i="8" s="1"/>
  <c r="AA118" i="8"/>
  <c r="C120" i="8"/>
  <c r="F119" i="8"/>
  <c r="R117" i="8"/>
  <c r="S117" i="8" s="1"/>
  <c r="O118" i="8"/>
  <c r="G118" i="8"/>
  <c r="H118" i="8" s="1"/>
  <c r="D402" i="8"/>
  <c r="G119" i="8" l="1"/>
  <c r="J118" i="8"/>
  <c r="K118" i="8" s="1"/>
  <c r="C121" i="8"/>
  <c r="F120" i="8"/>
  <c r="O119" i="8"/>
  <c r="R118" i="8"/>
  <c r="S118" i="8" s="1"/>
  <c r="T118" i="8" s="1"/>
  <c r="AA119" i="8"/>
  <c r="AD118" i="8"/>
  <c r="AE118" i="8" s="1"/>
  <c r="AF118" i="8" s="1"/>
  <c r="AD119" i="8" l="1"/>
  <c r="AA120" i="8"/>
  <c r="F121" i="8"/>
  <c r="G121" i="8" s="1"/>
  <c r="C122" i="8"/>
  <c r="R119" i="8"/>
  <c r="O120" i="8"/>
  <c r="G120" i="8"/>
  <c r="F122" i="8" l="1"/>
  <c r="C123" i="8"/>
  <c r="O121" i="8"/>
  <c r="R120" i="8"/>
  <c r="AA121" i="8"/>
  <c r="AD120" i="8"/>
  <c r="S119" i="8"/>
  <c r="V118" i="8"/>
  <c r="W118" i="8" s="1"/>
  <c r="AE119" i="8"/>
  <c r="AH118" i="8"/>
  <c r="AI118" i="8" s="1"/>
  <c r="S120" i="8" l="1"/>
  <c r="R121" i="8"/>
  <c r="S121" i="8" s="1"/>
  <c r="O122" i="8"/>
  <c r="AE120" i="8"/>
  <c r="F123" i="8"/>
  <c r="G123" i="8" s="1"/>
  <c r="C124" i="8"/>
  <c r="AA122" i="8"/>
  <c r="AD121" i="8"/>
  <c r="AE121" i="8" s="1"/>
  <c r="G122" i="8"/>
  <c r="AA123" i="8" l="1"/>
  <c r="AD122" i="8"/>
  <c r="AE122" i="8" s="1"/>
  <c r="F124" i="8"/>
  <c r="G124" i="8" s="1"/>
  <c r="C125" i="8"/>
  <c r="R122" i="8"/>
  <c r="S122" i="8" s="1"/>
  <c r="O123" i="8"/>
  <c r="R123" i="8" l="1"/>
  <c r="S123" i="8" s="1"/>
  <c r="O124" i="8"/>
  <c r="F125" i="8"/>
  <c r="C126" i="8"/>
  <c r="AA124" i="8"/>
  <c r="AD123" i="8"/>
  <c r="AE123" i="8" l="1"/>
  <c r="AA125" i="8"/>
  <c r="AD124" i="8"/>
  <c r="AE124" i="8" s="1"/>
  <c r="R124" i="8"/>
  <c r="S124" i="8" s="1"/>
  <c r="O125" i="8"/>
  <c r="F126" i="8"/>
  <c r="G126" i="8" s="1"/>
  <c r="C127" i="8"/>
  <c r="G125" i="8"/>
  <c r="F127" i="8" l="1"/>
  <c r="C128" i="8"/>
  <c r="AA126" i="8"/>
  <c r="AD125" i="8"/>
  <c r="AE125" i="8" s="1"/>
  <c r="R125" i="8"/>
  <c r="O126" i="8"/>
  <c r="R126" i="8" l="1"/>
  <c r="S126" i="8" s="1"/>
  <c r="O127" i="8"/>
  <c r="AA127" i="8"/>
  <c r="AD126" i="8"/>
  <c r="S125" i="8"/>
  <c r="F128" i="8"/>
  <c r="G128" i="8" s="1"/>
  <c r="C129" i="8"/>
  <c r="G127" i="8"/>
  <c r="F129" i="8" l="1"/>
  <c r="G129" i="8" s="1"/>
  <c r="C130" i="8"/>
  <c r="AE126" i="8"/>
  <c r="AA128" i="8"/>
  <c r="AD127" i="8"/>
  <c r="AE127" i="8" s="1"/>
  <c r="R127" i="8"/>
  <c r="S127" i="8" s="1"/>
  <c r="O128" i="8"/>
  <c r="R128" i="8" l="1"/>
  <c r="S128" i="8" s="1"/>
  <c r="O129" i="8"/>
  <c r="F130" i="8"/>
  <c r="C131" i="8"/>
  <c r="AA129" i="8"/>
  <c r="AD128" i="8"/>
  <c r="AE128" i="8" s="1"/>
  <c r="G130" i="8" l="1"/>
  <c r="H130" i="8" s="1"/>
  <c r="D403" i="8"/>
  <c r="R129" i="8"/>
  <c r="S129" i="8" s="1"/>
  <c r="O130" i="8"/>
  <c r="F131" i="8"/>
  <c r="C132" i="8"/>
  <c r="AA130" i="8"/>
  <c r="AD129" i="8"/>
  <c r="AE129" i="8" s="1"/>
  <c r="AA131" i="8" l="1"/>
  <c r="AD130" i="8"/>
  <c r="AE130" i="8" s="1"/>
  <c r="AF130" i="8" s="1"/>
  <c r="R130" i="8"/>
  <c r="S130" i="8" s="1"/>
  <c r="T130" i="8" s="1"/>
  <c r="O131" i="8"/>
  <c r="F132" i="8"/>
  <c r="C133" i="8"/>
  <c r="G131" i="8"/>
  <c r="J130" i="8"/>
  <c r="K130" i="8" s="1"/>
  <c r="C134" i="8" l="1"/>
  <c r="F133" i="8"/>
  <c r="R131" i="8"/>
  <c r="O132" i="8"/>
  <c r="G132" i="8"/>
  <c r="AA132" i="8"/>
  <c r="AD131" i="8"/>
  <c r="S131" i="8" l="1"/>
  <c r="V130" i="8"/>
  <c r="W130" i="8" s="1"/>
  <c r="AE131" i="8"/>
  <c r="AH130" i="8"/>
  <c r="AI130" i="8" s="1"/>
  <c r="G133" i="8"/>
  <c r="R132" i="8"/>
  <c r="O133" i="8"/>
  <c r="AD132" i="8"/>
  <c r="AA133" i="8"/>
  <c r="F134" i="8"/>
  <c r="C135" i="8"/>
  <c r="G134" i="8" l="1"/>
  <c r="AE132" i="8"/>
  <c r="S132" i="8"/>
  <c r="AA134" i="8"/>
  <c r="AD133" i="8"/>
  <c r="AE133" i="8" s="1"/>
  <c r="F135" i="8"/>
  <c r="G135" i="8" s="1"/>
  <c r="C136" i="8"/>
  <c r="O134" i="8"/>
  <c r="R133" i="8"/>
  <c r="S133" i="8" s="1"/>
  <c r="AA135" i="8" l="1"/>
  <c r="AD134" i="8"/>
  <c r="AE134" i="8" s="1"/>
  <c r="F136" i="8"/>
  <c r="C137" i="8"/>
  <c r="O135" i="8"/>
  <c r="R134" i="8"/>
  <c r="S134" i="8" s="1"/>
  <c r="G136" i="8" l="1"/>
  <c r="C138" i="8"/>
  <c r="F137" i="8"/>
  <c r="G137" i="8" s="1"/>
  <c r="R135" i="8"/>
  <c r="O136" i="8"/>
  <c r="AA136" i="8"/>
  <c r="AD135" i="8"/>
  <c r="AD136" i="8" l="1"/>
  <c r="AE136" i="8" s="1"/>
  <c r="AA137" i="8"/>
  <c r="O137" i="8"/>
  <c r="R136" i="8"/>
  <c r="S136" i="8" s="1"/>
  <c r="S135" i="8"/>
  <c r="F138" i="8"/>
  <c r="C139" i="8"/>
  <c r="AE135" i="8"/>
  <c r="O138" i="8" l="1"/>
  <c r="R137" i="8"/>
  <c r="S137" i="8" s="1"/>
  <c r="G138" i="8"/>
  <c r="AA138" i="8"/>
  <c r="AD137" i="8"/>
  <c r="F139" i="8"/>
  <c r="G139" i="8" s="1"/>
  <c r="C140" i="8"/>
  <c r="AE137" i="8" l="1"/>
  <c r="AA139" i="8"/>
  <c r="AD138" i="8"/>
  <c r="AE138" i="8" s="1"/>
  <c r="F140" i="8"/>
  <c r="G140" i="8" s="1"/>
  <c r="C141" i="8"/>
  <c r="O139" i="8"/>
  <c r="R138" i="8"/>
  <c r="S138" i="8" s="1"/>
  <c r="R139" i="8" l="1"/>
  <c r="S139" i="8" s="1"/>
  <c r="O140" i="8"/>
  <c r="C142" i="8"/>
  <c r="F141" i="8"/>
  <c r="G141" i="8" s="1"/>
  <c r="AA140" i="8"/>
  <c r="AD139" i="8"/>
  <c r="C143" i="8" l="1"/>
  <c r="F142" i="8"/>
  <c r="O141" i="8"/>
  <c r="R140" i="8"/>
  <c r="S140" i="8" s="1"/>
  <c r="AE139" i="8"/>
  <c r="AD140" i="8"/>
  <c r="AE140" i="8" s="1"/>
  <c r="AA141" i="8"/>
  <c r="AA142" i="8" l="1"/>
  <c r="AD141" i="8"/>
  <c r="AE141" i="8" s="1"/>
  <c r="O142" i="8"/>
  <c r="R141" i="8"/>
  <c r="S141" i="8" s="1"/>
  <c r="G142" i="8"/>
  <c r="H142" i="8" s="1"/>
  <c r="D404" i="8"/>
  <c r="C144" i="8"/>
  <c r="F143" i="8"/>
  <c r="F144" i="8" l="1"/>
  <c r="C145" i="8"/>
  <c r="O143" i="8"/>
  <c r="R142" i="8"/>
  <c r="S142" i="8" s="1"/>
  <c r="T142" i="8" s="1"/>
  <c r="G143" i="8"/>
  <c r="J142" i="8"/>
  <c r="AD142" i="8"/>
  <c r="AE142" i="8" s="1"/>
  <c r="AF142" i="8" s="1"/>
  <c r="AA143" i="8"/>
  <c r="K142" i="8" l="1"/>
  <c r="O144" i="8"/>
  <c r="R143" i="8"/>
  <c r="AA144" i="8"/>
  <c r="AD143" i="8"/>
  <c r="F145" i="8"/>
  <c r="C146" i="8"/>
  <c r="G144" i="8"/>
  <c r="G145" i="8" l="1"/>
  <c r="AE143" i="8"/>
  <c r="AH142" i="8"/>
  <c r="S143" i="8"/>
  <c r="V142" i="8"/>
  <c r="O145" i="8"/>
  <c r="R144" i="8"/>
  <c r="F146" i="8"/>
  <c r="G146" i="8" s="1"/>
  <c r="C147" i="8"/>
  <c r="AA145" i="8"/>
  <c r="AD144" i="8"/>
  <c r="AE144" i="8" l="1"/>
  <c r="F147" i="8"/>
  <c r="G147" i="8" s="1"/>
  <c r="C148" i="8"/>
  <c r="W142" i="8"/>
  <c r="S144" i="8"/>
  <c r="AA146" i="8"/>
  <c r="AD145" i="8"/>
  <c r="AE145" i="8" s="1"/>
  <c r="R145" i="8"/>
  <c r="S145" i="8" s="1"/>
  <c r="O146" i="8"/>
  <c r="AI142" i="8"/>
  <c r="R146" i="8" l="1"/>
  <c r="S146" i="8" s="1"/>
  <c r="O147" i="8"/>
  <c r="F148" i="8"/>
  <c r="C149" i="8"/>
  <c r="AA147" i="8"/>
  <c r="AD146" i="8"/>
  <c r="AE146" i="8" s="1"/>
  <c r="AA148" i="8" l="1"/>
  <c r="AD147" i="8"/>
  <c r="AE147" i="8" s="1"/>
  <c r="G148" i="8"/>
  <c r="F149" i="8"/>
  <c r="G149" i="8" s="1"/>
  <c r="C150" i="8"/>
  <c r="R147" i="8"/>
  <c r="S147" i="8" s="1"/>
  <c r="O148" i="8"/>
  <c r="AA149" i="8" l="1"/>
  <c r="AD148" i="8"/>
  <c r="AE148" i="8" s="1"/>
  <c r="F150" i="8"/>
  <c r="C151" i="8"/>
  <c r="R148" i="8"/>
  <c r="S148" i="8" s="1"/>
  <c r="O149" i="8"/>
  <c r="R149" i="8" l="1"/>
  <c r="S149" i="8" s="1"/>
  <c r="O150" i="8"/>
  <c r="F151" i="8"/>
  <c r="G151" i="8" s="1"/>
  <c r="C152" i="8"/>
  <c r="G150" i="8"/>
  <c r="AA150" i="8"/>
  <c r="AD149" i="8"/>
  <c r="AE149" i="8" s="1"/>
  <c r="R150" i="8" l="1"/>
  <c r="S150" i="8" s="1"/>
  <c r="O151" i="8"/>
  <c r="F152" i="8"/>
  <c r="G152" i="8" s="1"/>
  <c r="C153" i="8"/>
  <c r="AA151" i="8"/>
  <c r="AD150" i="8"/>
  <c r="AE150" i="8" s="1"/>
  <c r="F153" i="8" l="1"/>
  <c r="G153" i="8" s="1"/>
  <c r="C154" i="8"/>
  <c r="R151" i="8"/>
  <c r="S151" i="8" s="1"/>
  <c r="O152" i="8"/>
  <c r="AA152" i="8"/>
  <c r="AD151" i="8"/>
  <c r="AE151" i="8" s="1"/>
  <c r="F154" i="8" l="1"/>
  <c r="C155" i="8"/>
  <c r="R152" i="8"/>
  <c r="S152" i="8" s="1"/>
  <c r="O153" i="8"/>
  <c r="AA153" i="8"/>
  <c r="AD152" i="8"/>
  <c r="AE152" i="8" s="1"/>
  <c r="R153" i="8" l="1"/>
  <c r="S153" i="8" s="1"/>
  <c r="O154" i="8"/>
  <c r="F155" i="8"/>
  <c r="C156" i="8"/>
  <c r="AA154" i="8"/>
  <c r="AD153" i="8"/>
  <c r="AE153" i="8" s="1"/>
  <c r="G154" i="8"/>
  <c r="H154" i="8" s="1"/>
  <c r="D405" i="8"/>
  <c r="R154" i="8" l="1"/>
  <c r="S154" i="8" s="1"/>
  <c r="T154" i="8" s="1"/>
  <c r="O155" i="8"/>
  <c r="F156" i="8"/>
  <c r="C157" i="8"/>
  <c r="G155" i="8"/>
  <c r="J154" i="8"/>
  <c r="AA155" i="8"/>
  <c r="AD154" i="8"/>
  <c r="AE154" i="8" s="1"/>
  <c r="AF154" i="8" s="1"/>
  <c r="K154" i="8" l="1"/>
  <c r="G156" i="8"/>
  <c r="R155" i="8"/>
  <c r="O156" i="8"/>
  <c r="AA156" i="8"/>
  <c r="AD155" i="8"/>
  <c r="F157" i="8"/>
  <c r="G157" i="8" s="1"/>
  <c r="C158" i="8"/>
  <c r="AA157" i="8" l="1"/>
  <c r="AD156" i="8"/>
  <c r="R156" i="8"/>
  <c r="O157" i="8"/>
  <c r="F158" i="8"/>
  <c r="C159" i="8"/>
  <c r="S155" i="8"/>
  <c r="V154" i="8"/>
  <c r="AE155" i="8"/>
  <c r="AH154" i="8"/>
  <c r="AI154" i="8" l="1"/>
  <c r="C160" i="8"/>
  <c r="F159" i="8"/>
  <c r="AE156" i="8"/>
  <c r="AD157" i="8"/>
  <c r="AE157" i="8" s="1"/>
  <c r="AA158" i="8"/>
  <c r="S156" i="8"/>
  <c r="G158" i="8"/>
  <c r="W154" i="8"/>
  <c r="R157" i="8"/>
  <c r="S157" i="8" s="1"/>
  <c r="O158" i="8"/>
  <c r="G159" i="8" l="1"/>
  <c r="F160" i="8"/>
  <c r="G160" i="8" s="1"/>
  <c r="C161" i="8"/>
  <c r="O159" i="8"/>
  <c r="R158" i="8"/>
  <c r="AD158" i="8"/>
  <c r="AE158" i="8" s="1"/>
  <c r="AA159" i="8"/>
  <c r="F161" i="8" l="1"/>
  <c r="C162" i="8"/>
  <c r="S158" i="8"/>
  <c r="O160" i="8"/>
  <c r="R159" i="8"/>
  <c r="S159" i="8" s="1"/>
  <c r="AA160" i="8"/>
  <c r="AD159" i="8"/>
  <c r="AE159" i="8" s="1"/>
  <c r="AA161" i="8" l="1"/>
  <c r="AD160" i="8"/>
  <c r="F162" i="8"/>
  <c r="G162" i="8" s="1"/>
  <c r="C163" i="8"/>
  <c r="R160" i="8"/>
  <c r="O161" i="8"/>
  <c r="G161" i="8"/>
  <c r="C164" i="8" l="1"/>
  <c r="F163" i="8"/>
  <c r="G163" i="8" s="1"/>
  <c r="R161" i="8"/>
  <c r="S161" i="8" s="1"/>
  <c r="O162" i="8"/>
  <c r="S160" i="8"/>
  <c r="AE160" i="8"/>
  <c r="AD161" i="8"/>
  <c r="AE161" i="8" s="1"/>
  <c r="AA162" i="8"/>
  <c r="AD162" i="8" l="1"/>
  <c r="AA163" i="8"/>
  <c r="R162" i="8"/>
  <c r="S162" i="8" s="1"/>
  <c r="O163" i="8"/>
  <c r="C165" i="8"/>
  <c r="F164" i="8"/>
  <c r="G164" i="8" s="1"/>
  <c r="F165" i="8" l="1"/>
  <c r="G165" i="8" s="1"/>
  <c r="C166" i="8"/>
  <c r="AA164" i="8"/>
  <c r="AD163" i="8"/>
  <c r="AE163" i="8" s="1"/>
  <c r="O164" i="8"/>
  <c r="R163" i="8"/>
  <c r="S163" i="8" s="1"/>
  <c r="AE162" i="8"/>
  <c r="AA165" i="8" l="1"/>
  <c r="AD164" i="8"/>
  <c r="AE164" i="8" s="1"/>
  <c r="R164" i="8"/>
  <c r="S164" i="8" s="1"/>
  <c r="O165" i="8"/>
  <c r="C167" i="8"/>
  <c r="F166" i="8"/>
  <c r="R165" i="8" l="1"/>
  <c r="S165" i="8" s="1"/>
  <c r="O166" i="8"/>
  <c r="G166" i="8"/>
  <c r="H166" i="8" s="1"/>
  <c r="D406" i="8"/>
  <c r="F167" i="8"/>
  <c r="C168" i="8"/>
  <c r="AA166" i="8"/>
  <c r="AD165" i="8"/>
  <c r="AE165" i="8" s="1"/>
  <c r="F168" i="8" l="1"/>
  <c r="C169" i="8"/>
  <c r="O167" i="8"/>
  <c r="R166" i="8"/>
  <c r="S166" i="8" s="1"/>
  <c r="T166" i="8" s="1"/>
  <c r="AD166" i="8"/>
  <c r="AE166" i="8" s="1"/>
  <c r="AF166" i="8" s="1"/>
  <c r="AA167" i="8"/>
  <c r="G167" i="8"/>
  <c r="J166" i="8"/>
  <c r="AD167" i="8" l="1"/>
  <c r="AA168" i="8"/>
  <c r="F169" i="8"/>
  <c r="C170" i="8"/>
  <c r="O168" i="8"/>
  <c r="R167" i="8"/>
  <c r="K166" i="8"/>
  <c r="G168" i="8"/>
  <c r="AA169" i="8" l="1"/>
  <c r="AD168" i="8"/>
  <c r="G169" i="8"/>
  <c r="O169" i="8"/>
  <c r="R168" i="8"/>
  <c r="AE167" i="8"/>
  <c r="AH166" i="8"/>
  <c r="S167" i="8"/>
  <c r="V166" i="8"/>
  <c r="F170" i="8"/>
  <c r="G170" i="8" s="1"/>
  <c r="C171" i="8"/>
  <c r="S168" i="8" l="1"/>
  <c r="F171" i="8"/>
  <c r="G171" i="8" s="1"/>
  <c r="C172" i="8"/>
  <c r="AE168" i="8"/>
  <c r="R169" i="8"/>
  <c r="S169" i="8" s="1"/>
  <c r="O170" i="8"/>
  <c r="AI166" i="8"/>
  <c r="AA170" i="8"/>
  <c r="AD169" i="8"/>
  <c r="AE169" i="8" s="1"/>
  <c r="W166" i="8"/>
  <c r="AA171" i="8" l="1"/>
  <c r="AD170" i="8"/>
  <c r="AE170" i="8" s="1"/>
  <c r="R170" i="8"/>
  <c r="O171" i="8"/>
  <c r="F172" i="8"/>
  <c r="G172" i="8" s="1"/>
  <c r="C173" i="8"/>
  <c r="AA172" i="8" l="1"/>
  <c r="AD171" i="8"/>
  <c r="AE171" i="8" s="1"/>
  <c r="R171" i="8"/>
  <c r="S171" i="8" s="1"/>
  <c r="O172" i="8"/>
  <c r="F173" i="8"/>
  <c r="G173" i="8" s="1"/>
  <c r="C174" i="8"/>
  <c r="S170" i="8"/>
  <c r="R172" i="8" l="1"/>
  <c r="O173" i="8"/>
  <c r="AD172" i="8"/>
  <c r="AE172" i="8" s="1"/>
  <c r="AA173" i="8"/>
  <c r="C175" i="8"/>
  <c r="F174" i="8"/>
  <c r="G174" i="8" s="1"/>
  <c r="AD173" i="8" l="1"/>
  <c r="AE173" i="8" s="1"/>
  <c r="AA174" i="8"/>
  <c r="F175" i="8"/>
  <c r="G175" i="8" s="1"/>
  <c r="C176" i="8"/>
  <c r="R173" i="8"/>
  <c r="S173" i="8" s="1"/>
  <c r="O174" i="8"/>
  <c r="S172" i="8"/>
  <c r="R174" i="8" l="1"/>
  <c r="O175" i="8"/>
  <c r="AD174" i="8"/>
  <c r="AE174" i="8" s="1"/>
  <c r="AA175" i="8"/>
  <c r="F176" i="8"/>
  <c r="G176" i="8" s="1"/>
  <c r="C177" i="8"/>
  <c r="AD175" i="8" l="1"/>
  <c r="AE175" i="8" s="1"/>
  <c r="AA176" i="8"/>
  <c r="C178" i="8"/>
  <c r="F177" i="8"/>
  <c r="G177" i="8" s="1"/>
  <c r="O176" i="8"/>
  <c r="R175" i="8"/>
  <c r="S175" i="8" s="1"/>
  <c r="S174" i="8"/>
  <c r="F178" i="8" l="1"/>
  <c r="C179" i="8"/>
  <c r="AD176" i="8"/>
  <c r="AE176" i="8" s="1"/>
  <c r="AA177" i="8"/>
  <c r="R176" i="8"/>
  <c r="O177" i="8"/>
  <c r="O178" i="8" l="1"/>
  <c r="R177" i="8"/>
  <c r="S177" i="8" s="1"/>
  <c r="C180" i="8"/>
  <c r="F179" i="8"/>
  <c r="AD177" i="8"/>
  <c r="AE177" i="8" s="1"/>
  <c r="AA178" i="8"/>
  <c r="S176" i="8"/>
  <c r="G178" i="8"/>
  <c r="H178" i="8" s="1"/>
  <c r="D407" i="8"/>
  <c r="G179" i="8" l="1"/>
  <c r="J178" i="8"/>
  <c r="AD178" i="8"/>
  <c r="AE178" i="8" s="1"/>
  <c r="AF178" i="8" s="1"/>
  <c r="AA179" i="8"/>
  <c r="C181" i="8"/>
  <c r="F180" i="8"/>
  <c r="O179" i="8"/>
  <c r="R178" i="8"/>
  <c r="S178" i="8" s="1"/>
  <c r="T178" i="8" s="1"/>
  <c r="R179" i="8" l="1"/>
  <c r="O180" i="8"/>
  <c r="G180" i="8"/>
  <c r="C182" i="8"/>
  <c r="F181" i="8"/>
  <c r="G181" i="8" s="1"/>
  <c r="K178" i="8"/>
  <c r="AA180" i="8"/>
  <c r="AD179" i="8"/>
  <c r="AE179" i="8" l="1"/>
  <c r="AH178" i="8"/>
  <c r="AA181" i="8"/>
  <c r="AD180" i="8"/>
  <c r="O181" i="8"/>
  <c r="R180" i="8"/>
  <c r="C183" i="8"/>
  <c r="F182" i="8"/>
  <c r="S179" i="8"/>
  <c r="V178" i="8"/>
  <c r="S180" i="8" l="1"/>
  <c r="AI178" i="8"/>
  <c r="AE180" i="8"/>
  <c r="W178" i="8"/>
  <c r="O182" i="8"/>
  <c r="R181" i="8"/>
  <c r="S181" i="8" s="1"/>
  <c r="G182" i="8"/>
  <c r="C184" i="8"/>
  <c r="F183" i="8"/>
  <c r="AA182" i="8"/>
  <c r="AD181" i="8"/>
  <c r="AE181" i="8" s="1"/>
  <c r="G183" i="8" l="1"/>
  <c r="O183" i="8"/>
  <c r="R182" i="8"/>
  <c r="S182" i="8" s="1"/>
  <c r="C185" i="8"/>
  <c r="F184" i="8"/>
  <c r="G184" i="8" s="1"/>
  <c r="AA183" i="8"/>
  <c r="AD182" i="8"/>
  <c r="AE182" i="8" l="1"/>
  <c r="C186" i="8"/>
  <c r="F185" i="8"/>
  <c r="AA184" i="8"/>
  <c r="AD183" i="8"/>
  <c r="AE183" i="8" s="1"/>
  <c r="O184" i="8"/>
  <c r="R183" i="8"/>
  <c r="O185" i="8" l="1"/>
  <c r="R184" i="8"/>
  <c r="S184" i="8" s="1"/>
  <c r="C187" i="8"/>
  <c r="F186" i="8"/>
  <c r="G186" i="8" s="1"/>
  <c r="AA185" i="8"/>
  <c r="AD184" i="8"/>
  <c r="AE184" i="8" s="1"/>
  <c r="S183" i="8"/>
  <c r="G185" i="8"/>
  <c r="AA186" i="8" l="1"/>
  <c r="AD185" i="8"/>
  <c r="AE185" i="8" s="1"/>
  <c r="C188" i="8"/>
  <c r="F187" i="8"/>
  <c r="O186" i="8"/>
  <c r="R185" i="8"/>
  <c r="S185" i="8" l="1"/>
  <c r="R186" i="8"/>
  <c r="S186" i="8" s="1"/>
  <c r="O187" i="8"/>
  <c r="C189" i="8"/>
  <c r="F188" i="8"/>
  <c r="G188" i="8" s="1"/>
  <c r="G187" i="8"/>
  <c r="AD186" i="8"/>
  <c r="AE186" i="8" s="1"/>
  <c r="AA187" i="8"/>
  <c r="F189" i="8" l="1"/>
  <c r="G189" i="8" s="1"/>
  <c r="C190" i="8"/>
  <c r="AD187" i="8"/>
  <c r="AE187" i="8" s="1"/>
  <c r="AA188" i="8"/>
  <c r="R187" i="8"/>
  <c r="S187" i="8" s="1"/>
  <c r="O188" i="8"/>
  <c r="F190" i="8" l="1"/>
  <c r="C191" i="8"/>
  <c r="O189" i="8"/>
  <c r="R188" i="8"/>
  <c r="S188" i="8" s="1"/>
  <c r="AA189" i="8"/>
  <c r="AD188" i="8"/>
  <c r="AE188" i="8" s="1"/>
  <c r="R189" i="8" l="1"/>
  <c r="S189" i="8" s="1"/>
  <c r="O190" i="8"/>
  <c r="F191" i="8"/>
  <c r="C192" i="8"/>
  <c r="AA190" i="8"/>
  <c r="AD189" i="8"/>
  <c r="AE189" i="8" s="1"/>
  <c r="G190" i="8"/>
  <c r="H190" i="8" s="1"/>
  <c r="D408" i="8"/>
  <c r="R190" i="8" l="1"/>
  <c r="S190" i="8" s="1"/>
  <c r="T190" i="8" s="1"/>
  <c r="O191" i="8"/>
  <c r="F192" i="8"/>
  <c r="C193" i="8"/>
  <c r="G191" i="8"/>
  <c r="J190" i="8"/>
  <c r="AA191" i="8"/>
  <c r="AD190" i="8"/>
  <c r="AE190" i="8" s="1"/>
  <c r="AF190" i="8" s="1"/>
  <c r="AA192" i="8" l="1"/>
  <c r="AD191" i="8"/>
  <c r="K190" i="8"/>
  <c r="G192" i="8"/>
  <c r="F193" i="8"/>
  <c r="C194" i="8"/>
  <c r="R191" i="8"/>
  <c r="O192" i="8"/>
  <c r="G193" i="8" l="1"/>
  <c r="F194" i="8"/>
  <c r="G194" i="8" s="1"/>
  <c r="C195" i="8"/>
  <c r="R192" i="8"/>
  <c r="O193" i="8"/>
  <c r="S191" i="8"/>
  <c r="V190" i="8"/>
  <c r="AE191" i="8"/>
  <c r="AH190" i="8"/>
  <c r="AA193" i="8"/>
  <c r="AD192" i="8"/>
  <c r="AI190" i="8" l="1"/>
  <c r="R193" i="8"/>
  <c r="S193" i="8" s="1"/>
  <c r="O194" i="8"/>
  <c r="AE192" i="8"/>
  <c r="S192" i="8"/>
  <c r="AA194" i="8"/>
  <c r="AD193" i="8"/>
  <c r="AE193" i="8" s="1"/>
  <c r="W190" i="8"/>
  <c r="F195" i="8"/>
  <c r="C196" i="8"/>
  <c r="R194" i="8" l="1"/>
  <c r="O195" i="8"/>
  <c r="F196" i="8"/>
  <c r="G196" i="8" s="1"/>
  <c r="C197" i="8"/>
  <c r="G195" i="8"/>
  <c r="AA195" i="8"/>
  <c r="AD194" i="8"/>
  <c r="AE194" i="8" s="1"/>
  <c r="S194" i="8" l="1"/>
  <c r="F197" i="8"/>
  <c r="C198" i="8"/>
  <c r="R195" i="8"/>
  <c r="S195" i="8" s="1"/>
  <c r="O196" i="8"/>
  <c r="AA196" i="8"/>
  <c r="AD195" i="8"/>
  <c r="G197" i="8" l="1"/>
  <c r="R196" i="8"/>
  <c r="S196" i="8" s="1"/>
  <c r="O197" i="8"/>
  <c r="AA197" i="8"/>
  <c r="AD196" i="8"/>
  <c r="AE196" i="8" s="1"/>
  <c r="AE195" i="8"/>
  <c r="F198" i="8"/>
  <c r="G198" i="8" s="1"/>
  <c r="C199" i="8"/>
  <c r="AA198" i="8" l="1"/>
  <c r="AD197" i="8"/>
  <c r="AE197" i="8" s="1"/>
  <c r="F199" i="8"/>
  <c r="G199" i="8" s="1"/>
  <c r="C200" i="8"/>
  <c r="R197" i="8"/>
  <c r="S197" i="8" s="1"/>
  <c r="O198" i="8"/>
  <c r="F200" i="8" l="1"/>
  <c r="G200" i="8" s="1"/>
  <c r="C201" i="8"/>
  <c r="O199" i="8"/>
  <c r="R198" i="8"/>
  <c r="S198" i="8" s="1"/>
  <c r="AA199" i="8"/>
  <c r="AD198" i="8"/>
  <c r="AE198" i="8" l="1"/>
  <c r="O200" i="8"/>
  <c r="R199" i="8"/>
  <c r="S199" i="8" s="1"/>
  <c r="AA200" i="8"/>
  <c r="AD199" i="8"/>
  <c r="AE199" i="8" s="1"/>
  <c r="C202" i="8"/>
  <c r="F201" i="8"/>
  <c r="G201" i="8" s="1"/>
  <c r="F202" i="8" l="1"/>
  <c r="C203" i="8"/>
  <c r="R200" i="8"/>
  <c r="S200" i="8" s="1"/>
  <c r="O201" i="8"/>
  <c r="AA201" i="8"/>
  <c r="AD200" i="8"/>
  <c r="AE200" i="8" s="1"/>
  <c r="O202" i="8" l="1"/>
  <c r="R201" i="8"/>
  <c r="S201" i="8" s="1"/>
  <c r="C204" i="8"/>
  <c r="F203" i="8"/>
  <c r="AA202" i="8"/>
  <c r="AD201" i="8"/>
  <c r="AE201" i="8" s="1"/>
  <c r="G202" i="8"/>
  <c r="H202" i="8" s="1"/>
  <c r="D409" i="8"/>
  <c r="F204" i="8" l="1"/>
  <c r="C205" i="8"/>
  <c r="G203" i="8"/>
  <c r="J202" i="8"/>
  <c r="K202" i="8" s="1"/>
  <c r="AD202" i="8"/>
  <c r="AE202" i="8" s="1"/>
  <c r="AF202" i="8" s="1"/>
  <c r="AA203" i="8"/>
  <c r="R202" i="8"/>
  <c r="S202" i="8" s="1"/>
  <c r="T202" i="8" s="1"/>
  <c r="O203" i="8"/>
  <c r="AD203" i="8" l="1"/>
  <c r="AA204" i="8"/>
  <c r="F205" i="8"/>
  <c r="C206" i="8"/>
  <c r="O204" i="8"/>
  <c r="R203" i="8"/>
  <c r="G204" i="8"/>
  <c r="S203" i="8" l="1"/>
  <c r="V202" i="8"/>
  <c r="W202" i="8" s="1"/>
  <c r="AA205" i="8"/>
  <c r="AD204" i="8"/>
  <c r="G205" i="8"/>
  <c r="O205" i="8"/>
  <c r="R204" i="8"/>
  <c r="AE203" i="8"/>
  <c r="AH202" i="8"/>
  <c r="AI202" i="8" s="1"/>
  <c r="C207" i="8"/>
  <c r="F206" i="8"/>
  <c r="G206" i="8" s="1"/>
  <c r="AA206" i="8" l="1"/>
  <c r="AD205" i="8"/>
  <c r="AE205" i="8" s="1"/>
  <c r="R205" i="8"/>
  <c r="S205" i="8" s="1"/>
  <c r="O206" i="8"/>
  <c r="C208" i="8"/>
  <c r="F207" i="8"/>
  <c r="S204" i="8"/>
  <c r="AE204" i="8"/>
  <c r="G207" i="8" l="1"/>
  <c r="R206" i="8"/>
  <c r="O207" i="8"/>
  <c r="AD206" i="8"/>
  <c r="AE206" i="8" s="1"/>
  <c r="AA207" i="8"/>
  <c r="F208" i="8"/>
  <c r="C209" i="8"/>
  <c r="F209" i="8" l="1"/>
  <c r="G209" i="8" s="1"/>
  <c r="C210" i="8"/>
  <c r="O208" i="8"/>
  <c r="R207" i="8"/>
  <c r="S207" i="8" s="1"/>
  <c r="G208" i="8"/>
  <c r="S206" i="8"/>
  <c r="AA208" i="8"/>
  <c r="AD207" i="8"/>
  <c r="AE207" i="8" s="1"/>
  <c r="O209" i="8" l="1"/>
  <c r="R208" i="8"/>
  <c r="S208" i="8" s="1"/>
  <c r="AA209" i="8"/>
  <c r="AD208" i="8"/>
  <c r="AE208" i="8" s="1"/>
  <c r="C211" i="8"/>
  <c r="F210" i="8"/>
  <c r="AA210" i="8" l="1"/>
  <c r="AD209" i="8"/>
  <c r="G210" i="8"/>
  <c r="F211" i="8"/>
  <c r="G211" i="8" s="1"/>
  <c r="C212" i="8"/>
  <c r="R209" i="8"/>
  <c r="O210" i="8"/>
  <c r="S209" i="8" l="1"/>
  <c r="F212" i="8"/>
  <c r="G212" i="8" s="1"/>
  <c r="C213" i="8"/>
  <c r="AE209" i="8"/>
  <c r="R210" i="8"/>
  <c r="S210" i="8" s="1"/>
  <c r="O211" i="8"/>
  <c r="AA211" i="8"/>
  <c r="AD210" i="8"/>
  <c r="AE210" i="8" s="1"/>
  <c r="F213" i="8" l="1"/>
  <c r="G213" i="8" s="1"/>
  <c r="C214" i="8"/>
  <c r="R211" i="8"/>
  <c r="S211" i="8" s="1"/>
  <c r="O212" i="8"/>
  <c r="AA212" i="8"/>
  <c r="AD211" i="8"/>
  <c r="AE211" i="8" s="1"/>
  <c r="AA213" i="8" l="1"/>
  <c r="AD212" i="8"/>
  <c r="AE212" i="8" s="1"/>
  <c r="F214" i="8"/>
  <c r="C215" i="8"/>
  <c r="R212" i="8"/>
  <c r="S212" i="8" s="1"/>
  <c r="O213" i="8"/>
  <c r="F215" i="8" l="1"/>
  <c r="C216" i="8"/>
  <c r="G214" i="8"/>
  <c r="H214" i="8" s="1"/>
  <c r="D410" i="8"/>
  <c r="R213" i="8"/>
  <c r="S213" i="8" s="1"/>
  <c r="O214" i="8"/>
  <c r="AA214" i="8"/>
  <c r="AD213" i="8"/>
  <c r="AE213" i="8" s="1"/>
  <c r="F216" i="8" l="1"/>
  <c r="C217" i="8"/>
  <c r="AA215" i="8"/>
  <c r="AD214" i="8"/>
  <c r="AE214" i="8" s="1"/>
  <c r="AF214" i="8" s="1"/>
  <c r="R214" i="8"/>
  <c r="S214" i="8" s="1"/>
  <c r="T214" i="8" s="1"/>
  <c r="O215" i="8"/>
  <c r="G215" i="8"/>
  <c r="J214" i="8"/>
  <c r="K214" i="8" s="1"/>
  <c r="R215" i="8" l="1"/>
  <c r="O216" i="8"/>
  <c r="F217" i="8"/>
  <c r="G217" i="8" s="1"/>
  <c r="C218" i="8"/>
  <c r="AA216" i="8"/>
  <c r="AD215" i="8"/>
  <c r="G216" i="8"/>
  <c r="AE215" i="8" l="1"/>
  <c r="AH214" i="8"/>
  <c r="AI214" i="8" s="1"/>
  <c r="AA217" i="8"/>
  <c r="AD216" i="8"/>
  <c r="S215" i="8"/>
  <c r="V214" i="8"/>
  <c r="W214" i="8" s="1"/>
  <c r="R216" i="8"/>
  <c r="O217" i="8"/>
  <c r="F218" i="8"/>
  <c r="G218" i="8" s="1"/>
  <c r="C219" i="8"/>
  <c r="F219" i="8" l="1"/>
  <c r="G219" i="8" s="1"/>
  <c r="C220" i="8"/>
  <c r="S216" i="8"/>
  <c r="AA218" i="8"/>
  <c r="AD217" i="8"/>
  <c r="AE217" i="8" s="1"/>
  <c r="R217" i="8"/>
  <c r="S217" i="8" s="1"/>
  <c r="O218" i="8"/>
  <c r="AE216" i="8"/>
  <c r="F220" i="8" l="1"/>
  <c r="C221" i="8"/>
  <c r="R218" i="8"/>
  <c r="S218" i="8" s="1"/>
  <c r="O219" i="8"/>
  <c r="AA219" i="8"/>
  <c r="AD218" i="8"/>
  <c r="AA220" i="8" l="1"/>
  <c r="AD219" i="8"/>
  <c r="AE219" i="8" s="1"/>
  <c r="AE218" i="8"/>
  <c r="F221" i="8"/>
  <c r="G221" i="8" s="1"/>
  <c r="C222" i="8"/>
  <c r="G220" i="8"/>
  <c r="R219" i="8"/>
  <c r="O220" i="8"/>
  <c r="R220" i="8" l="1"/>
  <c r="S220" i="8" s="1"/>
  <c r="O221" i="8"/>
  <c r="F222" i="8"/>
  <c r="C223" i="8"/>
  <c r="S219" i="8"/>
  <c r="AA221" i="8"/>
  <c r="AD220" i="8"/>
  <c r="AD221" i="8" l="1"/>
  <c r="AE221" i="8" s="1"/>
  <c r="AA222" i="8"/>
  <c r="R221" i="8"/>
  <c r="O222" i="8"/>
  <c r="G222" i="8"/>
  <c r="AE220" i="8"/>
  <c r="F223" i="8"/>
  <c r="G223" i="8" s="1"/>
  <c r="C224" i="8"/>
  <c r="O223" i="8" l="1"/>
  <c r="R222" i="8"/>
  <c r="S222" i="8" s="1"/>
  <c r="S221" i="8"/>
  <c r="AA223" i="8"/>
  <c r="AD222" i="8"/>
  <c r="C225" i="8"/>
  <c r="F224" i="8"/>
  <c r="G224" i="8" s="1"/>
  <c r="AE222" i="8" l="1"/>
  <c r="C226" i="8"/>
  <c r="F225" i="8"/>
  <c r="G225" i="8" s="1"/>
  <c r="AD223" i="8"/>
  <c r="AE223" i="8" s="1"/>
  <c r="AA224" i="8"/>
  <c r="O224" i="8"/>
  <c r="R223" i="8"/>
  <c r="O225" i="8" l="1"/>
  <c r="R224" i="8"/>
  <c r="S224" i="8" s="1"/>
  <c r="C227" i="8"/>
  <c r="F226" i="8"/>
  <c r="AA225" i="8"/>
  <c r="AD224" i="8"/>
  <c r="AE224" i="8" s="1"/>
  <c r="S223" i="8"/>
  <c r="G226" i="8" l="1"/>
  <c r="H226" i="8" s="1"/>
  <c r="D411" i="8"/>
  <c r="C228" i="8"/>
  <c r="F227" i="8"/>
  <c r="AA226" i="8"/>
  <c r="AD225" i="8"/>
  <c r="AE225" i="8" s="1"/>
  <c r="O226" i="8"/>
  <c r="R225" i="8"/>
  <c r="S225" i="8" s="1"/>
  <c r="G227" i="8" l="1"/>
  <c r="J226" i="8"/>
  <c r="K226" i="8" s="1"/>
  <c r="O227" i="8"/>
  <c r="R226" i="8"/>
  <c r="S226" i="8" s="1"/>
  <c r="T226" i="8" s="1"/>
  <c r="C229" i="8"/>
  <c r="F228" i="8"/>
  <c r="AA227" i="8"/>
  <c r="AD226" i="8"/>
  <c r="AE226" i="8" s="1"/>
  <c r="AF226" i="8" s="1"/>
  <c r="AD227" i="8" l="1"/>
  <c r="AA228" i="8"/>
  <c r="G228" i="8"/>
  <c r="O228" i="8"/>
  <c r="R227" i="8"/>
  <c r="C230" i="8"/>
  <c r="F229" i="8"/>
  <c r="G229" i="8" s="1"/>
  <c r="S227" i="8" l="1"/>
  <c r="V226" i="8"/>
  <c r="W226" i="8" s="1"/>
  <c r="AA229" i="8"/>
  <c r="AD228" i="8"/>
  <c r="C231" i="8"/>
  <c r="F230" i="8"/>
  <c r="G230" i="8" s="1"/>
  <c r="O229" i="8"/>
  <c r="R228" i="8"/>
  <c r="AE227" i="8"/>
  <c r="AH226" i="8"/>
  <c r="AI226" i="8" s="1"/>
  <c r="S228" i="8" l="1"/>
  <c r="C232" i="8"/>
  <c r="F231" i="8"/>
  <c r="G231" i="8" s="1"/>
  <c r="O230" i="8"/>
  <c r="R229" i="8"/>
  <c r="S229" i="8" s="1"/>
  <c r="AE228" i="8"/>
  <c r="AD229" i="8"/>
  <c r="AE229" i="8" s="1"/>
  <c r="AA230" i="8"/>
  <c r="O231" i="8" l="1"/>
  <c r="R230" i="8"/>
  <c r="S230" i="8" s="1"/>
  <c r="AA231" i="8"/>
  <c r="AD230" i="8"/>
  <c r="AE230" i="8" s="1"/>
  <c r="C233" i="8"/>
  <c r="F232" i="8"/>
  <c r="C234" i="8" l="1"/>
  <c r="F233" i="8"/>
  <c r="G233" i="8" s="1"/>
  <c r="O232" i="8"/>
  <c r="R231" i="8"/>
  <c r="S231" i="8" s="1"/>
  <c r="AA232" i="8"/>
  <c r="AD231" i="8"/>
  <c r="G232" i="8"/>
  <c r="O233" i="8" l="1"/>
  <c r="R232" i="8"/>
  <c r="S232" i="8" s="1"/>
  <c r="AE231" i="8"/>
  <c r="AA233" i="8"/>
  <c r="AD232" i="8"/>
  <c r="AE232" i="8" s="1"/>
  <c r="C235" i="8"/>
  <c r="F234" i="8"/>
  <c r="G234" i="8" l="1"/>
  <c r="O234" i="8"/>
  <c r="R233" i="8"/>
  <c r="AD233" i="8"/>
  <c r="AE233" i="8" s="1"/>
  <c r="AA234" i="8"/>
  <c r="C236" i="8"/>
  <c r="F235" i="8"/>
  <c r="G235" i="8" s="1"/>
  <c r="C237" i="8" l="1"/>
  <c r="F236" i="8"/>
  <c r="G236" i="8" s="1"/>
  <c r="S233" i="8"/>
  <c r="R234" i="8"/>
  <c r="S234" i="8" s="1"/>
  <c r="O235" i="8"/>
  <c r="AD234" i="8"/>
  <c r="AA235" i="8"/>
  <c r="AD235" i="8" l="1"/>
  <c r="AE235" i="8" s="1"/>
  <c r="AA236" i="8"/>
  <c r="AE234" i="8"/>
  <c r="O236" i="8"/>
  <c r="R235" i="8"/>
  <c r="S235" i="8" s="1"/>
  <c r="C238" i="8"/>
  <c r="F237" i="8"/>
  <c r="G237" i="8" s="1"/>
  <c r="F238" i="8" l="1"/>
  <c r="C239" i="8"/>
  <c r="AD236" i="8"/>
  <c r="AE236" i="8" s="1"/>
  <c r="AA237" i="8"/>
  <c r="O237" i="8"/>
  <c r="R236" i="8"/>
  <c r="S236" i="8" s="1"/>
  <c r="C240" i="8" l="1"/>
  <c r="F239" i="8"/>
  <c r="AD237" i="8"/>
  <c r="AE237" i="8" s="1"/>
  <c r="AA238" i="8"/>
  <c r="R237" i="8"/>
  <c r="S237" i="8" s="1"/>
  <c r="O238" i="8"/>
  <c r="G238" i="8"/>
  <c r="H238" i="8" s="1"/>
  <c r="D412" i="8"/>
  <c r="G239" i="8" l="1"/>
  <c r="J238" i="8"/>
  <c r="K238" i="8" s="1"/>
  <c r="AD238" i="8"/>
  <c r="AE238" i="8" s="1"/>
  <c r="AF238" i="8" s="1"/>
  <c r="AF335" i="8" s="1"/>
  <c r="AA239" i="8"/>
  <c r="R238" i="8"/>
  <c r="S238" i="8" s="1"/>
  <c r="T238" i="8" s="1"/>
  <c r="T335" i="8" s="1"/>
  <c r="O239" i="8"/>
  <c r="C241" i="8"/>
  <c r="F240" i="8"/>
  <c r="R239" i="8" l="1"/>
  <c r="O240" i="8"/>
  <c r="F241" i="8"/>
  <c r="G241" i="8" s="1"/>
  <c r="C242" i="8"/>
  <c r="G240" i="8"/>
  <c r="AD239" i="8"/>
  <c r="AA240" i="8"/>
  <c r="AE239" i="8" l="1"/>
  <c r="AH238" i="8"/>
  <c r="AI238" i="8" s="1"/>
  <c r="O241" i="8"/>
  <c r="R240" i="8"/>
  <c r="S239" i="8"/>
  <c r="V238" i="8"/>
  <c r="W238" i="8" s="1"/>
  <c r="AD240" i="8"/>
  <c r="AA241" i="8"/>
  <c r="C243" i="8"/>
  <c r="F242" i="8"/>
  <c r="G242" i="8" s="1"/>
  <c r="C244" i="8" l="1"/>
  <c r="F243" i="8"/>
  <c r="G243" i="8" s="1"/>
  <c r="AD241" i="8"/>
  <c r="AE241" i="8" s="1"/>
  <c r="AA242" i="8"/>
  <c r="S240" i="8"/>
  <c r="AE240" i="8"/>
  <c r="O242" i="8"/>
  <c r="R241" i="8"/>
  <c r="S241" i="8" s="1"/>
  <c r="F244" i="8" l="1"/>
  <c r="G244" i="8" s="1"/>
  <c r="C245" i="8"/>
  <c r="R242" i="8"/>
  <c r="O243" i="8"/>
  <c r="AD242" i="8"/>
  <c r="AA243" i="8"/>
  <c r="AD243" i="8" l="1"/>
  <c r="AA244" i="8"/>
  <c r="AE242" i="8"/>
  <c r="O244" i="8"/>
  <c r="R243" i="8"/>
  <c r="C246" i="8"/>
  <c r="F245" i="8"/>
  <c r="G245" i="8" s="1"/>
  <c r="S242" i="8"/>
  <c r="C247" i="8" l="1"/>
  <c r="F246" i="8"/>
  <c r="G246" i="8" s="1"/>
  <c r="S243" i="8"/>
  <c r="S335" i="8" s="1"/>
  <c r="R335" i="8"/>
  <c r="AD244" i="8"/>
  <c r="AA245" i="8"/>
  <c r="O245" i="8"/>
  <c r="R244" i="8"/>
  <c r="AE243" i="8"/>
  <c r="AE335" i="8" s="1"/>
  <c r="AD335" i="8"/>
  <c r="AA246" i="8" l="1"/>
  <c r="AD245" i="8"/>
  <c r="AE245" i="8" s="1"/>
  <c r="S244" i="8"/>
  <c r="AE244" i="8"/>
  <c r="R245" i="8"/>
  <c r="S245" i="8" s="1"/>
  <c r="O246" i="8"/>
  <c r="C248" i="8"/>
  <c r="F247" i="8"/>
  <c r="G247" i="8" s="1"/>
  <c r="O247" i="8" l="1"/>
  <c r="R246" i="8"/>
  <c r="C249" i="8"/>
  <c r="F248" i="8"/>
  <c r="G248" i="8" s="1"/>
  <c r="AA247" i="8"/>
  <c r="AD246" i="8"/>
  <c r="C250" i="8" l="1"/>
  <c r="F249" i="8"/>
  <c r="G249" i="8" s="1"/>
  <c r="AE246" i="8"/>
  <c r="S246" i="8"/>
  <c r="AA248" i="8"/>
  <c r="AD247" i="8"/>
  <c r="AE247" i="8" s="1"/>
  <c r="O248" i="8"/>
  <c r="R247" i="8"/>
  <c r="S247" i="8" s="1"/>
  <c r="AA249" i="8" l="1"/>
  <c r="AD248" i="8"/>
  <c r="AE248" i="8" s="1"/>
  <c r="O249" i="8"/>
  <c r="R248" i="8"/>
  <c r="S248" i="8" s="1"/>
  <c r="C251" i="8"/>
  <c r="F250" i="8"/>
  <c r="G250" i="8" l="1"/>
  <c r="H250" i="8" s="1"/>
  <c r="D413" i="8"/>
  <c r="C252" i="8"/>
  <c r="F251" i="8"/>
  <c r="AD249" i="8"/>
  <c r="AE249" i="8" s="1"/>
  <c r="AA250" i="8"/>
  <c r="O250" i="8"/>
  <c r="R249" i="8"/>
  <c r="S249" i="8" s="1"/>
  <c r="G251" i="8" l="1"/>
  <c r="J250" i="8"/>
  <c r="K250" i="8" s="1"/>
  <c r="O251" i="8"/>
  <c r="R250" i="8"/>
  <c r="S250" i="8" s="1"/>
  <c r="T250" i="8" s="1"/>
  <c r="C253" i="8"/>
  <c r="F252" i="8"/>
  <c r="AA251" i="8"/>
  <c r="AD250" i="8"/>
  <c r="AE250" i="8" s="1"/>
  <c r="AF250" i="8" s="1"/>
  <c r="AA252" i="8" l="1"/>
  <c r="AD251" i="8"/>
  <c r="C254" i="8"/>
  <c r="F253" i="8"/>
  <c r="G253" i="8" s="1"/>
  <c r="O252" i="8"/>
  <c r="R251" i="8"/>
  <c r="G252" i="8"/>
  <c r="S251" i="8" l="1"/>
  <c r="V250" i="8"/>
  <c r="W250" i="8" s="1"/>
  <c r="C255" i="8"/>
  <c r="F254" i="8"/>
  <c r="G254" i="8" s="1"/>
  <c r="O253" i="8"/>
  <c r="R252" i="8"/>
  <c r="AE251" i="8"/>
  <c r="AH250" i="8"/>
  <c r="AI250" i="8" s="1"/>
  <c r="AA253" i="8"/>
  <c r="AD252" i="8"/>
  <c r="C256" i="8" l="1"/>
  <c r="F255" i="8"/>
  <c r="O254" i="8"/>
  <c r="R253" i="8"/>
  <c r="S253" i="8" s="1"/>
  <c r="AA254" i="8"/>
  <c r="AD253" i="8"/>
  <c r="AE253" i="8" s="1"/>
  <c r="S252" i="8"/>
  <c r="AE252" i="8"/>
  <c r="G255" i="8" l="1"/>
  <c r="O255" i="8"/>
  <c r="R254" i="8"/>
  <c r="C257" i="8"/>
  <c r="F256" i="8"/>
  <c r="AA255" i="8"/>
  <c r="AD254" i="8"/>
  <c r="AE254" i="8" l="1"/>
  <c r="G256" i="8"/>
  <c r="C258" i="8"/>
  <c r="F257" i="8"/>
  <c r="G257" i="8" s="1"/>
  <c r="S254" i="8"/>
  <c r="AA256" i="8"/>
  <c r="AD255" i="8"/>
  <c r="AE255" i="8" s="1"/>
  <c r="O256" i="8"/>
  <c r="R255" i="8"/>
  <c r="S255" i="8" s="1"/>
  <c r="O257" i="8" l="1"/>
  <c r="R256" i="8"/>
  <c r="S256" i="8" s="1"/>
  <c r="AA257" i="8"/>
  <c r="AD256" i="8"/>
  <c r="AE256" i="8" s="1"/>
  <c r="C259" i="8"/>
  <c r="F258" i="8"/>
  <c r="G258" i="8" s="1"/>
  <c r="C260" i="8" l="1"/>
  <c r="F259" i="8"/>
  <c r="G259" i="8" s="1"/>
  <c r="O258" i="8"/>
  <c r="R257" i="8"/>
  <c r="S257" i="8" s="1"/>
  <c r="AA258" i="8"/>
  <c r="AD257" i="8"/>
  <c r="AE257" i="8" s="1"/>
  <c r="AD258" i="8" l="1"/>
  <c r="AE258" i="8" s="1"/>
  <c r="AA259" i="8"/>
  <c r="O259" i="8"/>
  <c r="R258" i="8"/>
  <c r="F260" i="8"/>
  <c r="G260" i="8" s="1"/>
  <c r="C261" i="8"/>
  <c r="O260" i="8" l="1"/>
  <c r="R259" i="8"/>
  <c r="S259" i="8" s="1"/>
  <c r="C262" i="8"/>
  <c r="F261" i="8"/>
  <c r="G261" i="8" s="1"/>
  <c r="AD259" i="8"/>
  <c r="AE259" i="8" s="1"/>
  <c r="AA260" i="8"/>
  <c r="S258" i="8"/>
  <c r="AD260" i="8" l="1"/>
  <c r="AE260" i="8" s="1"/>
  <c r="AA261" i="8"/>
  <c r="F262" i="8"/>
  <c r="C263" i="8"/>
  <c r="O261" i="8"/>
  <c r="R260" i="8"/>
  <c r="S260" i="8" s="1"/>
  <c r="AD261" i="8" l="1"/>
  <c r="AE261" i="8" s="1"/>
  <c r="AA262" i="8"/>
  <c r="C264" i="8"/>
  <c r="F263" i="8"/>
  <c r="G262" i="8"/>
  <c r="H262" i="8" s="1"/>
  <c r="D414" i="8"/>
  <c r="O262" i="8"/>
  <c r="R261" i="8"/>
  <c r="S261" i="8" s="1"/>
  <c r="O263" i="8" l="1"/>
  <c r="R262" i="8"/>
  <c r="S262" i="8" s="1"/>
  <c r="T262" i="8" s="1"/>
  <c r="F264" i="8"/>
  <c r="C265" i="8"/>
  <c r="G263" i="8"/>
  <c r="J262" i="8"/>
  <c r="K262" i="8" s="1"/>
  <c r="AD262" i="8"/>
  <c r="AE262" i="8" s="1"/>
  <c r="AF262" i="8" s="1"/>
  <c r="AA263" i="8"/>
  <c r="C266" i="8" l="1"/>
  <c r="F265" i="8"/>
  <c r="G264" i="8"/>
  <c r="AD263" i="8"/>
  <c r="AA264" i="8"/>
  <c r="R263" i="8"/>
  <c r="O264" i="8"/>
  <c r="S263" i="8" l="1"/>
  <c r="V262" i="8"/>
  <c r="W262" i="8" s="1"/>
  <c r="AD264" i="8"/>
  <c r="AA265" i="8"/>
  <c r="G265" i="8"/>
  <c r="R264" i="8"/>
  <c r="O265" i="8"/>
  <c r="AE263" i="8"/>
  <c r="AH262" i="8"/>
  <c r="AI262" i="8" s="1"/>
  <c r="F266" i="8"/>
  <c r="C267" i="8"/>
  <c r="F267" i="8" l="1"/>
  <c r="G267" i="8" s="1"/>
  <c r="C268" i="8"/>
  <c r="G266" i="8"/>
  <c r="S264" i="8"/>
  <c r="AE264" i="8"/>
  <c r="R265" i="8"/>
  <c r="S265" i="8" s="1"/>
  <c r="O266" i="8"/>
  <c r="AD265" i="8"/>
  <c r="AE265" i="8" s="1"/>
  <c r="AA266" i="8"/>
  <c r="O267" i="8" l="1"/>
  <c r="R266" i="8"/>
  <c r="C269" i="8"/>
  <c r="F268" i="8"/>
  <c r="AD266" i="8"/>
  <c r="AE266" i="8" s="1"/>
  <c r="AA267" i="8"/>
  <c r="S266" i="8" l="1"/>
  <c r="G268" i="8"/>
  <c r="AD267" i="8"/>
  <c r="AE267" i="8" s="1"/>
  <c r="AA268" i="8"/>
  <c r="R267" i="8"/>
  <c r="S267" i="8" s="1"/>
  <c r="O268" i="8"/>
  <c r="C270" i="8"/>
  <c r="F269" i="8"/>
  <c r="G269" i="8" s="1"/>
  <c r="C271" i="8" l="1"/>
  <c r="F270" i="8"/>
  <c r="G270" i="8" s="1"/>
  <c r="R268" i="8"/>
  <c r="O269" i="8"/>
  <c r="AD268" i="8"/>
  <c r="AE268" i="8" s="1"/>
  <c r="AA269" i="8"/>
  <c r="AA270" i="8" l="1"/>
  <c r="AD269" i="8"/>
  <c r="R269" i="8"/>
  <c r="S269" i="8" s="1"/>
  <c r="O270" i="8"/>
  <c r="S268" i="8"/>
  <c r="C272" i="8"/>
  <c r="F271" i="8"/>
  <c r="C273" i="8" l="1"/>
  <c r="F272" i="8"/>
  <c r="G272" i="8" s="1"/>
  <c r="AE269" i="8"/>
  <c r="G271" i="8"/>
  <c r="O271" i="8"/>
  <c r="R270" i="8"/>
  <c r="S270" i="8" s="1"/>
  <c r="AD270" i="8"/>
  <c r="AE270" i="8" s="1"/>
  <c r="AA271" i="8"/>
  <c r="AA272" i="8" l="1"/>
  <c r="AD271" i="8"/>
  <c r="AE271" i="8" s="1"/>
  <c r="O272" i="8"/>
  <c r="R271" i="8"/>
  <c r="S271" i="8" s="1"/>
  <c r="C274" i="8"/>
  <c r="F273" i="8"/>
  <c r="G273" i="8" s="1"/>
  <c r="O273" i="8" l="1"/>
  <c r="R272" i="8"/>
  <c r="S272" i="8" s="1"/>
  <c r="C275" i="8"/>
  <c r="F274" i="8"/>
  <c r="AD272" i="8"/>
  <c r="AE272" i="8" s="1"/>
  <c r="AA273" i="8"/>
  <c r="G274" i="8" l="1"/>
  <c r="H274" i="8" s="1"/>
  <c r="D415" i="8"/>
  <c r="C276" i="8"/>
  <c r="F275" i="8"/>
  <c r="AA274" i="8"/>
  <c r="AD273" i="8"/>
  <c r="AE273" i="8" s="1"/>
  <c r="O274" i="8"/>
  <c r="R273" i="8"/>
  <c r="S273" i="8" s="1"/>
  <c r="G275" i="8" l="1"/>
  <c r="J274" i="8"/>
  <c r="K274" i="8" s="1"/>
  <c r="O275" i="8"/>
  <c r="R274" i="8"/>
  <c r="S274" i="8" s="1"/>
  <c r="T274" i="8" s="1"/>
  <c r="C277" i="8"/>
  <c r="F276" i="8"/>
  <c r="AA275" i="8"/>
  <c r="AD274" i="8"/>
  <c r="AE274" i="8" s="1"/>
  <c r="AF274" i="8" s="1"/>
  <c r="AD275" i="8" l="1"/>
  <c r="AA276" i="8"/>
  <c r="G276" i="8"/>
  <c r="O276" i="8"/>
  <c r="R275" i="8"/>
  <c r="C278" i="8"/>
  <c r="F277" i="8"/>
  <c r="G277" i="8" s="1"/>
  <c r="C279" i="8" l="1"/>
  <c r="F278" i="8"/>
  <c r="G278" i="8" s="1"/>
  <c r="S275" i="8"/>
  <c r="V274" i="8"/>
  <c r="W274" i="8" s="1"/>
  <c r="AA277" i="8"/>
  <c r="AD276" i="8"/>
  <c r="O277" i="8"/>
  <c r="R276" i="8"/>
  <c r="AE275" i="8"/>
  <c r="AH274" i="8"/>
  <c r="AI274" i="8" s="1"/>
  <c r="O278" i="8" l="1"/>
  <c r="R277" i="8"/>
  <c r="S277" i="8" s="1"/>
  <c r="S276" i="8"/>
  <c r="AE276" i="8"/>
  <c r="AD277" i="8"/>
  <c r="AE277" i="8" s="1"/>
  <c r="AA278" i="8"/>
  <c r="C280" i="8"/>
  <c r="F279" i="8"/>
  <c r="C281" i="8" l="1"/>
  <c r="F280" i="8"/>
  <c r="AA279" i="8"/>
  <c r="AD278" i="8"/>
  <c r="O279" i="8"/>
  <c r="R278" i="8"/>
  <c r="S278" i="8" s="1"/>
  <c r="G279" i="8"/>
  <c r="G280" i="8" l="1"/>
  <c r="J282" i="8"/>
  <c r="C282" i="8"/>
  <c r="F282" i="8" s="1"/>
  <c r="D416" i="8" s="1"/>
  <c r="D418" i="8" s="1"/>
  <c r="D420" i="8" s="1"/>
  <c r="F281" i="8"/>
  <c r="G281" i="8" s="1"/>
  <c r="O280" i="8"/>
  <c r="R279" i="8"/>
  <c r="S279" i="8" s="1"/>
  <c r="AE278" i="8"/>
  <c r="AD279" i="8"/>
  <c r="AE279" i="8" s="1"/>
  <c r="AA280" i="8"/>
  <c r="K282" i="8" l="1"/>
  <c r="J283" i="8"/>
  <c r="J285" i="8"/>
  <c r="G282" i="8"/>
  <c r="F283" i="8"/>
  <c r="F285" i="8"/>
  <c r="O281" i="8"/>
  <c r="R280" i="8"/>
  <c r="S280" i="8" s="1"/>
  <c r="AA281" i="8"/>
  <c r="AD280" i="8"/>
  <c r="AE280" i="8" s="1"/>
  <c r="G283" i="8" l="1"/>
  <c r="G285" i="8"/>
  <c r="H282" i="8"/>
  <c r="AA282" i="8"/>
  <c r="AD282" i="8" s="1"/>
  <c r="AD281" i="8"/>
  <c r="O282" i="8"/>
  <c r="R282" i="8" s="1"/>
  <c r="R281" i="8"/>
  <c r="K283" i="8"/>
  <c r="K285" i="8"/>
  <c r="AE281" i="8" l="1"/>
  <c r="AH282" i="8"/>
  <c r="AE282" i="8"/>
  <c r="AD283" i="8"/>
  <c r="AE283" i="8" s="1"/>
  <c r="AD285" i="8"/>
  <c r="S281" i="8"/>
  <c r="V282" i="8"/>
  <c r="H283" i="8"/>
  <c r="H285" i="8"/>
  <c r="S282" i="8"/>
  <c r="R283" i="8"/>
  <c r="S283" i="8" s="1"/>
  <c r="R285" i="8"/>
  <c r="W282" i="8" l="1"/>
  <c r="V283" i="8"/>
  <c r="V285" i="8"/>
  <c r="AE285" i="8"/>
  <c r="AF282" i="8"/>
  <c r="S285" i="8"/>
  <c r="T282" i="8"/>
  <c r="AI282" i="8"/>
  <c r="AH283" i="8"/>
  <c r="AH285" i="8"/>
  <c r="T283" i="8" l="1"/>
  <c r="T285" i="8"/>
  <c r="AI283" i="8"/>
  <c r="AI285" i="8"/>
  <c r="AF283" i="8"/>
  <c r="AF285" i="8"/>
  <c r="W283" i="8"/>
  <c r="W285" i="8"/>
  <c r="H7" i="7" l="1"/>
  <c r="H6" i="7"/>
  <c r="H5" i="7"/>
  <c r="H4" i="7"/>
  <c r="H9" i="7" s="1"/>
  <c r="AH101" i="6" l="1"/>
  <c r="AG101" i="6"/>
  <c r="AF101" i="6"/>
  <c r="AE101" i="6"/>
  <c r="Y101" i="6"/>
  <c r="X101" i="6"/>
  <c r="V101" i="6"/>
  <c r="P101" i="6"/>
  <c r="O101" i="6"/>
  <c r="M101" i="6"/>
  <c r="F101" i="6"/>
  <c r="E101" i="6"/>
  <c r="C101" i="6"/>
  <c r="AF99" i="6"/>
  <c r="AD99" i="6"/>
  <c r="W99" i="6"/>
  <c r="U99" i="6"/>
  <c r="N99" i="6"/>
  <c r="L99" i="6"/>
  <c r="D99" i="6"/>
  <c r="F97" i="6"/>
  <c r="C97" i="6"/>
  <c r="AJ96" i="6"/>
  <c r="AG96" i="6"/>
  <c r="AE96" i="6"/>
  <c r="AC96" i="6"/>
  <c r="AA96" i="6"/>
  <c r="X96" i="6"/>
  <c r="V96" i="6"/>
  <c r="T96" i="6"/>
  <c r="R96" i="6"/>
  <c r="O96" i="6"/>
  <c r="M96" i="6"/>
  <c r="K96" i="6"/>
  <c r="H96" i="6"/>
  <c r="F96" i="6"/>
  <c r="E96" i="6"/>
  <c r="C96" i="6"/>
  <c r="AJ95" i="6"/>
  <c r="AG95" i="6"/>
  <c r="AH95" i="6" s="1"/>
  <c r="AE95" i="6"/>
  <c r="AC95" i="6"/>
  <c r="AA95" i="6"/>
  <c r="X95" i="6"/>
  <c r="V95" i="6"/>
  <c r="T95" i="6"/>
  <c r="R95" i="6"/>
  <c r="O95" i="6"/>
  <c r="M95" i="6"/>
  <c r="K95" i="6"/>
  <c r="H95" i="6"/>
  <c r="F95" i="6"/>
  <c r="E95" i="6"/>
  <c r="C95" i="6"/>
  <c r="AJ94" i="6"/>
  <c r="AG94" i="6"/>
  <c r="AE94" i="6"/>
  <c r="AC94" i="6"/>
  <c r="AA94" i="6"/>
  <c r="Y94" i="6"/>
  <c r="X94" i="6"/>
  <c r="V94" i="6"/>
  <c r="T94" i="6"/>
  <c r="R94" i="6"/>
  <c r="O94" i="6"/>
  <c r="M94" i="6"/>
  <c r="K94" i="6"/>
  <c r="H94" i="6"/>
  <c r="F94" i="6"/>
  <c r="E94" i="6"/>
  <c r="C94" i="6"/>
  <c r="AJ93" i="6"/>
  <c r="AG93" i="6"/>
  <c r="AE93" i="6"/>
  <c r="AC93" i="6"/>
  <c r="AA93" i="6"/>
  <c r="X93" i="6"/>
  <c r="V93" i="6"/>
  <c r="T93" i="6"/>
  <c r="R93" i="6"/>
  <c r="O93" i="6"/>
  <c r="M93" i="6"/>
  <c r="K93" i="6"/>
  <c r="H93" i="6"/>
  <c r="F93" i="6"/>
  <c r="G94" i="6" s="1"/>
  <c r="E93" i="6"/>
  <c r="C93" i="6"/>
  <c r="AJ92" i="6"/>
  <c r="AG92" i="6"/>
  <c r="AE92" i="6"/>
  <c r="AC92" i="6"/>
  <c r="AA92" i="6"/>
  <c r="X92" i="6"/>
  <c r="V92" i="6"/>
  <c r="T92" i="6"/>
  <c r="R92" i="6"/>
  <c r="O92" i="6"/>
  <c r="P92" i="6" s="1"/>
  <c r="M92" i="6"/>
  <c r="K92" i="6"/>
  <c r="H92" i="6"/>
  <c r="F92" i="6"/>
  <c r="E92" i="6"/>
  <c r="C92" i="6"/>
  <c r="AJ91" i="6"/>
  <c r="AG91" i="6"/>
  <c r="AE91" i="6"/>
  <c r="AC91" i="6"/>
  <c r="AA91" i="6"/>
  <c r="X91" i="6"/>
  <c r="V91" i="6"/>
  <c r="T91" i="6"/>
  <c r="R91" i="6"/>
  <c r="O91" i="6"/>
  <c r="M91" i="6"/>
  <c r="K91" i="6"/>
  <c r="H91" i="6"/>
  <c r="F91" i="6"/>
  <c r="E91" i="6"/>
  <c r="C91" i="6"/>
  <c r="AJ90" i="6"/>
  <c r="AG90" i="6"/>
  <c r="AE90" i="6"/>
  <c r="AC90" i="6"/>
  <c r="AA90" i="6"/>
  <c r="X90" i="6"/>
  <c r="V90" i="6"/>
  <c r="T90" i="6"/>
  <c r="R90" i="6"/>
  <c r="O90" i="6"/>
  <c r="M90" i="6"/>
  <c r="K90" i="6"/>
  <c r="H90" i="6"/>
  <c r="F90" i="6"/>
  <c r="E90" i="6"/>
  <c r="C90" i="6"/>
  <c r="AJ89" i="6"/>
  <c r="AG89" i="6"/>
  <c r="AH89" i="6" s="1"/>
  <c r="AE89" i="6"/>
  <c r="AC89" i="6"/>
  <c r="AA89" i="6"/>
  <c r="X89" i="6"/>
  <c r="V89" i="6"/>
  <c r="T89" i="6"/>
  <c r="R89" i="6"/>
  <c r="O89" i="6"/>
  <c r="M89" i="6"/>
  <c r="K89" i="6"/>
  <c r="H89" i="6"/>
  <c r="F89" i="6"/>
  <c r="G90" i="6" s="1"/>
  <c r="E89" i="6"/>
  <c r="C89" i="6"/>
  <c r="AJ88" i="6"/>
  <c r="AG88" i="6"/>
  <c r="AE88" i="6"/>
  <c r="AC88" i="6"/>
  <c r="AA88" i="6"/>
  <c r="X88" i="6"/>
  <c r="V88" i="6"/>
  <c r="T88" i="6"/>
  <c r="R88" i="6"/>
  <c r="O88" i="6"/>
  <c r="M88" i="6"/>
  <c r="K88" i="6"/>
  <c r="H88" i="6"/>
  <c r="F88" i="6"/>
  <c r="E88" i="6"/>
  <c r="C88" i="6"/>
  <c r="AJ87" i="6"/>
  <c r="AG87" i="6"/>
  <c r="AE87" i="6"/>
  <c r="AC87" i="6"/>
  <c r="AA87" i="6"/>
  <c r="X87" i="6"/>
  <c r="V87" i="6"/>
  <c r="T87" i="6"/>
  <c r="R87" i="6"/>
  <c r="O87" i="6"/>
  <c r="M87" i="6"/>
  <c r="K87" i="6"/>
  <c r="H87" i="6"/>
  <c r="F87" i="6"/>
  <c r="E87" i="6"/>
  <c r="C87" i="6"/>
  <c r="AJ86" i="6"/>
  <c r="AG86" i="6"/>
  <c r="AE86" i="6"/>
  <c r="AC86" i="6"/>
  <c r="AA86" i="6"/>
  <c r="X86" i="6"/>
  <c r="V86" i="6"/>
  <c r="T86" i="6"/>
  <c r="R86" i="6"/>
  <c r="O86" i="6"/>
  <c r="M86" i="6"/>
  <c r="K86" i="6"/>
  <c r="H86" i="6"/>
  <c r="F86" i="6"/>
  <c r="E86" i="6"/>
  <c r="C86" i="6"/>
  <c r="AJ85" i="6"/>
  <c r="AG85" i="6"/>
  <c r="AH85" i="6" s="1"/>
  <c r="AE85" i="6"/>
  <c r="AC85" i="6"/>
  <c r="AA85" i="6"/>
  <c r="X85" i="6"/>
  <c r="V85" i="6"/>
  <c r="T85" i="6"/>
  <c r="R85" i="6"/>
  <c r="O85" i="6"/>
  <c r="P85" i="6" s="1"/>
  <c r="M85" i="6"/>
  <c r="K85" i="6"/>
  <c r="H85" i="6"/>
  <c r="F85" i="6"/>
  <c r="E85" i="6"/>
  <c r="C85" i="6"/>
  <c r="AJ84" i="6"/>
  <c r="AG84" i="6"/>
  <c r="AE84" i="6"/>
  <c r="AC84" i="6"/>
  <c r="AA84" i="6"/>
  <c r="X84" i="6"/>
  <c r="Y84" i="6" s="1"/>
  <c r="V84" i="6"/>
  <c r="T84" i="6"/>
  <c r="R84" i="6"/>
  <c r="O84" i="6"/>
  <c r="M84" i="6"/>
  <c r="K84" i="6"/>
  <c r="H84" i="6"/>
  <c r="F84" i="6"/>
  <c r="E84" i="6"/>
  <c r="C84" i="6"/>
  <c r="AJ83" i="6"/>
  <c r="AH83" i="6"/>
  <c r="AG83" i="6"/>
  <c r="AE83" i="6"/>
  <c r="AC83" i="6"/>
  <c r="AA83" i="6"/>
  <c r="X83" i="6"/>
  <c r="V83" i="6"/>
  <c r="T83" i="6"/>
  <c r="R83" i="6"/>
  <c r="O83" i="6"/>
  <c r="M83" i="6"/>
  <c r="P83" i="6" s="1"/>
  <c r="K83" i="6"/>
  <c r="H83" i="6"/>
  <c r="F83" i="6"/>
  <c r="E83" i="6"/>
  <c r="C83" i="6"/>
  <c r="AJ82" i="6"/>
  <c r="AG82" i="6"/>
  <c r="AE82" i="6"/>
  <c r="AH82" i="6" s="1"/>
  <c r="AC82" i="6"/>
  <c r="AA82" i="6"/>
  <c r="X82" i="6"/>
  <c r="V82" i="6"/>
  <c r="Y82" i="6" s="1"/>
  <c r="T82" i="6"/>
  <c r="R82" i="6"/>
  <c r="O82" i="6"/>
  <c r="M82" i="6"/>
  <c r="K82" i="6"/>
  <c r="H82" i="6"/>
  <c r="F82" i="6"/>
  <c r="E82" i="6"/>
  <c r="C82" i="6"/>
  <c r="AJ81" i="6"/>
  <c r="AG81" i="6"/>
  <c r="AE81" i="6"/>
  <c r="AH81" i="6" s="1"/>
  <c r="AI82" i="6" s="1"/>
  <c r="AC81" i="6"/>
  <c r="AA81" i="6"/>
  <c r="X81" i="6"/>
  <c r="V81" i="6"/>
  <c r="T81" i="6"/>
  <c r="R81" i="6"/>
  <c r="O81" i="6"/>
  <c r="M81" i="6"/>
  <c r="P81" i="6" s="1"/>
  <c r="K81" i="6"/>
  <c r="H81" i="6"/>
  <c r="F81" i="6"/>
  <c r="G82" i="6" s="1"/>
  <c r="E81" i="6"/>
  <c r="C81" i="6"/>
  <c r="AJ80" i="6"/>
  <c r="AG80" i="6"/>
  <c r="AE80" i="6"/>
  <c r="AH80" i="6" s="1"/>
  <c r="AC80" i="6"/>
  <c r="AA80" i="6"/>
  <c r="X80" i="6"/>
  <c r="V80" i="6"/>
  <c r="Y80" i="6" s="1"/>
  <c r="T80" i="6"/>
  <c r="R80" i="6"/>
  <c r="O80" i="6"/>
  <c r="M80" i="6"/>
  <c r="P80" i="6" s="1"/>
  <c r="K80" i="6"/>
  <c r="H80" i="6"/>
  <c r="F80" i="6"/>
  <c r="E80" i="6"/>
  <c r="C80" i="6"/>
  <c r="AJ79" i="6"/>
  <c r="AG79" i="6"/>
  <c r="AE79" i="6"/>
  <c r="AC79" i="6"/>
  <c r="AA79" i="6"/>
  <c r="X79" i="6"/>
  <c r="V79" i="6"/>
  <c r="T79" i="6"/>
  <c r="R79" i="6"/>
  <c r="O79" i="6"/>
  <c r="M79" i="6"/>
  <c r="P79" i="6" s="1"/>
  <c r="Q80" i="6" s="1"/>
  <c r="K79" i="6"/>
  <c r="H79" i="6"/>
  <c r="F79" i="6"/>
  <c r="G80" i="6" s="1"/>
  <c r="E79" i="6"/>
  <c r="C79" i="6"/>
  <c r="AJ78" i="6"/>
  <c r="AG78" i="6"/>
  <c r="AE78" i="6"/>
  <c r="AC78" i="6"/>
  <c r="AA78" i="6"/>
  <c r="X78" i="6"/>
  <c r="V78" i="6"/>
  <c r="T78" i="6"/>
  <c r="R78" i="6"/>
  <c r="O78" i="6"/>
  <c r="M78" i="6"/>
  <c r="K78" i="6"/>
  <c r="H78" i="6"/>
  <c r="F78" i="6"/>
  <c r="E78" i="6"/>
  <c r="C78" i="6"/>
  <c r="AJ77" i="6"/>
  <c r="AG77" i="6"/>
  <c r="AE77" i="6"/>
  <c r="AC77" i="6"/>
  <c r="AA77" i="6"/>
  <c r="X77" i="6"/>
  <c r="V77" i="6"/>
  <c r="Y77" i="6" s="1"/>
  <c r="T77" i="6"/>
  <c r="R77" i="6"/>
  <c r="O77" i="6"/>
  <c r="M77" i="6"/>
  <c r="K77" i="6"/>
  <c r="H77" i="6"/>
  <c r="F77" i="6"/>
  <c r="G78" i="6" s="1"/>
  <c r="E77" i="6"/>
  <c r="C77" i="6"/>
  <c r="AJ76" i="6"/>
  <c r="AG76" i="6"/>
  <c r="AE76" i="6"/>
  <c r="AH76" i="6" s="1"/>
  <c r="AC76" i="6"/>
  <c r="AA76" i="6"/>
  <c r="X76" i="6"/>
  <c r="V76" i="6"/>
  <c r="T76" i="6"/>
  <c r="R76" i="6"/>
  <c r="O76" i="6"/>
  <c r="M76" i="6"/>
  <c r="P76" i="6" s="1"/>
  <c r="K76" i="6"/>
  <c r="H76" i="6"/>
  <c r="F76" i="6"/>
  <c r="E76" i="6"/>
  <c r="C76" i="6"/>
  <c r="AJ75" i="6"/>
  <c r="AG75" i="6"/>
  <c r="AE75" i="6"/>
  <c r="AH75" i="6" s="1"/>
  <c r="AC75" i="6"/>
  <c r="AA75" i="6"/>
  <c r="X75" i="6"/>
  <c r="V75" i="6"/>
  <c r="Y75" i="6" s="1"/>
  <c r="T75" i="6"/>
  <c r="R75" i="6"/>
  <c r="O75" i="6"/>
  <c r="M75" i="6"/>
  <c r="K75" i="6"/>
  <c r="H75" i="6"/>
  <c r="F75" i="6"/>
  <c r="E75" i="6"/>
  <c r="C75" i="6"/>
  <c r="AJ74" i="6"/>
  <c r="AG74" i="6"/>
  <c r="AE74" i="6"/>
  <c r="AC74" i="6"/>
  <c r="AA74" i="6"/>
  <c r="X74" i="6"/>
  <c r="V74" i="6"/>
  <c r="T74" i="6"/>
  <c r="R74" i="6"/>
  <c r="O74" i="6"/>
  <c r="M74" i="6"/>
  <c r="K74" i="6"/>
  <c r="H74" i="6"/>
  <c r="F74" i="6"/>
  <c r="E74" i="6"/>
  <c r="C74" i="6"/>
  <c r="AJ73" i="6"/>
  <c r="AG73" i="6"/>
  <c r="AE73" i="6"/>
  <c r="AC73" i="6"/>
  <c r="AA73" i="6"/>
  <c r="X73" i="6"/>
  <c r="V73" i="6"/>
  <c r="T73" i="6"/>
  <c r="R73" i="6"/>
  <c r="O73" i="6"/>
  <c r="M73" i="6"/>
  <c r="K73" i="6"/>
  <c r="H73" i="6"/>
  <c r="F73" i="6"/>
  <c r="G74" i="6" s="1"/>
  <c r="E73" i="6"/>
  <c r="C73" i="6"/>
  <c r="AJ72" i="6"/>
  <c r="AG72" i="6"/>
  <c r="AE72" i="6"/>
  <c r="AC72" i="6"/>
  <c r="AA72" i="6"/>
  <c r="X72" i="6"/>
  <c r="V72" i="6"/>
  <c r="T72" i="6"/>
  <c r="R72" i="6"/>
  <c r="O72" i="6"/>
  <c r="M72" i="6"/>
  <c r="K72" i="6"/>
  <c r="H72" i="6"/>
  <c r="F72" i="6"/>
  <c r="E72" i="6"/>
  <c r="C72" i="6"/>
  <c r="AJ71" i="6"/>
  <c r="AG71" i="6"/>
  <c r="AE71" i="6"/>
  <c r="AH71" i="6" s="1"/>
  <c r="AC71" i="6"/>
  <c r="AA71" i="6"/>
  <c r="X71" i="6"/>
  <c r="V71" i="6"/>
  <c r="T71" i="6"/>
  <c r="R71" i="6"/>
  <c r="O71" i="6"/>
  <c r="M71" i="6"/>
  <c r="K71" i="6"/>
  <c r="H71" i="6"/>
  <c r="F71" i="6"/>
  <c r="E71" i="6"/>
  <c r="C71" i="6"/>
  <c r="AJ70" i="6"/>
  <c r="AG70" i="6"/>
  <c r="AE70" i="6"/>
  <c r="AC70" i="6"/>
  <c r="AA70" i="6"/>
  <c r="X70" i="6"/>
  <c r="V70" i="6"/>
  <c r="T70" i="6"/>
  <c r="R70" i="6"/>
  <c r="O70" i="6"/>
  <c r="M70" i="6"/>
  <c r="K70" i="6"/>
  <c r="H70" i="6"/>
  <c r="F70" i="6"/>
  <c r="E70" i="6"/>
  <c r="C70" i="6"/>
  <c r="AJ69" i="6"/>
  <c r="AG69" i="6"/>
  <c r="AH69" i="6" s="1"/>
  <c r="AE69" i="6"/>
  <c r="AC69" i="6"/>
  <c r="AA69" i="6"/>
  <c r="X69" i="6"/>
  <c r="V69" i="6"/>
  <c r="T69" i="6"/>
  <c r="R69" i="6"/>
  <c r="O69" i="6"/>
  <c r="M69" i="6"/>
  <c r="K69" i="6"/>
  <c r="H69" i="6"/>
  <c r="F69" i="6"/>
  <c r="E69" i="6"/>
  <c r="C69" i="6"/>
  <c r="AJ68" i="6"/>
  <c r="AG68" i="6"/>
  <c r="AE68" i="6"/>
  <c r="AC68" i="6"/>
  <c r="AA68" i="6"/>
  <c r="X68" i="6"/>
  <c r="V68" i="6"/>
  <c r="T68" i="6"/>
  <c r="R68" i="6"/>
  <c r="O68" i="6"/>
  <c r="M68" i="6"/>
  <c r="K68" i="6"/>
  <c r="H68" i="6"/>
  <c r="F68" i="6"/>
  <c r="E68" i="6"/>
  <c r="C68" i="6"/>
  <c r="AJ67" i="6"/>
  <c r="AH67" i="6"/>
  <c r="AG67" i="6"/>
  <c r="AE67" i="6"/>
  <c r="AC67" i="6"/>
  <c r="AA67" i="6"/>
  <c r="X67" i="6"/>
  <c r="V67" i="6"/>
  <c r="T67" i="6"/>
  <c r="R67" i="6"/>
  <c r="O67" i="6"/>
  <c r="M67" i="6"/>
  <c r="P67" i="6" s="1"/>
  <c r="K67" i="6"/>
  <c r="H67" i="6"/>
  <c r="F67" i="6"/>
  <c r="E67" i="6"/>
  <c r="C67" i="6"/>
  <c r="AJ66" i="6"/>
  <c r="AG66" i="6"/>
  <c r="AE66" i="6"/>
  <c r="AH66" i="6" s="1"/>
  <c r="AC66" i="6"/>
  <c r="AA66" i="6"/>
  <c r="X66" i="6"/>
  <c r="V66" i="6"/>
  <c r="T66" i="6"/>
  <c r="R66" i="6"/>
  <c r="O66" i="6"/>
  <c r="M66" i="6"/>
  <c r="P66" i="6" s="1"/>
  <c r="K66" i="6"/>
  <c r="H66" i="6"/>
  <c r="F66" i="6"/>
  <c r="E66" i="6"/>
  <c r="C66" i="6"/>
  <c r="AJ65" i="6"/>
  <c r="AG65" i="6"/>
  <c r="AE65" i="6"/>
  <c r="AH65" i="6" s="1"/>
  <c r="AI66" i="6" s="1"/>
  <c r="AC65" i="6"/>
  <c r="AA65" i="6"/>
  <c r="X65" i="6"/>
  <c r="V65" i="6"/>
  <c r="Y65" i="6" s="1"/>
  <c r="T65" i="6"/>
  <c r="R65" i="6"/>
  <c r="O65" i="6"/>
  <c r="M65" i="6"/>
  <c r="P65" i="6" s="1"/>
  <c r="Q66" i="6" s="1"/>
  <c r="K65" i="6"/>
  <c r="H65" i="6"/>
  <c r="F65" i="6"/>
  <c r="E65" i="6"/>
  <c r="C65" i="6"/>
  <c r="AJ64" i="6"/>
  <c r="AG64" i="6"/>
  <c r="AE64" i="6"/>
  <c r="AC64" i="6"/>
  <c r="AA64" i="6"/>
  <c r="X64" i="6"/>
  <c r="V64" i="6"/>
  <c r="T64" i="6"/>
  <c r="R64" i="6"/>
  <c r="O64" i="6"/>
  <c r="M64" i="6"/>
  <c r="P64" i="6" s="1"/>
  <c r="K64" i="6"/>
  <c r="H64" i="6"/>
  <c r="F64" i="6"/>
  <c r="E64" i="6"/>
  <c r="C64" i="6"/>
  <c r="AJ63" i="6"/>
  <c r="AG63" i="6"/>
  <c r="AE63" i="6"/>
  <c r="AC63" i="6"/>
  <c r="AA63" i="6"/>
  <c r="X63" i="6"/>
  <c r="V63" i="6"/>
  <c r="T63" i="6"/>
  <c r="R63" i="6"/>
  <c r="O63" i="6"/>
  <c r="M63" i="6"/>
  <c r="K63" i="6"/>
  <c r="H63" i="6"/>
  <c r="F63" i="6"/>
  <c r="G64" i="6" s="1"/>
  <c r="E63" i="6"/>
  <c r="C63" i="6"/>
  <c r="AJ62" i="6"/>
  <c r="AG62" i="6"/>
  <c r="AE62" i="6"/>
  <c r="AC62" i="6"/>
  <c r="AA62" i="6"/>
  <c r="X62" i="6"/>
  <c r="V62" i="6"/>
  <c r="T62" i="6"/>
  <c r="R62" i="6"/>
  <c r="O62" i="6"/>
  <c r="M62" i="6"/>
  <c r="K62" i="6"/>
  <c r="H62" i="6"/>
  <c r="F62" i="6"/>
  <c r="E62" i="6"/>
  <c r="C62" i="6"/>
  <c r="AJ61" i="6"/>
  <c r="AG61" i="6"/>
  <c r="AE61" i="6"/>
  <c r="AH61" i="6" s="1"/>
  <c r="AC61" i="6"/>
  <c r="AA61" i="6"/>
  <c r="X61" i="6"/>
  <c r="V61" i="6"/>
  <c r="T61" i="6"/>
  <c r="R61" i="6"/>
  <c r="O61" i="6"/>
  <c r="M61" i="6"/>
  <c r="K61" i="6"/>
  <c r="H61" i="6"/>
  <c r="F61" i="6"/>
  <c r="E61" i="6"/>
  <c r="C61" i="6"/>
  <c r="AJ60" i="6"/>
  <c r="AG60" i="6"/>
  <c r="AE60" i="6"/>
  <c r="AC60" i="6"/>
  <c r="AA60" i="6"/>
  <c r="X60" i="6"/>
  <c r="V60" i="6"/>
  <c r="T60" i="6"/>
  <c r="R60" i="6"/>
  <c r="O60" i="6"/>
  <c r="M60" i="6"/>
  <c r="K60" i="6"/>
  <c r="H60" i="6"/>
  <c r="G60" i="6"/>
  <c r="F60" i="6"/>
  <c r="E60" i="6"/>
  <c r="C60" i="6"/>
  <c r="AJ59" i="6"/>
  <c r="AG59" i="6"/>
  <c r="AE59" i="6"/>
  <c r="AH59" i="6" s="1"/>
  <c r="AC59" i="6"/>
  <c r="AA59" i="6"/>
  <c r="X59" i="6"/>
  <c r="V59" i="6"/>
  <c r="Y59" i="6" s="1"/>
  <c r="T59" i="6"/>
  <c r="R59" i="6"/>
  <c r="O59" i="6"/>
  <c r="M59" i="6"/>
  <c r="P59" i="6" s="1"/>
  <c r="K59" i="6"/>
  <c r="H59" i="6"/>
  <c r="F59" i="6"/>
  <c r="E59" i="6"/>
  <c r="C59" i="6"/>
  <c r="AJ58" i="6"/>
  <c r="AG58" i="6"/>
  <c r="AE58" i="6"/>
  <c r="AH58" i="6" s="1"/>
  <c r="AC58" i="6"/>
  <c r="AA58" i="6"/>
  <c r="X58" i="6"/>
  <c r="V58" i="6"/>
  <c r="Y58" i="6" s="1"/>
  <c r="T58" i="6"/>
  <c r="R58" i="6"/>
  <c r="O58" i="6"/>
  <c r="M58" i="6"/>
  <c r="P58" i="6" s="1"/>
  <c r="K58" i="6"/>
  <c r="H58" i="6"/>
  <c r="F58" i="6"/>
  <c r="E58" i="6"/>
  <c r="C58" i="6"/>
  <c r="AJ57" i="6"/>
  <c r="AG57" i="6"/>
  <c r="AE57" i="6"/>
  <c r="AC57" i="6"/>
  <c r="AA57" i="6"/>
  <c r="X57" i="6"/>
  <c r="V57" i="6"/>
  <c r="T57" i="6"/>
  <c r="R57" i="6"/>
  <c r="O57" i="6"/>
  <c r="M57" i="6"/>
  <c r="K57" i="6"/>
  <c r="H57" i="6"/>
  <c r="F57" i="6"/>
  <c r="E57" i="6"/>
  <c r="C57" i="6"/>
  <c r="AJ56" i="6"/>
  <c r="AG56" i="6"/>
  <c r="AE56" i="6"/>
  <c r="AC56" i="6"/>
  <c r="AA56" i="6"/>
  <c r="X56" i="6"/>
  <c r="V56" i="6"/>
  <c r="T56" i="6"/>
  <c r="R56" i="6"/>
  <c r="O56" i="6"/>
  <c r="P56" i="6" s="1"/>
  <c r="M56" i="6"/>
  <c r="K56" i="6"/>
  <c r="H56" i="6"/>
  <c r="F56" i="6"/>
  <c r="E56" i="6"/>
  <c r="C56" i="6"/>
  <c r="AJ55" i="6"/>
  <c r="AG55" i="6"/>
  <c r="AE55" i="6"/>
  <c r="AC55" i="6"/>
  <c r="AA55" i="6"/>
  <c r="X55" i="6"/>
  <c r="V55" i="6"/>
  <c r="T55" i="6"/>
  <c r="R55" i="6"/>
  <c r="O55" i="6"/>
  <c r="M55" i="6"/>
  <c r="K55" i="6"/>
  <c r="H55" i="6"/>
  <c r="F55" i="6"/>
  <c r="G56" i="6" s="1"/>
  <c r="E55" i="6"/>
  <c r="C55" i="6"/>
  <c r="AJ54" i="6"/>
  <c r="AG54" i="6"/>
  <c r="AE54" i="6"/>
  <c r="AC54" i="6"/>
  <c r="AA54" i="6"/>
  <c r="X54" i="6"/>
  <c r="V54" i="6"/>
  <c r="T54" i="6"/>
  <c r="R54" i="6"/>
  <c r="O54" i="6"/>
  <c r="M54" i="6"/>
  <c r="K54" i="6"/>
  <c r="H54" i="6"/>
  <c r="F54" i="6"/>
  <c r="E54" i="6"/>
  <c r="C54" i="6"/>
  <c r="AJ53" i="6"/>
  <c r="AG53" i="6"/>
  <c r="AE53" i="6"/>
  <c r="AC53" i="6"/>
  <c r="AA53" i="6"/>
  <c r="X53" i="6"/>
  <c r="V53" i="6"/>
  <c r="T53" i="6"/>
  <c r="R53" i="6"/>
  <c r="P53" i="6"/>
  <c r="O53" i="6"/>
  <c r="M53" i="6"/>
  <c r="K53" i="6"/>
  <c r="H53" i="6"/>
  <c r="F53" i="6"/>
  <c r="E53" i="6"/>
  <c r="C53" i="6"/>
  <c r="AJ52" i="6"/>
  <c r="AG52" i="6"/>
  <c r="AE52" i="6"/>
  <c r="AH52" i="6" s="1"/>
  <c r="AC52" i="6"/>
  <c r="AA52" i="6"/>
  <c r="X52" i="6"/>
  <c r="V52" i="6"/>
  <c r="Y52" i="6" s="1"/>
  <c r="T52" i="6"/>
  <c r="R52" i="6"/>
  <c r="O52" i="6"/>
  <c r="M52" i="6"/>
  <c r="P52" i="6" s="1"/>
  <c r="K52" i="6"/>
  <c r="H52" i="6"/>
  <c r="F52" i="6"/>
  <c r="E52" i="6"/>
  <c r="C52" i="6"/>
  <c r="AJ51" i="6"/>
  <c r="AG51" i="6"/>
  <c r="AE51" i="6"/>
  <c r="AH51" i="6" s="1"/>
  <c r="AI52" i="6" s="1"/>
  <c r="AC51" i="6"/>
  <c r="AA51" i="6"/>
  <c r="X51" i="6"/>
  <c r="V51" i="6"/>
  <c r="T51" i="6"/>
  <c r="R51" i="6"/>
  <c r="O51" i="6"/>
  <c r="M51" i="6"/>
  <c r="P51" i="6" s="1"/>
  <c r="Q52" i="6" s="1"/>
  <c r="K51" i="6"/>
  <c r="H51" i="6"/>
  <c r="F51" i="6"/>
  <c r="G52" i="6" s="1"/>
  <c r="E51" i="6"/>
  <c r="C51" i="6"/>
  <c r="AJ50" i="6"/>
  <c r="AG50" i="6"/>
  <c r="AE50" i="6"/>
  <c r="AC50" i="6"/>
  <c r="AA50" i="6"/>
  <c r="X50" i="6"/>
  <c r="V50" i="6"/>
  <c r="Y50" i="6" s="1"/>
  <c r="T50" i="6"/>
  <c r="R50" i="6"/>
  <c r="O50" i="6"/>
  <c r="M50" i="6"/>
  <c r="P50" i="6" s="1"/>
  <c r="K50" i="6"/>
  <c r="H50" i="6"/>
  <c r="F50" i="6"/>
  <c r="E50" i="6"/>
  <c r="C50" i="6"/>
  <c r="AJ49" i="6"/>
  <c r="AG49" i="6"/>
  <c r="AE49" i="6"/>
  <c r="AH49" i="6" s="1"/>
  <c r="AC49" i="6"/>
  <c r="AA49" i="6"/>
  <c r="X49" i="6"/>
  <c r="V49" i="6"/>
  <c r="Y49" i="6" s="1"/>
  <c r="Z50" i="6" s="1"/>
  <c r="T49" i="6"/>
  <c r="R49" i="6"/>
  <c r="O49" i="6"/>
  <c r="M49" i="6"/>
  <c r="P49" i="6" s="1"/>
  <c r="Q50" i="6" s="1"/>
  <c r="K49" i="6"/>
  <c r="H49" i="6"/>
  <c r="F49" i="6"/>
  <c r="E49" i="6"/>
  <c r="C49" i="6"/>
  <c r="AJ48" i="6"/>
  <c r="AG48" i="6"/>
  <c r="AE48" i="6"/>
  <c r="AH48" i="6" s="1"/>
  <c r="AC48" i="6"/>
  <c r="AA48" i="6"/>
  <c r="X48" i="6"/>
  <c r="V48" i="6"/>
  <c r="Y48" i="6" s="1"/>
  <c r="T48" i="6"/>
  <c r="R48" i="6"/>
  <c r="O48" i="6"/>
  <c r="M48" i="6"/>
  <c r="K48" i="6"/>
  <c r="H48" i="6"/>
  <c r="F48" i="6"/>
  <c r="E48" i="6"/>
  <c r="C48" i="6"/>
  <c r="AJ47" i="6"/>
  <c r="AG47" i="6"/>
  <c r="AE47" i="6"/>
  <c r="AC47" i="6"/>
  <c r="AA47" i="6"/>
  <c r="X47" i="6"/>
  <c r="V47" i="6"/>
  <c r="T47" i="6"/>
  <c r="R47" i="6"/>
  <c r="O47" i="6"/>
  <c r="M47" i="6"/>
  <c r="K47" i="6"/>
  <c r="H47" i="6"/>
  <c r="F47" i="6"/>
  <c r="E47" i="6"/>
  <c r="C47" i="6"/>
  <c r="AJ46" i="6"/>
  <c r="AG46" i="6"/>
  <c r="AE46" i="6"/>
  <c r="AC46" i="6"/>
  <c r="AA46" i="6"/>
  <c r="X46" i="6"/>
  <c r="V46" i="6"/>
  <c r="T46" i="6"/>
  <c r="R46" i="6"/>
  <c r="O46" i="6"/>
  <c r="M46" i="6"/>
  <c r="K46" i="6"/>
  <c r="H46" i="6"/>
  <c r="F46" i="6"/>
  <c r="E46" i="6"/>
  <c r="C46" i="6"/>
  <c r="AJ45" i="6"/>
  <c r="AG45" i="6"/>
  <c r="AE45" i="6"/>
  <c r="AC45" i="6"/>
  <c r="AA45" i="6"/>
  <c r="X45" i="6"/>
  <c r="V45" i="6"/>
  <c r="T45" i="6"/>
  <c r="R45" i="6"/>
  <c r="O45" i="6"/>
  <c r="M45" i="6"/>
  <c r="K45" i="6"/>
  <c r="H45" i="6"/>
  <c r="F45" i="6"/>
  <c r="G46" i="6" s="1"/>
  <c r="E45" i="6"/>
  <c r="C45" i="6"/>
  <c r="AJ44" i="6"/>
  <c r="AG44" i="6"/>
  <c r="AE44" i="6"/>
  <c r="AH44" i="6" s="1"/>
  <c r="AC44" i="6"/>
  <c r="AA44" i="6"/>
  <c r="X44" i="6"/>
  <c r="V44" i="6"/>
  <c r="T44" i="6"/>
  <c r="R44" i="6"/>
  <c r="O44" i="6"/>
  <c r="M44" i="6"/>
  <c r="K44" i="6"/>
  <c r="H44" i="6"/>
  <c r="F44" i="6"/>
  <c r="E44" i="6"/>
  <c r="C44" i="6"/>
  <c r="AJ43" i="6"/>
  <c r="AG43" i="6"/>
  <c r="AH43" i="6" s="1"/>
  <c r="AE43" i="6"/>
  <c r="AC43" i="6"/>
  <c r="AA43" i="6"/>
  <c r="X43" i="6"/>
  <c r="V43" i="6"/>
  <c r="T43" i="6"/>
  <c r="R43" i="6"/>
  <c r="O43" i="6"/>
  <c r="M43" i="6"/>
  <c r="P43" i="6" s="1"/>
  <c r="K43" i="6"/>
  <c r="H43" i="6"/>
  <c r="F43" i="6"/>
  <c r="E43" i="6"/>
  <c r="C43" i="6"/>
  <c r="AJ42" i="6"/>
  <c r="AG42" i="6"/>
  <c r="AE42" i="6"/>
  <c r="AC42" i="6"/>
  <c r="AA42" i="6"/>
  <c r="X42" i="6"/>
  <c r="V42" i="6"/>
  <c r="Y42" i="6" s="1"/>
  <c r="T42" i="6"/>
  <c r="R42" i="6"/>
  <c r="O42" i="6"/>
  <c r="M42" i="6"/>
  <c r="P42" i="6" s="1"/>
  <c r="K42" i="6"/>
  <c r="H42" i="6"/>
  <c r="F42" i="6"/>
  <c r="E42" i="6"/>
  <c r="C42" i="6"/>
  <c r="AJ41" i="6"/>
  <c r="AG41" i="6"/>
  <c r="AE41" i="6"/>
  <c r="AH41" i="6" s="1"/>
  <c r="AC41" i="6"/>
  <c r="AA41" i="6"/>
  <c r="X41" i="6"/>
  <c r="V41" i="6"/>
  <c r="T41" i="6"/>
  <c r="R41" i="6"/>
  <c r="O41" i="6"/>
  <c r="M41" i="6"/>
  <c r="K41" i="6"/>
  <c r="H41" i="6"/>
  <c r="F41" i="6"/>
  <c r="E41" i="6"/>
  <c r="C41" i="6"/>
  <c r="AJ40" i="6"/>
  <c r="AG40" i="6"/>
  <c r="AE40" i="6"/>
  <c r="AC40" i="6"/>
  <c r="AA40" i="6"/>
  <c r="X40" i="6"/>
  <c r="V40" i="6"/>
  <c r="T40" i="6"/>
  <c r="R40" i="6"/>
  <c r="O40" i="6"/>
  <c r="M40" i="6"/>
  <c r="P40" i="6" s="1"/>
  <c r="K40" i="6"/>
  <c r="I40" i="6"/>
  <c r="I42" i="6" s="1"/>
  <c r="I44" i="6" s="1"/>
  <c r="I46" i="6" s="1"/>
  <c r="I48" i="6" s="1"/>
  <c r="I50" i="6" s="1"/>
  <c r="I52" i="6" s="1"/>
  <c r="I54" i="6" s="1"/>
  <c r="I56" i="6" s="1"/>
  <c r="I58" i="6" s="1"/>
  <c r="I60" i="6" s="1"/>
  <c r="I62" i="6" s="1"/>
  <c r="I64" i="6" s="1"/>
  <c r="I66" i="6" s="1"/>
  <c r="I68" i="6" s="1"/>
  <c r="I70" i="6" s="1"/>
  <c r="I72" i="6" s="1"/>
  <c r="I74" i="6" s="1"/>
  <c r="I76" i="6" s="1"/>
  <c r="I78" i="6" s="1"/>
  <c r="I80" i="6" s="1"/>
  <c r="I82" i="6" s="1"/>
  <c r="I84" i="6" s="1"/>
  <c r="I86" i="6" s="1"/>
  <c r="I88" i="6" s="1"/>
  <c r="I90" i="6" s="1"/>
  <c r="I92" i="6" s="1"/>
  <c r="I94" i="6" s="1"/>
  <c r="I96" i="6" s="1"/>
  <c r="H40" i="6"/>
  <c r="F40" i="6"/>
  <c r="E40" i="6"/>
  <c r="C40" i="6"/>
  <c r="AJ39" i="6"/>
  <c r="AG39" i="6"/>
  <c r="AE39" i="6"/>
  <c r="AC39" i="6"/>
  <c r="AA39" i="6"/>
  <c r="X39" i="6"/>
  <c r="V39" i="6"/>
  <c r="T39" i="6"/>
  <c r="R39" i="6"/>
  <c r="O39" i="6"/>
  <c r="M39" i="6"/>
  <c r="K39" i="6"/>
  <c r="H39" i="6"/>
  <c r="F39" i="6"/>
  <c r="E39" i="6"/>
  <c r="C39" i="6"/>
  <c r="AJ38" i="6"/>
  <c r="AG38" i="6"/>
  <c r="AE38" i="6"/>
  <c r="AC38" i="6"/>
  <c r="AA38" i="6"/>
  <c r="X38" i="6"/>
  <c r="V38" i="6"/>
  <c r="T38" i="6"/>
  <c r="R38" i="6"/>
  <c r="O38" i="6"/>
  <c r="M38" i="6"/>
  <c r="K38" i="6"/>
  <c r="I38" i="6"/>
  <c r="H38" i="6"/>
  <c r="F38" i="6"/>
  <c r="E38" i="6"/>
  <c r="C38" i="6"/>
  <c r="AJ37" i="6"/>
  <c r="F39" i="7" s="1"/>
  <c r="AG37" i="6"/>
  <c r="AE37" i="6"/>
  <c r="AH37" i="6" s="1"/>
  <c r="AC37" i="6"/>
  <c r="AA37" i="6"/>
  <c r="X37" i="6"/>
  <c r="V37" i="6"/>
  <c r="T37" i="6"/>
  <c r="R37" i="6"/>
  <c r="O37" i="6"/>
  <c r="M37" i="6"/>
  <c r="K37" i="6"/>
  <c r="H37" i="6"/>
  <c r="F37" i="6"/>
  <c r="E37" i="6"/>
  <c r="C37" i="6"/>
  <c r="AJ36" i="6"/>
  <c r="AG36" i="6"/>
  <c r="AE36" i="6"/>
  <c r="AC36" i="6"/>
  <c r="AA36" i="6"/>
  <c r="X36" i="6"/>
  <c r="V36" i="6"/>
  <c r="T36" i="6"/>
  <c r="R36" i="6"/>
  <c r="O36" i="6"/>
  <c r="M36" i="6"/>
  <c r="K36" i="6"/>
  <c r="H36" i="6"/>
  <c r="F36" i="6"/>
  <c r="E36" i="6"/>
  <c r="C36" i="6"/>
  <c r="AJ35" i="6"/>
  <c r="AG35" i="6"/>
  <c r="AE35" i="6"/>
  <c r="AC35" i="6"/>
  <c r="AA35" i="6"/>
  <c r="X35" i="6"/>
  <c r="V35" i="6"/>
  <c r="T35" i="6"/>
  <c r="R35" i="6"/>
  <c r="O35" i="6"/>
  <c r="M35" i="6"/>
  <c r="K35" i="6"/>
  <c r="H35" i="6"/>
  <c r="F35" i="6"/>
  <c r="G36" i="6" s="1"/>
  <c r="E35" i="6"/>
  <c r="C35" i="6"/>
  <c r="AJ34" i="6"/>
  <c r="AG34" i="6"/>
  <c r="AE34" i="6"/>
  <c r="AC34" i="6"/>
  <c r="AA34" i="6"/>
  <c r="X34" i="6"/>
  <c r="V34" i="6"/>
  <c r="T34" i="6"/>
  <c r="R34" i="6"/>
  <c r="O34" i="6"/>
  <c r="M34" i="6"/>
  <c r="K34" i="6"/>
  <c r="H34" i="6"/>
  <c r="F34" i="6"/>
  <c r="E34" i="6"/>
  <c r="C34" i="6"/>
  <c r="AJ33" i="6"/>
  <c r="AG33" i="6"/>
  <c r="AE33" i="6"/>
  <c r="AC33" i="6"/>
  <c r="AA33" i="6"/>
  <c r="X33" i="6"/>
  <c r="V33" i="6"/>
  <c r="T33" i="6"/>
  <c r="R33" i="6"/>
  <c r="O33" i="6"/>
  <c r="M33" i="6"/>
  <c r="K33" i="6"/>
  <c r="H33" i="6"/>
  <c r="F33" i="6"/>
  <c r="G34" i="6" s="1"/>
  <c r="E33" i="6"/>
  <c r="C33" i="6"/>
  <c r="AJ32" i="6"/>
  <c r="AG32" i="6"/>
  <c r="AE32" i="6"/>
  <c r="AC32" i="6"/>
  <c r="AA32" i="6"/>
  <c r="X32" i="6"/>
  <c r="V32" i="6"/>
  <c r="T32" i="6"/>
  <c r="R32" i="6"/>
  <c r="O32" i="6"/>
  <c r="M32" i="6"/>
  <c r="K32" i="6"/>
  <c r="H32" i="6"/>
  <c r="F32" i="6"/>
  <c r="E32" i="6"/>
  <c r="C32" i="6"/>
  <c r="AJ31" i="6"/>
  <c r="AG31" i="6"/>
  <c r="AE31" i="6"/>
  <c r="AC31" i="6"/>
  <c r="AA31" i="6"/>
  <c r="X31" i="6"/>
  <c r="V31" i="6"/>
  <c r="T31" i="6"/>
  <c r="R31" i="6"/>
  <c r="O31" i="6"/>
  <c r="M31" i="6"/>
  <c r="K31" i="6"/>
  <c r="H31" i="6"/>
  <c r="F31" i="6"/>
  <c r="E31" i="6"/>
  <c r="C31" i="6"/>
  <c r="AJ30" i="6"/>
  <c r="AG30" i="6"/>
  <c r="AE30" i="6"/>
  <c r="AC30" i="6"/>
  <c r="AA30" i="6"/>
  <c r="X30" i="6"/>
  <c r="V30" i="6"/>
  <c r="T30" i="6"/>
  <c r="R30" i="6"/>
  <c r="P30" i="6"/>
  <c r="O30" i="6"/>
  <c r="M30" i="6"/>
  <c r="K30" i="6"/>
  <c r="H30" i="6"/>
  <c r="F30" i="6"/>
  <c r="E30" i="6"/>
  <c r="C30" i="6"/>
  <c r="AJ29" i="6"/>
  <c r="AG29" i="6"/>
  <c r="AE29" i="6"/>
  <c r="AC29" i="6"/>
  <c r="AA29" i="6"/>
  <c r="X29" i="6"/>
  <c r="V29" i="6"/>
  <c r="T29" i="6"/>
  <c r="R29" i="6"/>
  <c r="P29" i="6"/>
  <c r="O29" i="6"/>
  <c r="M29" i="6"/>
  <c r="K29" i="6"/>
  <c r="H29" i="6"/>
  <c r="F29" i="6"/>
  <c r="E29" i="6"/>
  <c r="C29" i="6"/>
  <c r="AJ28" i="6"/>
  <c r="AG28" i="6"/>
  <c r="AE28" i="6"/>
  <c r="AC28" i="6"/>
  <c r="AA28" i="6"/>
  <c r="X28" i="6"/>
  <c r="V28" i="6"/>
  <c r="T28" i="6"/>
  <c r="R28" i="6"/>
  <c r="P28" i="6"/>
  <c r="O28" i="6"/>
  <c r="M28" i="6"/>
  <c r="K28" i="6"/>
  <c r="H28" i="6"/>
  <c r="F28" i="6"/>
  <c r="E28" i="6"/>
  <c r="C28" i="6"/>
  <c r="AJ27" i="6"/>
  <c r="AG27" i="6"/>
  <c r="AE27" i="6"/>
  <c r="AC27" i="6"/>
  <c r="AA27" i="6"/>
  <c r="X27" i="6"/>
  <c r="V27" i="6"/>
  <c r="T27" i="6"/>
  <c r="R27" i="6"/>
  <c r="P27" i="6"/>
  <c r="O27" i="6"/>
  <c r="M27" i="6"/>
  <c r="K27" i="6"/>
  <c r="F27" i="6"/>
  <c r="G28" i="6" s="1"/>
  <c r="E27" i="6"/>
  <c r="C27" i="6"/>
  <c r="AJ26" i="6"/>
  <c r="AA26" i="6"/>
  <c r="X26" i="6"/>
  <c r="V26" i="6"/>
  <c r="Y26" i="6" s="1"/>
  <c r="R26" i="6"/>
  <c r="P26" i="6"/>
  <c r="O26" i="6"/>
  <c r="M26" i="6"/>
  <c r="H26" i="6"/>
  <c r="F26" i="6"/>
  <c r="E26" i="6"/>
  <c r="C26" i="6"/>
  <c r="AA25" i="6"/>
  <c r="X25" i="6"/>
  <c r="V25" i="6"/>
  <c r="R25" i="6"/>
  <c r="P25" i="6"/>
  <c r="O25" i="6"/>
  <c r="M25" i="6"/>
  <c r="F25" i="6"/>
  <c r="E25" i="6"/>
  <c r="C25" i="6"/>
  <c r="AA24" i="6"/>
  <c r="X24" i="6"/>
  <c r="V24" i="6"/>
  <c r="R24" i="6"/>
  <c r="P24" i="6"/>
  <c r="O24" i="6"/>
  <c r="M24" i="6"/>
  <c r="H24" i="6"/>
  <c r="F24" i="6"/>
  <c r="E24" i="6"/>
  <c r="C24" i="6"/>
  <c r="AA23" i="6"/>
  <c r="X23" i="6"/>
  <c r="V23" i="6"/>
  <c r="R23" i="6"/>
  <c r="P23" i="6"/>
  <c r="O23" i="6"/>
  <c r="M23" i="6"/>
  <c r="F23" i="6"/>
  <c r="E23" i="6"/>
  <c r="C23" i="6"/>
  <c r="AA22" i="6"/>
  <c r="X22" i="6"/>
  <c r="V22" i="6"/>
  <c r="Y22" i="6" s="1"/>
  <c r="R22" i="6"/>
  <c r="P22" i="6"/>
  <c r="O22" i="6"/>
  <c r="M22" i="6"/>
  <c r="H22" i="6"/>
  <c r="F22" i="6"/>
  <c r="E22" i="6"/>
  <c r="C22" i="6"/>
  <c r="AA21" i="6"/>
  <c r="X21" i="6"/>
  <c r="V21" i="6"/>
  <c r="R21" i="6"/>
  <c r="P21" i="6"/>
  <c r="O21" i="6"/>
  <c r="M21" i="6"/>
  <c r="F21" i="6"/>
  <c r="E21" i="6"/>
  <c r="C21" i="6"/>
  <c r="AA20" i="6"/>
  <c r="X20" i="6"/>
  <c r="V20" i="6"/>
  <c r="R20" i="6"/>
  <c r="P20" i="6"/>
  <c r="O20" i="6"/>
  <c r="M20" i="6"/>
  <c r="H20" i="6"/>
  <c r="F20" i="6"/>
  <c r="E20" i="6"/>
  <c r="C20" i="6"/>
  <c r="AA19" i="6"/>
  <c r="X19" i="6"/>
  <c r="V19" i="6"/>
  <c r="R19" i="6"/>
  <c r="P19" i="6"/>
  <c r="O19" i="6"/>
  <c r="M19" i="6"/>
  <c r="F19" i="6"/>
  <c r="E19" i="6"/>
  <c r="C19" i="6"/>
  <c r="AA18" i="6"/>
  <c r="X18" i="6"/>
  <c r="V18" i="6"/>
  <c r="R18" i="6"/>
  <c r="P18" i="6"/>
  <c r="O18" i="6"/>
  <c r="M18" i="6"/>
  <c r="H18" i="6"/>
  <c r="F18" i="6"/>
  <c r="E18" i="6"/>
  <c r="C18" i="6"/>
  <c r="AA17" i="6"/>
  <c r="X17" i="6"/>
  <c r="V17" i="6"/>
  <c r="R17" i="6"/>
  <c r="P17" i="6"/>
  <c r="O17" i="6"/>
  <c r="M17" i="6"/>
  <c r="F17" i="6"/>
  <c r="E17" i="6"/>
  <c r="C17" i="6"/>
  <c r="AA16" i="6"/>
  <c r="X16" i="6"/>
  <c r="V16" i="6"/>
  <c r="R16" i="6"/>
  <c r="P16" i="6"/>
  <c r="O16" i="6"/>
  <c r="M16" i="6"/>
  <c r="H16" i="6"/>
  <c r="F16" i="6"/>
  <c r="E16" i="6"/>
  <c r="C16" i="6"/>
  <c r="AA15" i="6"/>
  <c r="X15" i="6"/>
  <c r="V15" i="6"/>
  <c r="R15" i="6"/>
  <c r="P15" i="6"/>
  <c r="O15" i="6"/>
  <c r="M15" i="6"/>
  <c r="F15" i="6"/>
  <c r="E15" i="6"/>
  <c r="C15" i="6"/>
  <c r="AA14" i="6"/>
  <c r="X14" i="6"/>
  <c r="V14" i="6"/>
  <c r="R14" i="6"/>
  <c r="P14" i="6"/>
  <c r="O14" i="6"/>
  <c r="M14" i="6"/>
  <c r="H14" i="6"/>
  <c r="F14" i="6"/>
  <c r="E14" i="6"/>
  <c r="C14" i="6"/>
  <c r="AA13" i="6"/>
  <c r="X13" i="6"/>
  <c r="V13" i="6"/>
  <c r="R13" i="6"/>
  <c r="P13" i="6"/>
  <c r="O13" i="6"/>
  <c r="M13" i="6"/>
  <c r="F13" i="6"/>
  <c r="E13" i="6"/>
  <c r="C13" i="6"/>
  <c r="AA12" i="6"/>
  <c r="X12" i="6"/>
  <c r="V12" i="6"/>
  <c r="R12" i="6"/>
  <c r="P12" i="6"/>
  <c r="O12" i="6"/>
  <c r="M12" i="6"/>
  <c r="H12" i="6"/>
  <c r="F12" i="6"/>
  <c r="E12" i="6"/>
  <c r="C12" i="6"/>
  <c r="AA11" i="6"/>
  <c r="X11" i="6"/>
  <c r="V11" i="6"/>
  <c r="R11" i="6"/>
  <c r="P11" i="6"/>
  <c r="Q12" i="6" s="1"/>
  <c r="O11" i="6"/>
  <c r="M11" i="6"/>
  <c r="F11" i="6"/>
  <c r="G12" i="6" s="1"/>
  <c r="E11" i="6"/>
  <c r="C11" i="6"/>
  <c r="AA10" i="6"/>
  <c r="X10" i="6"/>
  <c r="V10" i="6"/>
  <c r="R10" i="6"/>
  <c r="P10" i="6"/>
  <c r="O10" i="6"/>
  <c r="M10" i="6"/>
  <c r="H10" i="6"/>
  <c r="F10" i="6"/>
  <c r="E10" i="6"/>
  <c r="C10" i="6"/>
  <c r="AA9" i="6"/>
  <c r="X9" i="6"/>
  <c r="V9" i="6"/>
  <c r="R9" i="6"/>
  <c r="P9" i="6"/>
  <c r="O9" i="6"/>
  <c r="M9" i="6"/>
  <c r="F9" i="6"/>
  <c r="E9" i="6"/>
  <c r="C9" i="6"/>
  <c r="AA8" i="6"/>
  <c r="X8" i="6"/>
  <c r="V8" i="6"/>
  <c r="R8" i="6"/>
  <c r="P8" i="6"/>
  <c r="O8" i="6"/>
  <c r="M8" i="6"/>
  <c r="H8" i="6"/>
  <c r="F8" i="6"/>
  <c r="E8" i="6"/>
  <c r="C8" i="6"/>
  <c r="AA7" i="6"/>
  <c r="X7" i="6"/>
  <c r="V7" i="6"/>
  <c r="R7" i="6"/>
  <c r="P7" i="6"/>
  <c r="O7" i="6"/>
  <c r="M7" i="6"/>
  <c r="F7" i="6"/>
  <c r="E7" i="6"/>
  <c r="C7" i="6"/>
  <c r="AA6" i="6"/>
  <c r="X6" i="6"/>
  <c r="V6" i="6"/>
  <c r="R6" i="6"/>
  <c r="P6" i="6"/>
  <c r="O6" i="6"/>
  <c r="M6" i="6"/>
  <c r="H6" i="6"/>
  <c r="F6" i="6"/>
  <c r="E6" i="6"/>
  <c r="C6" i="6"/>
  <c r="AA5" i="6"/>
  <c r="X5" i="6"/>
  <c r="V5" i="6"/>
  <c r="R5" i="6"/>
  <c r="P5" i="6"/>
  <c r="O5" i="6"/>
  <c r="M5" i="6"/>
  <c r="F5" i="6"/>
  <c r="E5" i="6"/>
  <c r="C5" i="6"/>
  <c r="B2" i="6"/>
  <c r="U37" i="4"/>
  <c r="T37" i="4"/>
  <c r="S37" i="4"/>
  <c r="M37" i="4"/>
  <c r="L37" i="4"/>
  <c r="K37" i="4"/>
  <c r="E37" i="4"/>
  <c r="D37" i="4"/>
  <c r="C37" i="4"/>
  <c r="R35" i="4"/>
  <c r="J35" i="4"/>
  <c r="W31" i="4"/>
  <c r="V31" i="4"/>
  <c r="U31" i="4"/>
  <c r="T31" i="4"/>
  <c r="S31" i="4"/>
  <c r="R31" i="4"/>
  <c r="O31" i="4"/>
  <c r="N31" i="4"/>
  <c r="M31" i="4"/>
  <c r="L31" i="4"/>
  <c r="K31" i="4"/>
  <c r="J31" i="4"/>
  <c r="G31" i="4"/>
  <c r="F31" i="4"/>
  <c r="E31" i="4"/>
  <c r="D31" i="4"/>
  <c r="C31" i="4"/>
  <c r="B31" i="4"/>
  <c r="W30" i="4"/>
  <c r="V30" i="4"/>
  <c r="U30" i="4"/>
  <c r="T30" i="4"/>
  <c r="S30" i="4"/>
  <c r="R30" i="4"/>
  <c r="O30" i="4"/>
  <c r="N30" i="4"/>
  <c r="M30" i="4"/>
  <c r="L30" i="4"/>
  <c r="K30" i="4"/>
  <c r="J30" i="4"/>
  <c r="G30" i="4"/>
  <c r="F30" i="4"/>
  <c r="E30" i="4"/>
  <c r="D30" i="4"/>
  <c r="C30" i="4"/>
  <c r="B30" i="4"/>
  <c r="W29" i="4"/>
  <c r="V29" i="4"/>
  <c r="U29" i="4"/>
  <c r="T29" i="4"/>
  <c r="S29" i="4"/>
  <c r="R29" i="4"/>
  <c r="O29" i="4"/>
  <c r="N29" i="4"/>
  <c r="M29" i="4"/>
  <c r="L29" i="4"/>
  <c r="K29" i="4"/>
  <c r="J29" i="4"/>
  <c r="G29" i="4"/>
  <c r="F29" i="4"/>
  <c r="E29" i="4"/>
  <c r="D29" i="4"/>
  <c r="C29" i="4"/>
  <c r="B29" i="4"/>
  <c r="W28" i="4"/>
  <c r="V28" i="4"/>
  <c r="U28" i="4"/>
  <c r="T28" i="4"/>
  <c r="S28" i="4"/>
  <c r="R28" i="4"/>
  <c r="O28" i="4"/>
  <c r="N28" i="4"/>
  <c r="M28" i="4"/>
  <c r="L28" i="4"/>
  <c r="K28" i="4"/>
  <c r="J28" i="4"/>
  <c r="G28" i="4"/>
  <c r="F28" i="4"/>
  <c r="E28" i="4"/>
  <c r="D28" i="4"/>
  <c r="C28" i="4"/>
  <c r="B28" i="4"/>
  <c r="W27" i="4"/>
  <c r="V27" i="4"/>
  <c r="U27" i="4"/>
  <c r="T27" i="4"/>
  <c r="S27" i="4"/>
  <c r="R27" i="4"/>
  <c r="O27" i="4"/>
  <c r="N27" i="4"/>
  <c r="M27" i="4"/>
  <c r="L27" i="4"/>
  <c r="K27" i="4"/>
  <c r="J27" i="4"/>
  <c r="G27" i="4"/>
  <c r="F27" i="4"/>
  <c r="E27" i="4"/>
  <c r="D27" i="4"/>
  <c r="C27" i="4"/>
  <c r="B27" i="4"/>
  <c r="W26" i="4"/>
  <c r="V26" i="4"/>
  <c r="U26" i="4"/>
  <c r="T26" i="4"/>
  <c r="S26" i="4"/>
  <c r="R26" i="4"/>
  <c r="O26" i="4"/>
  <c r="N26" i="4"/>
  <c r="M26" i="4"/>
  <c r="L26" i="4"/>
  <c r="K26" i="4"/>
  <c r="J26" i="4"/>
  <c r="G26" i="4"/>
  <c r="F26" i="4"/>
  <c r="E26" i="4"/>
  <c r="D26" i="4"/>
  <c r="C26" i="4"/>
  <c r="B26" i="4"/>
  <c r="W25" i="4"/>
  <c r="V25" i="4"/>
  <c r="U25" i="4"/>
  <c r="T25" i="4"/>
  <c r="S25" i="4"/>
  <c r="R25" i="4"/>
  <c r="O25" i="4"/>
  <c r="N25" i="4"/>
  <c r="M25" i="4"/>
  <c r="L25" i="4"/>
  <c r="K25" i="4"/>
  <c r="J25" i="4"/>
  <c r="G25" i="4"/>
  <c r="F25" i="4"/>
  <c r="E25" i="4"/>
  <c r="D25" i="4"/>
  <c r="C25" i="4"/>
  <c r="B25" i="4"/>
  <c r="W24" i="4"/>
  <c r="V24" i="4"/>
  <c r="U24" i="4"/>
  <c r="T24" i="4"/>
  <c r="S24" i="4"/>
  <c r="R24" i="4"/>
  <c r="O24" i="4"/>
  <c r="N24" i="4"/>
  <c r="M24" i="4"/>
  <c r="L24" i="4"/>
  <c r="K24" i="4"/>
  <c r="J24" i="4"/>
  <c r="G24" i="4"/>
  <c r="F24" i="4"/>
  <c r="E24" i="4"/>
  <c r="D24" i="4"/>
  <c r="C24" i="4"/>
  <c r="B24" i="4"/>
  <c r="W23" i="4"/>
  <c r="V23" i="4"/>
  <c r="U23" i="4"/>
  <c r="T23" i="4"/>
  <c r="S23" i="4"/>
  <c r="R23" i="4"/>
  <c r="O23" i="4"/>
  <c r="N23" i="4"/>
  <c r="M23" i="4"/>
  <c r="L23" i="4"/>
  <c r="K23" i="4"/>
  <c r="J23" i="4"/>
  <c r="G23" i="4"/>
  <c r="F23" i="4"/>
  <c r="E23" i="4"/>
  <c r="D23" i="4"/>
  <c r="C23" i="4"/>
  <c r="B23" i="4"/>
  <c r="W22" i="4"/>
  <c r="V22" i="4"/>
  <c r="U22" i="4"/>
  <c r="T22" i="4"/>
  <c r="S22" i="4"/>
  <c r="R22" i="4"/>
  <c r="O22" i="4"/>
  <c r="N22" i="4"/>
  <c r="M22" i="4"/>
  <c r="L22" i="4"/>
  <c r="K22" i="4"/>
  <c r="J22" i="4"/>
  <c r="G22" i="4"/>
  <c r="F22" i="4"/>
  <c r="E22" i="4"/>
  <c r="D22" i="4"/>
  <c r="C22" i="4"/>
  <c r="B22" i="4"/>
  <c r="W21" i="4"/>
  <c r="V21" i="4"/>
  <c r="U21" i="4"/>
  <c r="T21" i="4"/>
  <c r="S21" i="4"/>
  <c r="R21" i="4"/>
  <c r="O21" i="4"/>
  <c r="N21" i="4"/>
  <c r="M21" i="4"/>
  <c r="L21" i="4"/>
  <c r="K21" i="4"/>
  <c r="J21" i="4"/>
  <c r="G21" i="4"/>
  <c r="F21" i="4"/>
  <c r="E21" i="4"/>
  <c r="D21" i="4"/>
  <c r="C21" i="4"/>
  <c r="B21" i="4"/>
  <c r="W20" i="4"/>
  <c r="V20" i="4"/>
  <c r="U20" i="4"/>
  <c r="T20" i="4"/>
  <c r="S20" i="4"/>
  <c r="R20" i="4"/>
  <c r="O20" i="4"/>
  <c r="N20" i="4"/>
  <c r="M20" i="4"/>
  <c r="L20" i="4"/>
  <c r="K20" i="4"/>
  <c r="J20" i="4"/>
  <c r="G20" i="4"/>
  <c r="F20" i="4"/>
  <c r="E20" i="4"/>
  <c r="D20" i="4"/>
  <c r="C20" i="4"/>
  <c r="B20" i="4"/>
  <c r="W19" i="4"/>
  <c r="V19" i="4"/>
  <c r="U19" i="4"/>
  <c r="T19" i="4"/>
  <c r="S19" i="4"/>
  <c r="R19" i="4"/>
  <c r="O19" i="4"/>
  <c r="N19" i="4"/>
  <c r="M19" i="4"/>
  <c r="L19" i="4"/>
  <c r="K19" i="4"/>
  <c r="J19" i="4"/>
  <c r="G19" i="4"/>
  <c r="F19" i="4"/>
  <c r="E19" i="4"/>
  <c r="D19" i="4"/>
  <c r="C19" i="4"/>
  <c r="B19" i="4"/>
  <c r="W18" i="4"/>
  <c r="V18" i="4"/>
  <c r="U18" i="4"/>
  <c r="T18" i="4"/>
  <c r="S18" i="4"/>
  <c r="R18" i="4"/>
  <c r="O18" i="4"/>
  <c r="N18" i="4"/>
  <c r="M18" i="4"/>
  <c r="L18" i="4"/>
  <c r="K18" i="4"/>
  <c r="J18" i="4"/>
  <c r="G18" i="4"/>
  <c r="F18" i="4"/>
  <c r="E18" i="4"/>
  <c r="D18" i="4"/>
  <c r="C18" i="4"/>
  <c r="B18" i="4"/>
  <c r="W17" i="4"/>
  <c r="V17" i="4"/>
  <c r="U17" i="4"/>
  <c r="T17" i="4"/>
  <c r="S17" i="4"/>
  <c r="R17" i="4"/>
  <c r="O17" i="4"/>
  <c r="N17" i="4"/>
  <c r="M17" i="4"/>
  <c r="L17" i="4"/>
  <c r="K17" i="4"/>
  <c r="J17" i="4"/>
  <c r="G17" i="4"/>
  <c r="F17" i="4"/>
  <c r="E17" i="4"/>
  <c r="D17" i="4"/>
  <c r="C17" i="4"/>
  <c r="B17" i="4"/>
  <c r="W16" i="4"/>
  <c r="V16" i="4"/>
  <c r="U16" i="4"/>
  <c r="T16" i="4"/>
  <c r="S16" i="4"/>
  <c r="R16" i="4"/>
  <c r="O16" i="4"/>
  <c r="N16" i="4"/>
  <c r="M16" i="4"/>
  <c r="L16" i="4"/>
  <c r="K16" i="4"/>
  <c r="J16" i="4"/>
  <c r="G16" i="4"/>
  <c r="F16" i="4"/>
  <c r="E16" i="4"/>
  <c r="D16" i="4"/>
  <c r="C16" i="4"/>
  <c r="B16" i="4"/>
  <c r="W15" i="4"/>
  <c r="V15" i="4"/>
  <c r="U15" i="4"/>
  <c r="T15" i="4"/>
  <c r="S15" i="4"/>
  <c r="R15" i="4"/>
  <c r="O15" i="4"/>
  <c r="N15" i="4"/>
  <c r="M15" i="4"/>
  <c r="L15" i="4"/>
  <c r="K15" i="4"/>
  <c r="J15" i="4"/>
  <c r="G15" i="4"/>
  <c r="F15" i="4"/>
  <c r="E15" i="4"/>
  <c r="D15" i="4"/>
  <c r="C15" i="4"/>
  <c r="B15" i="4"/>
  <c r="W14" i="4"/>
  <c r="V14" i="4"/>
  <c r="U14" i="4"/>
  <c r="T14" i="4"/>
  <c r="S14" i="4"/>
  <c r="R14" i="4"/>
  <c r="O14" i="4"/>
  <c r="N14" i="4"/>
  <c r="M14" i="4"/>
  <c r="L14" i="4"/>
  <c r="K14" i="4"/>
  <c r="J14" i="4"/>
  <c r="G14" i="4"/>
  <c r="F14" i="4"/>
  <c r="E14" i="4"/>
  <c r="D14" i="4"/>
  <c r="C14" i="4"/>
  <c r="B14" i="4"/>
  <c r="W13" i="4"/>
  <c r="V13" i="4"/>
  <c r="U13" i="4"/>
  <c r="T13" i="4"/>
  <c r="S13" i="4"/>
  <c r="R13" i="4"/>
  <c r="O13" i="4"/>
  <c r="N13" i="4"/>
  <c r="M13" i="4"/>
  <c r="L13" i="4"/>
  <c r="K13" i="4"/>
  <c r="J13" i="4"/>
  <c r="G13" i="4"/>
  <c r="F13" i="4"/>
  <c r="E13" i="4"/>
  <c r="D13" i="4"/>
  <c r="C13" i="4"/>
  <c r="B13" i="4"/>
  <c r="W12" i="4"/>
  <c r="V12" i="4"/>
  <c r="U12" i="4"/>
  <c r="T12" i="4"/>
  <c r="S12" i="4"/>
  <c r="R12" i="4"/>
  <c r="O12" i="4"/>
  <c r="N12" i="4"/>
  <c r="M12" i="4"/>
  <c r="L12" i="4"/>
  <c r="K12" i="4"/>
  <c r="J12" i="4"/>
  <c r="G12" i="4"/>
  <c r="F12" i="4"/>
  <c r="E12" i="4"/>
  <c r="D12" i="4"/>
  <c r="C12" i="4"/>
  <c r="B12" i="4"/>
  <c r="W11" i="4"/>
  <c r="V11" i="4"/>
  <c r="U11" i="4"/>
  <c r="T11" i="4"/>
  <c r="S11" i="4"/>
  <c r="R11" i="4"/>
  <c r="O11" i="4"/>
  <c r="N11" i="4"/>
  <c r="M11" i="4"/>
  <c r="L11" i="4"/>
  <c r="K11" i="4"/>
  <c r="J11" i="4"/>
  <c r="G11" i="4"/>
  <c r="F11" i="4"/>
  <c r="E11" i="4"/>
  <c r="D11" i="4"/>
  <c r="C11" i="4"/>
  <c r="B11" i="4"/>
  <c r="W10" i="4"/>
  <c r="V10" i="4"/>
  <c r="U10" i="4"/>
  <c r="T10" i="4"/>
  <c r="S10" i="4"/>
  <c r="R10" i="4"/>
  <c r="O10" i="4"/>
  <c r="N10" i="4"/>
  <c r="M10" i="4"/>
  <c r="L10" i="4"/>
  <c r="K10" i="4"/>
  <c r="J10" i="4"/>
  <c r="G10" i="4"/>
  <c r="F10" i="4"/>
  <c r="E10" i="4"/>
  <c r="D10" i="4"/>
  <c r="C10" i="4"/>
  <c r="B10" i="4"/>
  <c r="W9" i="4"/>
  <c r="V9" i="4"/>
  <c r="U9" i="4"/>
  <c r="T9" i="4"/>
  <c r="S9" i="4"/>
  <c r="R9" i="4"/>
  <c r="O9" i="4"/>
  <c r="N9" i="4"/>
  <c r="M9" i="4"/>
  <c r="L9" i="4"/>
  <c r="K9" i="4"/>
  <c r="J9" i="4"/>
  <c r="G9" i="4"/>
  <c r="F9" i="4"/>
  <c r="E9" i="4"/>
  <c r="D9" i="4"/>
  <c r="C9" i="4"/>
  <c r="B9" i="4"/>
  <c r="W8" i="4"/>
  <c r="V8" i="4"/>
  <c r="U8" i="4"/>
  <c r="T8" i="4"/>
  <c r="S8" i="4"/>
  <c r="R8" i="4"/>
  <c r="O8" i="4"/>
  <c r="N8" i="4"/>
  <c r="M8" i="4"/>
  <c r="L8" i="4"/>
  <c r="K8" i="4"/>
  <c r="J8" i="4"/>
  <c r="G8" i="4"/>
  <c r="F8" i="4"/>
  <c r="E8" i="4"/>
  <c r="D8" i="4"/>
  <c r="C8" i="4"/>
  <c r="B8" i="4"/>
  <c r="W7" i="4"/>
  <c r="V7" i="4"/>
  <c r="U7" i="4"/>
  <c r="T7" i="4"/>
  <c r="S7" i="4"/>
  <c r="R7" i="4"/>
  <c r="O7" i="4"/>
  <c r="N7" i="4"/>
  <c r="M7" i="4"/>
  <c r="L7" i="4"/>
  <c r="K7" i="4"/>
  <c r="J7" i="4"/>
  <c r="G7" i="4"/>
  <c r="F7" i="4"/>
  <c r="E7" i="4"/>
  <c r="D7" i="4"/>
  <c r="C7" i="4"/>
  <c r="B7" i="4"/>
  <c r="W6" i="4"/>
  <c r="V6" i="4"/>
  <c r="U6" i="4"/>
  <c r="T6" i="4"/>
  <c r="S6" i="4"/>
  <c r="S33" i="4" s="1"/>
  <c r="R6" i="4"/>
  <c r="O6" i="4"/>
  <c r="N6" i="4"/>
  <c r="M6" i="4"/>
  <c r="L6" i="4"/>
  <c r="K6" i="4"/>
  <c r="J6" i="4"/>
  <c r="G6" i="4"/>
  <c r="F6" i="4"/>
  <c r="E6" i="4"/>
  <c r="D6" i="4"/>
  <c r="C6" i="4"/>
  <c r="B6" i="4"/>
  <c r="X54" i="5"/>
  <c r="W54" i="5"/>
  <c r="U54" i="5"/>
  <c r="O54" i="5"/>
  <c r="N54" i="5"/>
  <c r="L54" i="5"/>
  <c r="F54" i="5"/>
  <c r="E54" i="5"/>
  <c r="C54" i="5"/>
  <c r="V52" i="5"/>
  <c r="T52" i="5"/>
  <c r="M52" i="5"/>
  <c r="K52" i="5"/>
  <c r="Z49" i="5"/>
  <c r="Y49" i="5"/>
  <c r="X49" i="5"/>
  <c r="W49" i="5"/>
  <c r="U49" i="5"/>
  <c r="Q49" i="5"/>
  <c r="H49" i="5" s="1"/>
  <c r="P49" i="5"/>
  <c r="O49" i="5"/>
  <c r="N49" i="5"/>
  <c r="L49" i="5"/>
  <c r="C49" i="5" s="1"/>
  <c r="X48" i="5"/>
  <c r="W48" i="5"/>
  <c r="U48" i="5"/>
  <c r="O48" i="5"/>
  <c r="N48" i="5"/>
  <c r="L48" i="5"/>
  <c r="Z47" i="5"/>
  <c r="Y47" i="5"/>
  <c r="X47" i="5"/>
  <c r="W47" i="5"/>
  <c r="U47" i="5"/>
  <c r="Q47" i="5"/>
  <c r="P47" i="5"/>
  <c r="O47" i="5"/>
  <c r="N47" i="5"/>
  <c r="E47" i="5" s="1"/>
  <c r="L47" i="5"/>
  <c r="X46" i="5"/>
  <c r="W46" i="5"/>
  <c r="U46" i="5"/>
  <c r="O46" i="5"/>
  <c r="N46" i="5"/>
  <c r="L46" i="5"/>
  <c r="Z45" i="5"/>
  <c r="Y45" i="5"/>
  <c r="X45" i="5"/>
  <c r="W45" i="5"/>
  <c r="U45" i="5"/>
  <c r="Q45" i="5"/>
  <c r="P45" i="5"/>
  <c r="O45" i="5"/>
  <c r="N45" i="5"/>
  <c r="L45" i="5"/>
  <c r="X44" i="5"/>
  <c r="W44" i="5"/>
  <c r="U44" i="5"/>
  <c r="O44" i="5"/>
  <c r="N44" i="5"/>
  <c r="L44" i="5"/>
  <c r="Z43" i="5"/>
  <c r="Y43" i="5"/>
  <c r="X43" i="5"/>
  <c r="W43" i="5"/>
  <c r="U43" i="5"/>
  <c r="Q43" i="5"/>
  <c r="H43" i="5" s="1"/>
  <c r="P43" i="5"/>
  <c r="O43" i="5"/>
  <c r="N43" i="5"/>
  <c r="E43" i="5" s="1"/>
  <c r="L43" i="5"/>
  <c r="X42" i="5"/>
  <c r="W42" i="5"/>
  <c r="E42" i="5" s="1"/>
  <c r="U42" i="5"/>
  <c r="O42" i="5"/>
  <c r="N42" i="5"/>
  <c r="L42" i="5"/>
  <c r="Z41" i="5"/>
  <c r="Y41" i="5"/>
  <c r="X41" i="5"/>
  <c r="W41" i="5"/>
  <c r="U41" i="5"/>
  <c r="Q41" i="5"/>
  <c r="P41" i="5"/>
  <c r="O41" i="5"/>
  <c r="N41" i="5"/>
  <c r="L41" i="5"/>
  <c r="X40" i="5"/>
  <c r="W40" i="5"/>
  <c r="U40" i="5"/>
  <c r="O40" i="5"/>
  <c r="N40" i="5"/>
  <c r="L40" i="5"/>
  <c r="Z39" i="5"/>
  <c r="Y39" i="5"/>
  <c r="X39" i="5"/>
  <c r="W39" i="5"/>
  <c r="U39" i="5"/>
  <c r="Q39" i="5"/>
  <c r="H39" i="5" s="1"/>
  <c r="P39" i="5"/>
  <c r="O39" i="5"/>
  <c r="N39" i="5"/>
  <c r="E39" i="5" s="1"/>
  <c r="L39" i="5"/>
  <c r="X38" i="5"/>
  <c r="W38" i="5"/>
  <c r="U38" i="5"/>
  <c r="O38" i="5"/>
  <c r="F38" i="5" s="1"/>
  <c r="N38" i="5"/>
  <c r="L38" i="5"/>
  <c r="Z37" i="5"/>
  <c r="Y37" i="5"/>
  <c r="X37" i="5"/>
  <c r="W37" i="5"/>
  <c r="U37" i="5"/>
  <c r="Q37" i="5"/>
  <c r="P37" i="5"/>
  <c r="G37" i="5" s="1"/>
  <c r="O37" i="5"/>
  <c r="N37" i="5"/>
  <c r="L37" i="5"/>
  <c r="X36" i="5"/>
  <c r="W36" i="5"/>
  <c r="U36" i="5"/>
  <c r="O36" i="5"/>
  <c r="N36" i="5"/>
  <c r="L36" i="5"/>
  <c r="Z35" i="5"/>
  <c r="Y35" i="5"/>
  <c r="X35" i="5"/>
  <c r="W35" i="5"/>
  <c r="U35" i="5"/>
  <c r="Q35" i="5"/>
  <c r="P35" i="5"/>
  <c r="O35" i="5"/>
  <c r="N35" i="5"/>
  <c r="L35" i="5"/>
  <c r="X34" i="5"/>
  <c r="W34" i="5"/>
  <c r="U34" i="5"/>
  <c r="O34" i="5"/>
  <c r="N34" i="5"/>
  <c r="L34" i="5"/>
  <c r="Z33" i="5"/>
  <c r="Y33" i="5"/>
  <c r="X33" i="5"/>
  <c r="W33" i="5"/>
  <c r="U33" i="5"/>
  <c r="Q33" i="5"/>
  <c r="P33" i="5"/>
  <c r="G33" i="5" s="1"/>
  <c r="O33" i="5"/>
  <c r="N33" i="5"/>
  <c r="E33" i="5" s="1"/>
  <c r="L33" i="5"/>
  <c r="X32" i="5"/>
  <c r="W32" i="5"/>
  <c r="U32" i="5"/>
  <c r="O32" i="5"/>
  <c r="N32" i="5"/>
  <c r="L32" i="5"/>
  <c r="Z31" i="5"/>
  <c r="Y31" i="5"/>
  <c r="E27" i="7" s="1"/>
  <c r="H27" i="7" s="1"/>
  <c r="X31" i="5"/>
  <c r="W31" i="5"/>
  <c r="U31" i="5"/>
  <c r="Q31" i="5"/>
  <c r="F17" i="7" s="1"/>
  <c r="L17" i="7" s="1"/>
  <c r="P31" i="5"/>
  <c r="E17" i="7" s="1"/>
  <c r="O31" i="5"/>
  <c r="F31" i="5" s="1"/>
  <c r="N31" i="5"/>
  <c r="L31" i="5"/>
  <c r="G31" i="5"/>
  <c r="X30" i="5"/>
  <c r="D27" i="7" s="1"/>
  <c r="W30" i="5"/>
  <c r="U30" i="5"/>
  <c r="O30" i="5"/>
  <c r="N30" i="5"/>
  <c r="L30" i="5"/>
  <c r="Z29" i="5"/>
  <c r="Y29" i="5"/>
  <c r="X29" i="5"/>
  <c r="F29" i="5" s="1"/>
  <c r="W29" i="5"/>
  <c r="U29" i="5"/>
  <c r="Q29" i="5"/>
  <c r="P29" i="5"/>
  <c r="G29" i="5" s="1"/>
  <c r="O29" i="5"/>
  <c r="N29" i="5"/>
  <c r="L29" i="5"/>
  <c r="E29" i="5"/>
  <c r="X28" i="5"/>
  <c r="W28" i="5"/>
  <c r="U28" i="5"/>
  <c r="O28" i="5"/>
  <c r="F28" i="5" s="1"/>
  <c r="N28" i="5"/>
  <c r="L28" i="5"/>
  <c r="Z27" i="5"/>
  <c r="Y27" i="5"/>
  <c r="X27" i="5"/>
  <c r="W27" i="5"/>
  <c r="U27" i="5"/>
  <c r="Q27" i="5"/>
  <c r="H27" i="5" s="1"/>
  <c r="P27" i="5"/>
  <c r="O27" i="5"/>
  <c r="N27" i="5"/>
  <c r="L27" i="5"/>
  <c r="X26" i="5"/>
  <c r="W26" i="5"/>
  <c r="U26" i="5"/>
  <c r="O26" i="5"/>
  <c r="F26" i="5" s="1"/>
  <c r="N26" i="5"/>
  <c r="L26" i="5"/>
  <c r="Z25" i="5"/>
  <c r="Y25" i="5"/>
  <c r="X25" i="5"/>
  <c r="W25" i="5"/>
  <c r="U25" i="5"/>
  <c r="Q25" i="5"/>
  <c r="P25" i="5"/>
  <c r="O25" i="5"/>
  <c r="N25" i="5"/>
  <c r="E25" i="5" s="1"/>
  <c r="L25" i="5"/>
  <c r="X24" i="5"/>
  <c r="W24" i="5"/>
  <c r="U24" i="5"/>
  <c r="O24" i="5"/>
  <c r="F24" i="5" s="1"/>
  <c r="N24" i="5"/>
  <c r="L24" i="5"/>
  <c r="Z23" i="5"/>
  <c r="Y23" i="5"/>
  <c r="G23" i="5" s="1"/>
  <c r="X23" i="5"/>
  <c r="W23" i="5"/>
  <c r="U23" i="5"/>
  <c r="Q23" i="5"/>
  <c r="P23" i="5"/>
  <c r="O23" i="5"/>
  <c r="N23" i="5"/>
  <c r="E23" i="5" s="1"/>
  <c r="L23" i="5"/>
  <c r="X22" i="5"/>
  <c r="W22" i="5"/>
  <c r="U22" i="5"/>
  <c r="O22" i="5"/>
  <c r="N22" i="5"/>
  <c r="L22" i="5"/>
  <c r="Z21" i="5"/>
  <c r="Y21" i="5"/>
  <c r="X21" i="5"/>
  <c r="W21" i="5"/>
  <c r="U21" i="5"/>
  <c r="Q21" i="5"/>
  <c r="P21" i="5"/>
  <c r="O21" i="5"/>
  <c r="N21" i="5"/>
  <c r="L21" i="5"/>
  <c r="X20" i="5"/>
  <c r="W20" i="5"/>
  <c r="U20" i="5"/>
  <c r="O20" i="5"/>
  <c r="N20" i="5"/>
  <c r="L20" i="5"/>
  <c r="C20" i="5"/>
  <c r="Z19" i="5"/>
  <c r="Y19" i="5"/>
  <c r="X19" i="5"/>
  <c r="W19" i="5"/>
  <c r="U19" i="5"/>
  <c r="Q19" i="5"/>
  <c r="P19" i="5"/>
  <c r="O19" i="5"/>
  <c r="F19" i="5" s="1"/>
  <c r="N19" i="5"/>
  <c r="L19" i="5"/>
  <c r="X18" i="5"/>
  <c r="W18" i="5"/>
  <c r="U18" i="5"/>
  <c r="O18" i="5"/>
  <c r="N18" i="5"/>
  <c r="L18" i="5"/>
  <c r="Z17" i="5"/>
  <c r="Y17" i="5"/>
  <c r="X17" i="5"/>
  <c r="W17" i="5"/>
  <c r="U17" i="5"/>
  <c r="Q17" i="5"/>
  <c r="P17" i="5"/>
  <c r="O17" i="5"/>
  <c r="N17" i="5"/>
  <c r="L17" i="5"/>
  <c r="X16" i="5"/>
  <c r="W16" i="5"/>
  <c r="U16" i="5"/>
  <c r="O16" i="5"/>
  <c r="N16" i="5"/>
  <c r="L16" i="5"/>
  <c r="Z15" i="5"/>
  <c r="Y15" i="5"/>
  <c r="X15" i="5"/>
  <c r="W15" i="5"/>
  <c r="U15" i="5"/>
  <c r="Q15" i="5"/>
  <c r="P15" i="5"/>
  <c r="G15" i="5" s="1"/>
  <c r="O15" i="5"/>
  <c r="N15" i="5"/>
  <c r="L15" i="5"/>
  <c r="X14" i="5"/>
  <c r="W14" i="5"/>
  <c r="U14" i="5"/>
  <c r="O14" i="5"/>
  <c r="N14" i="5"/>
  <c r="L14" i="5"/>
  <c r="Z13" i="5"/>
  <c r="Y13" i="5"/>
  <c r="X13" i="5"/>
  <c r="W13" i="5"/>
  <c r="U13" i="5"/>
  <c r="Q13" i="5"/>
  <c r="P13" i="5"/>
  <c r="O13" i="5"/>
  <c r="N13" i="5"/>
  <c r="E13" i="5" s="1"/>
  <c r="L13" i="5"/>
  <c r="X12" i="5"/>
  <c r="W12" i="5"/>
  <c r="U12" i="5"/>
  <c r="C12" i="5" s="1"/>
  <c r="O12" i="5"/>
  <c r="N12" i="5"/>
  <c r="L12" i="5"/>
  <c r="Z11" i="5"/>
  <c r="Y11" i="5"/>
  <c r="X11" i="5"/>
  <c r="W11" i="5"/>
  <c r="U11" i="5"/>
  <c r="Q11" i="5"/>
  <c r="P11" i="5"/>
  <c r="O11" i="5"/>
  <c r="N11" i="5"/>
  <c r="E11" i="5" s="1"/>
  <c r="L11" i="5"/>
  <c r="X10" i="5"/>
  <c r="W10" i="5"/>
  <c r="U10" i="5"/>
  <c r="O10" i="5"/>
  <c r="N10" i="5"/>
  <c r="L10" i="5"/>
  <c r="E10" i="5"/>
  <c r="Z9" i="5"/>
  <c r="Y9" i="5"/>
  <c r="X9" i="5"/>
  <c r="W9" i="5"/>
  <c r="U9" i="5"/>
  <c r="Q9" i="5"/>
  <c r="P9" i="5"/>
  <c r="G9" i="5" s="1"/>
  <c r="O9" i="5"/>
  <c r="N9" i="5"/>
  <c r="L9" i="5"/>
  <c r="C9" i="5" s="1"/>
  <c r="H9" i="5"/>
  <c r="X8" i="5"/>
  <c r="W8" i="5"/>
  <c r="U8" i="5"/>
  <c r="O8" i="5"/>
  <c r="N8" i="5"/>
  <c r="L8" i="5"/>
  <c r="Z7" i="5"/>
  <c r="Y7" i="5"/>
  <c r="X7" i="5"/>
  <c r="W7" i="5"/>
  <c r="U7" i="5"/>
  <c r="Q7" i="5"/>
  <c r="P7" i="5"/>
  <c r="O7" i="5"/>
  <c r="F7" i="5" s="1"/>
  <c r="N7" i="5"/>
  <c r="E7" i="5" s="1"/>
  <c r="L7" i="5"/>
  <c r="X6" i="5"/>
  <c r="W6" i="5"/>
  <c r="U6" i="5"/>
  <c r="O6" i="5"/>
  <c r="N6" i="5"/>
  <c r="L6" i="5"/>
  <c r="E6" i="5"/>
  <c r="U54" i="3"/>
  <c r="T54" i="3"/>
  <c r="S54" i="3"/>
  <c r="M54" i="3"/>
  <c r="L54" i="3"/>
  <c r="K54" i="3"/>
  <c r="E54" i="3"/>
  <c r="D54" i="3"/>
  <c r="C54" i="3"/>
  <c r="R52" i="3"/>
  <c r="J52" i="3"/>
  <c r="W49" i="3"/>
  <c r="V49" i="3"/>
  <c r="U49" i="3"/>
  <c r="T49" i="3"/>
  <c r="S49" i="3"/>
  <c r="R49" i="3"/>
  <c r="O49" i="3"/>
  <c r="N49" i="3"/>
  <c r="M49" i="3"/>
  <c r="L49" i="3"/>
  <c r="K49" i="3"/>
  <c r="J49" i="3"/>
  <c r="G49" i="3"/>
  <c r="F49" i="3"/>
  <c r="E49" i="3"/>
  <c r="D49" i="3"/>
  <c r="C49" i="3"/>
  <c r="B49" i="3"/>
  <c r="W48" i="3"/>
  <c r="V48" i="3"/>
  <c r="U48" i="3"/>
  <c r="T48" i="3"/>
  <c r="S48" i="3"/>
  <c r="R48" i="3"/>
  <c r="O48" i="3"/>
  <c r="N48" i="3"/>
  <c r="M48" i="3"/>
  <c r="L48" i="3"/>
  <c r="K48" i="3"/>
  <c r="J48" i="3"/>
  <c r="G48" i="3"/>
  <c r="F48" i="3"/>
  <c r="E48" i="3"/>
  <c r="D48" i="3"/>
  <c r="C48" i="3"/>
  <c r="B48" i="3"/>
  <c r="W47" i="3"/>
  <c r="V47" i="3"/>
  <c r="U47" i="3"/>
  <c r="T47" i="3"/>
  <c r="S47" i="3"/>
  <c r="R47" i="3"/>
  <c r="O47" i="3"/>
  <c r="N47" i="3"/>
  <c r="M47" i="3"/>
  <c r="L47" i="3"/>
  <c r="K47" i="3"/>
  <c r="J47" i="3"/>
  <c r="G47" i="3"/>
  <c r="F47" i="3"/>
  <c r="E47" i="3"/>
  <c r="D47" i="3"/>
  <c r="C47" i="3"/>
  <c r="B47" i="3"/>
  <c r="W46" i="3"/>
  <c r="V46" i="3"/>
  <c r="U46" i="3"/>
  <c r="T46" i="3"/>
  <c r="S46" i="3"/>
  <c r="R46" i="3"/>
  <c r="O46" i="3"/>
  <c r="N46" i="3"/>
  <c r="M46" i="3"/>
  <c r="L46" i="3"/>
  <c r="K46" i="3"/>
  <c r="J46" i="3"/>
  <c r="G46" i="3"/>
  <c r="F46" i="3"/>
  <c r="E46" i="3"/>
  <c r="D46" i="3"/>
  <c r="C46" i="3"/>
  <c r="B46" i="3"/>
  <c r="W45" i="3"/>
  <c r="V45" i="3"/>
  <c r="U45" i="3"/>
  <c r="T45" i="3"/>
  <c r="S45" i="3"/>
  <c r="R45" i="3"/>
  <c r="O45" i="3"/>
  <c r="N45" i="3"/>
  <c r="M45" i="3"/>
  <c r="L45" i="3"/>
  <c r="K45" i="3"/>
  <c r="J45" i="3"/>
  <c r="G45" i="3"/>
  <c r="F45" i="3"/>
  <c r="E45" i="3"/>
  <c r="D45" i="3"/>
  <c r="C45" i="3"/>
  <c r="B45" i="3"/>
  <c r="W44" i="3"/>
  <c r="V44" i="3"/>
  <c r="U44" i="3"/>
  <c r="T44" i="3"/>
  <c r="S44" i="3"/>
  <c r="R44" i="3"/>
  <c r="O44" i="3"/>
  <c r="N44" i="3"/>
  <c r="M44" i="3"/>
  <c r="L44" i="3"/>
  <c r="K44" i="3"/>
  <c r="J44" i="3"/>
  <c r="G44" i="3"/>
  <c r="F44" i="3"/>
  <c r="E44" i="3"/>
  <c r="D44" i="3"/>
  <c r="C44" i="3"/>
  <c r="B44" i="3"/>
  <c r="W43" i="3"/>
  <c r="V43" i="3"/>
  <c r="U43" i="3"/>
  <c r="T43" i="3"/>
  <c r="S43" i="3"/>
  <c r="R43" i="3"/>
  <c r="O43" i="3"/>
  <c r="N43" i="3"/>
  <c r="M43" i="3"/>
  <c r="L43" i="3"/>
  <c r="K43" i="3"/>
  <c r="J43" i="3"/>
  <c r="G43" i="3"/>
  <c r="F43" i="3"/>
  <c r="E43" i="3"/>
  <c r="D43" i="3"/>
  <c r="C43" i="3"/>
  <c r="B43" i="3"/>
  <c r="W42" i="3"/>
  <c r="V42" i="3"/>
  <c r="U42" i="3"/>
  <c r="T42" i="3"/>
  <c r="S42" i="3"/>
  <c r="R42" i="3"/>
  <c r="O42" i="3"/>
  <c r="N42" i="3"/>
  <c r="M42" i="3"/>
  <c r="L42" i="3"/>
  <c r="K42" i="3"/>
  <c r="J42" i="3"/>
  <c r="G42" i="3"/>
  <c r="F42" i="3"/>
  <c r="E42" i="3"/>
  <c r="D42" i="3"/>
  <c r="C42" i="3"/>
  <c r="B42" i="3"/>
  <c r="W41" i="3"/>
  <c r="V41" i="3"/>
  <c r="U41" i="3"/>
  <c r="T41" i="3"/>
  <c r="S41" i="3"/>
  <c r="R41" i="3"/>
  <c r="O41" i="3"/>
  <c r="N41" i="3"/>
  <c r="M41" i="3"/>
  <c r="L41" i="3"/>
  <c r="K41" i="3"/>
  <c r="J41" i="3"/>
  <c r="G41" i="3"/>
  <c r="F41" i="3"/>
  <c r="E41" i="3"/>
  <c r="D41" i="3"/>
  <c r="C41" i="3"/>
  <c r="B41" i="3"/>
  <c r="W40" i="3"/>
  <c r="V40" i="3"/>
  <c r="U40" i="3"/>
  <c r="T40" i="3"/>
  <c r="S40" i="3"/>
  <c r="R40" i="3"/>
  <c r="O40" i="3"/>
  <c r="N40" i="3"/>
  <c r="M40" i="3"/>
  <c r="L40" i="3"/>
  <c r="K40" i="3"/>
  <c r="J40" i="3"/>
  <c r="G40" i="3"/>
  <c r="F40" i="3"/>
  <c r="E40" i="3"/>
  <c r="D40" i="3"/>
  <c r="C40" i="3"/>
  <c r="B40" i="3"/>
  <c r="W39" i="3"/>
  <c r="V39" i="3"/>
  <c r="U39" i="3"/>
  <c r="T39" i="3"/>
  <c r="S39" i="3"/>
  <c r="R39" i="3"/>
  <c r="O39" i="3"/>
  <c r="N39" i="3"/>
  <c r="M39" i="3"/>
  <c r="L39" i="3"/>
  <c r="K39" i="3"/>
  <c r="J39" i="3"/>
  <c r="G39" i="3"/>
  <c r="F39" i="3"/>
  <c r="E39" i="3"/>
  <c r="D39" i="3"/>
  <c r="C39" i="3"/>
  <c r="B39" i="3"/>
  <c r="W38" i="3"/>
  <c r="V38" i="3"/>
  <c r="U38" i="3"/>
  <c r="T38" i="3"/>
  <c r="S38" i="3"/>
  <c r="R38" i="3"/>
  <c r="O38" i="3"/>
  <c r="N38" i="3"/>
  <c r="M38" i="3"/>
  <c r="L38" i="3"/>
  <c r="K38" i="3"/>
  <c r="J38" i="3"/>
  <c r="G38" i="3"/>
  <c r="F38" i="3"/>
  <c r="E38" i="3"/>
  <c r="D38" i="3"/>
  <c r="C38" i="3"/>
  <c r="B38" i="3"/>
  <c r="W37" i="3"/>
  <c r="V37" i="3"/>
  <c r="U37" i="3"/>
  <c r="T37" i="3"/>
  <c r="S37" i="3"/>
  <c r="R37" i="3"/>
  <c r="O37" i="3"/>
  <c r="N37" i="3"/>
  <c r="M37" i="3"/>
  <c r="L37" i="3"/>
  <c r="K37" i="3"/>
  <c r="J37" i="3"/>
  <c r="G37" i="3"/>
  <c r="F37" i="3"/>
  <c r="E37" i="3"/>
  <c r="D37" i="3"/>
  <c r="C37" i="3"/>
  <c r="B37" i="3"/>
  <c r="W36" i="3"/>
  <c r="V36" i="3"/>
  <c r="U36" i="3"/>
  <c r="T36" i="3"/>
  <c r="S36" i="3"/>
  <c r="R36" i="3"/>
  <c r="O36" i="3"/>
  <c r="N36" i="3"/>
  <c r="M36" i="3"/>
  <c r="L36" i="3"/>
  <c r="K36" i="3"/>
  <c r="J36" i="3"/>
  <c r="G36" i="3"/>
  <c r="F36" i="3"/>
  <c r="E36" i="3"/>
  <c r="D36" i="3"/>
  <c r="C36" i="3"/>
  <c r="B36" i="3"/>
  <c r="W35" i="3"/>
  <c r="V35" i="3"/>
  <c r="U35" i="3"/>
  <c r="T35" i="3"/>
  <c r="S35" i="3"/>
  <c r="R35" i="3"/>
  <c r="O35" i="3"/>
  <c r="N35" i="3"/>
  <c r="M35" i="3"/>
  <c r="L35" i="3"/>
  <c r="K35" i="3"/>
  <c r="J35" i="3"/>
  <c r="G35" i="3"/>
  <c r="F35" i="3"/>
  <c r="E35" i="3"/>
  <c r="D35" i="3"/>
  <c r="C35" i="3"/>
  <c r="B35" i="3"/>
  <c r="W34" i="3"/>
  <c r="V34" i="3"/>
  <c r="U34" i="3"/>
  <c r="T34" i="3"/>
  <c r="S34" i="3"/>
  <c r="R34" i="3"/>
  <c r="O34" i="3"/>
  <c r="N34" i="3"/>
  <c r="M34" i="3"/>
  <c r="L34" i="3"/>
  <c r="K34" i="3"/>
  <c r="J34" i="3"/>
  <c r="G34" i="3"/>
  <c r="F34" i="3"/>
  <c r="E34" i="3"/>
  <c r="D34" i="3"/>
  <c r="C34" i="3"/>
  <c r="B34" i="3"/>
  <c r="W33" i="3"/>
  <c r="V33" i="3"/>
  <c r="U33" i="3"/>
  <c r="T33" i="3"/>
  <c r="S33" i="3"/>
  <c r="R33" i="3"/>
  <c r="O33" i="3"/>
  <c r="N33" i="3"/>
  <c r="M33" i="3"/>
  <c r="L33" i="3"/>
  <c r="K33" i="3"/>
  <c r="J33" i="3"/>
  <c r="G33" i="3"/>
  <c r="F33" i="3"/>
  <c r="E33" i="3"/>
  <c r="D33" i="3"/>
  <c r="C33" i="3"/>
  <c r="B33" i="3"/>
  <c r="W32" i="3"/>
  <c r="V32" i="3"/>
  <c r="U32" i="3"/>
  <c r="T32" i="3"/>
  <c r="S32" i="3"/>
  <c r="R32" i="3"/>
  <c r="O32" i="3"/>
  <c r="N32" i="3"/>
  <c r="M32" i="3"/>
  <c r="L32" i="3"/>
  <c r="K32" i="3"/>
  <c r="J32" i="3"/>
  <c r="G32" i="3"/>
  <c r="F32" i="3"/>
  <c r="E32" i="3"/>
  <c r="D32" i="3"/>
  <c r="C32" i="3"/>
  <c r="B32" i="3"/>
  <c r="W31" i="3"/>
  <c r="V31" i="3"/>
  <c r="U31" i="3"/>
  <c r="T31" i="3"/>
  <c r="S31" i="3"/>
  <c r="R31" i="3"/>
  <c r="O31" i="3"/>
  <c r="N31" i="3"/>
  <c r="M31" i="3"/>
  <c r="L31" i="3"/>
  <c r="K31" i="3"/>
  <c r="J31" i="3"/>
  <c r="G31" i="3"/>
  <c r="F31" i="3"/>
  <c r="E31" i="3"/>
  <c r="D31" i="3"/>
  <c r="C31" i="3"/>
  <c r="B31" i="3"/>
  <c r="W30" i="3"/>
  <c r="V30" i="3"/>
  <c r="U30" i="3"/>
  <c r="T30" i="3"/>
  <c r="S30" i="3"/>
  <c r="R30" i="3"/>
  <c r="O30" i="3"/>
  <c r="N30" i="3"/>
  <c r="M30" i="3"/>
  <c r="L30" i="3"/>
  <c r="K30" i="3"/>
  <c r="J30" i="3"/>
  <c r="G30" i="3"/>
  <c r="F30" i="3"/>
  <c r="E30" i="3"/>
  <c r="D30" i="3"/>
  <c r="C30" i="3"/>
  <c r="B30" i="3"/>
  <c r="W29" i="3"/>
  <c r="V29" i="3"/>
  <c r="U29" i="3"/>
  <c r="T29" i="3"/>
  <c r="S29" i="3"/>
  <c r="R29" i="3"/>
  <c r="O29" i="3"/>
  <c r="N29" i="3"/>
  <c r="M29" i="3"/>
  <c r="L29" i="3"/>
  <c r="K29" i="3"/>
  <c r="J29" i="3"/>
  <c r="G29" i="3"/>
  <c r="F29" i="3"/>
  <c r="E29" i="3"/>
  <c r="D29" i="3"/>
  <c r="C29" i="3"/>
  <c r="B29" i="3"/>
  <c r="W28" i="3"/>
  <c r="V28" i="3"/>
  <c r="U28" i="3"/>
  <c r="T28" i="3"/>
  <c r="S28" i="3"/>
  <c r="R28" i="3"/>
  <c r="O28" i="3"/>
  <c r="N28" i="3"/>
  <c r="M28" i="3"/>
  <c r="L28" i="3"/>
  <c r="K28" i="3"/>
  <c r="J28" i="3"/>
  <c r="G28" i="3"/>
  <c r="F28" i="3"/>
  <c r="E28" i="3"/>
  <c r="D28" i="3"/>
  <c r="C28" i="3"/>
  <c r="B28" i="3"/>
  <c r="W27" i="3"/>
  <c r="V27" i="3"/>
  <c r="U27" i="3"/>
  <c r="T27" i="3"/>
  <c r="S27" i="3"/>
  <c r="R27" i="3"/>
  <c r="O27" i="3"/>
  <c r="N27" i="3"/>
  <c r="M27" i="3"/>
  <c r="L27" i="3"/>
  <c r="K27" i="3"/>
  <c r="J27" i="3"/>
  <c r="G27" i="3"/>
  <c r="F27" i="3"/>
  <c r="E27" i="3"/>
  <c r="D27" i="3"/>
  <c r="C27" i="3"/>
  <c r="B27" i="3"/>
  <c r="W26" i="3"/>
  <c r="V26" i="3"/>
  <c r="U26" i="3"/>
  <c r="T26" i="3"/>
  <c r="S26" i="3"/>
  <c r="R26" i="3"/>
  <c r="O26" i="3"/>
  <c r="N26" i="3"/>
  <c r="M26" i="3"/>
  <c r="L26" i="3"/>
  <c r="K26" i="3"/>
  <c r="J26" i="3"/>
  <c r="G26" i="3"/>
  <c r="F26" i="3"/>
  <c r="E26" i="3"/>
  <c r="D26" i="3"/>
  <c r="C26" i="3"/>
  <c r="B26" i="3"/>
  <c r="W25" i="3"/>
  <c r="V25" i="3"/>
  <c r="U25" i="3"/>
  <c r="T25" i="3"/>
  <c r="S25" i="3"/>
  <c r="R25" i="3"/>
  <c r="O25" i="3"/>
  <c r="N25" i="3"/>
  <c r="M25" i="3"/>
  <c r="L25" i="3"/>
  <c r="K25" i="3"/>
  <c r="J25" i="3"/>
  <c r="G25" i="3"/>
  <c r="F25" i="3"/>
  <c r="E25" i="3"/>
  <c r="D25" i="3"/>
  <c r="C25" i="3"/>
  <c r="B25" i="3"/>
  <c r="W24" i="3"/>
  <c r="V24" i="3"/>
  <c r="U24" i="3"/>
  <c r="T24" i="3"/>
  <c r="S24" i="3"/>
  <c r="R24" i="3"/>
  <c r="O24" i="3"/>
  <c r="N24" i="3"/>
  <c r="M24" i="3"/>
  <c r="L24" i="3"/>
  <c r="K24" i="3"/>
  <c r="J24" i="3"/>
  <c r="G24" i="3"/>
  <c r="F24" i="3"/>
  <c r="E24" i="3"/>
  <c r="D24" i="3"/>
  <c r="C24" i="3"/>
  <c r="B24" i="3"/>
  <c r="W23" i="3"/>
  <c r="V23" i="3"/>
  <c r="U23" i="3"/>
  <c r="T23" i="3"/>
  <c r="S23" i="3"/>
  <c r="R23" i="3"/>
  <c r="O23" i="3"/>
  <c r="N23" i="3"/>
  <c r="M23" i="3"/>
  <c r="L23" i="3"/>
  <c r="K23" i="3"/>
  <c r="J23" i="3"/>
  <c r="G23" i="3"/>
  <c r="F23" i="3"/>
  <c r="E23" i="3"/>
  <c r="D23" i="3"/>
  <c r="C23" i="3"/>
  <c r="B23" i="3"/>
  <c r="W22" i="3"/>
  <c r="V22" i="3"/>
  <c r="U22" i="3"/>
  <c r="T22" i="3"/>
  <c r="S22" i="3"/>
  <c r="R22" i="3"/>
  <c r="O22" i="3"/>
  <c r="N22" i="3"/>
  <c r="M22" i="3"/>
  <c r="L22" i="3"/>
  <c r="K22" i="3"/>
  <c r="J22" i="3"/>
  <c r="G22" i="3"/>
  <c r="F22" i="3"/>
  <c r="E22" i="3"/>
  <c r="D22" i="3"/>
  <c r="C22" i="3"/>
  <c r="B22" i="3"/>
  <c r="W21" i="3"/>
  <c r="V21" i="3"/>
  <c r="S21" i="3"/>
  <c r="R21" i="3"/>
  <c r="O21" i="3"/>
  <c r="N21" i="3"/>
  <c r="M21" i="3"/>
  <c r="L21" i="3"/>
  <c r="K21" i="3"/>
  <c r="J21" i="3"/>
  <c r="G21" i="3"/>
  <c r="F21" i="3"/>
  <c r="C21" i="3"/>
  <c r="B21" i="3"/>
  <c r="W20" i="3"/>
  <c r="V20" i="3"/>
  <c r="S20" i="3"/>
  <c r="R20" i="3"/>
  <c r="O20" i="3"/>
  <c r="N20" i="3"/>
  <c r="M20" i="3"/>
  <c r="L20" i="3"/>
  <c r="K20" i="3"/>
  <c r="J20" i="3"/>
  <c r="G20" i="3"/>
  <c r="F20" i="3"/>
  <c r="C20" i="3"/>
  <c r="B20" i="3"/>
  <c r="W19" i="3"/>
  <c r="V19" i="3"/>
  <c r="S19" i="3"/>
  <c r="R19" i="3"/>
  <c r="O19" i="3"/>
  <c r="N19" i="3"/>
  <c r="M19" i="3"/>
  <c r="L19" i="3"/>
  <c r="K19" i="3"/>
  <c r="J19" i="3"/>
  <c r="G19" i="3"/>
  <c r="F19" i="3"/>
  <c r="C19" i="3"/>
  <c r="B19" i="3"/>
  <c r="W18" i="3"/>
  <c r="V18" i="3"/>
  <c r="S18" i="3"/>
  <c r="R18" i="3"/>
  <c r="O18" i="3"/>
  <c r="N18" i="3"/>
  <c r="M18" i="3"/>
  <c r="L18" i="3"/>
  <c r="K18" i="3"/>
  <c r="J18" i="3"/>
  <c r="G18" i="3"/>
  <c r="F18" i="3"/>
  <c r="C18" i="3"/>
  <c r="B18" i="3"/>
  <c r="W17" i="3"/>
  <c r="V17" i="3"/>
  <c r="U17" i="3"/>
  <c r="T17" i="3"/>
  <c r="S17" i="3"/>
  <c r="R17" i="3"/>
  <c r="O17" i="3"/>
  <c r="N17" i="3"/>
  <c r="M17" i="3"/>
  <c r="L17" i="3"/>
  <c r="K17" i="3"/>
  <c r="J17" i="3"/>
  <c r="G17" i="3"/>
  <c r="F17" i="3"/>
  <c r="E17" i="3"/>
  <c r="D17" i="3"/>
  <c r="C17" i="3"/>
  <c r="B17" i="3"/>
  <c r="W16" i="3"/>
  <c r="V16" i="3"/>
  <c r="U16" i="3"/>
  <c r="T16" i="3"/>
  <c r="S16" i="3"/>
  <c r="R16" i="3"/>
  <c r="O16" i="3"/>
  <c r="N16" i="3"/>
  <c r="M16" i="3"/>
  <c r="L16" i="3"/>
  <c r="K16" i="3"/>
  <c r="J16" i="3"/>
  <c r="G16" i="3"/>
  <c r="F16" i="3"/>
  <c r="E16" i="3"/>
  <c r="D16" i="3"/>
  <c r="C16" i="3"/>
  <c r="B16" i="3"/>
  <c r="W15" i="3"/>
  <c r="V15" i="3"/>
  <c r="U15" i="3"/>
  <c r="T15" i="3"/>
  <c r="S15" i="3"/>
  <c r="R15" i="3"/>
  <c r="O15" i="3"/>
  <c r="N15" i="3"/>
  <c r="M15" i="3"/>
  <c r="L15" i="3"/>
  <c r="K15" i="3"/>
  <c r="J15" i="3"/>
  <c r="G15" i="3"/>
  <c r="F15" i="3"/>
  <c r="E15" i="3"/>
  <c r="D15" i="3"/>
  <c r="C15" i="3"/>
  <c r="B15" i="3"/>
  <c r="W14" i="3"/>
  <c r="V14" i="3"/>
  <c r="U14" i="3"/>
  <c r="T14" i="3"/>
  <c r="S14" i="3"/>
  <c r="R14" i="3"/>
  <c r="O14" i="3"/>
  <c r="N14" i="3"/>
  <c r="M14" i="3"/>
  <c r="L14" i="3"/>
  <c r="K14" i="3"/>
  <c r="J14" i="3"/>
  <c r="G14" i="3"/>
  <c r="F14" i="3"/>
  <c r="E14" i="3"/>
  <c r="D14" i="3"/>
  <c r="C14" i="3"/>
  <c r="B14" i="3"/>
  <c r="W13" i="3"/>
  <c r="V13" i="3"/>
  <c r="U13" i="3"/>
  <c r="T13" i="3"/>
  <c r="S13" i="3"/>
  <c r="R13" i="3"/>
  <c r="O13" i="3"/>
  <c r="N13" i="3"/>
  <c r="M13" i="3"/>
  <c r="L13" i="3"/>
  <c r="K13" i="3"/>
  <c r="J13" i="3"/>
  <c r="G13" i="3"/>
  <c r="F13" i="3"/>
  <c r="E13" i="3"/>
  <c r="D13" i="3"/>
  <c r="C13" i="3"/>
  <c r="B13" i="3"/>
  <c r="W12" i="3"/>
  <c r="V12" i="3"/>
  <c r="U12" i="3"/>
  <c r="T12" i="3"/>
  <c r="S12" i="3"/>
  <c r="R12" i="3"/>
  <c r="O12" i="3"/>
  <c r="N12" i="3"/>
  <c r="M12" i="3"/>
  <c r="L12" i="3"/>
  <c r="K12" i="3"/>
  <c r="J12" i="3"/>
  <c r="G12" i="3"/>
  <c r="F12" i="3"/>
  <c r="E12" i="3"/>
  <c r="D12" i="3"/>
  <c r="C12" i="3"/>
  <c r="B12" i="3"/>
  <c r="W11" i="3"/>
  <c r="V11" i="3"/>
  <c r="U11" i="3"/>
  <c r="T11" i="3"/>
  <c r="S11" i="3"/>
  <c r="R11" i="3"/>
  <c r="O11" i="3"/>
  <c r="N11" i="3"/>
  <c r="M11" i="3"/>
  <c r="L11" i="3"/>
  <c r="K11" i="3"/>
  <c r="J11" i="3"/>
  <c r="G11" i="3"/>
  <c r="F11" i="3"/>
  <c r="E11" i="3"/>
  <c r="D11" i="3"/>
  <c r="C11" i="3"/>
  <c r="B11" i="3"/>
  <c r="W10" i="3"/>
  <c r="V10" i="3"/>
  <c r="U10" i="3"/>
  <c r="T10" i="3"/>
  <c r="S10" i="3"/>
  <c r="R10" i="3"/>
  <c r="O10" i="3"/>
  <c r="N10" i="3"/>
  <c r="M10" i="3"/>
  <c r="L10" i="3"/>
  <c r="K10" i="3"/>
  <c r="J10" i="3"/>
  <c r="G10" i="3"/>
  <c r="F10" i="3"/>
  <c r="E10" i="3"/>
  <c r="D10" i="3"/>
  <c r="C10" i="3"/>
  <c r="B10" i="3"/>
  <c r="W9" i="3"/>
  <c r="V9" i="3"/>
  <c r="U9" i="3"/>
  <c r="T9" i="3"/>
  <c r="S9" i="3"/>
  <c r="R9" i="3"/>
  <c r="O9" i="3"/>
  <c r="N9" i="3"/>
  <c r="M9" i="3"/>
  <c r="L9" i="3"/>
  <c r="K9" i="3"/>
  <c r="J9" i="3"/>
  <c r="G9" i="3"/>
  <c r="F9" i="3"/>
  <c r="E9" i="3"/>
  <c r="D9" i="3"/>
  <c r="C9" i="3"/>
  <c r="B9" i="3"/>
  <c r="W8" i="3"/>
  <c r="V8" i="3"/>
  <c r="U8" i="3"/>
  <c r="T8" i="3"/>
  <c r="S8" i="3"/>
  <c r="R8" i="3"/>
  <c r="O8" i="3"/>
  <c r="N8" i="3"/>
  <c r="M8" i="3"/>
  <c r="L8" i="3"/>
  <c r="K8" i="3"/>
  <c r="J8" i="3"/>
  <c r="G8" i="3"/>
  <c r="F8" i="3"/>
  <c r="E8" i="3"/>
  <c r="D8" i="3"/>
  <c r="C8" i="3"/>
  <c r="B8" i="3"/>
  <c r="W7" i="3"/>
  <c r="V7" i="3"/>
  <c r="U7" i="3"/>
  <c r="T7" i="3"/>
  <c r="S7" i="3"/>
  <c r="R7" i="3"/>
  <c r="O7" i="3"/>
  <c r="N7" i="3"/>
  <c r="M7" i="3"/>
  <c r="L7" i="3"/>
  <c r="K7" i="3"/>
  <c r="J7" i="3"/>
  <c r="G7" i="3"/>
  <c r="F7" i="3"/>
  <c r="E7" i="3"/>
  <c r="D7" i="3"/>
  <c r="C7" i="3"/>
  <c r="B7" i="3"/>
  <c r="W6" i="3"/>
  <c r="V6" i="3"/>
  <c r="U6" i="3"/>
  <c r="T6" i="3"/>
  <c r="S6" i="3"/>
  <c r="R6" i="3"/>
  <c r="O6" i="3"/>
  <c r="N6" i="3"/>
  <c r="M6" i="3"/>
  <c r="L6" i="3"/>
  <c r="K6" i="3"/>
  <c r="J6" i="3"/>
  <c r="G6" i="3"/>
  <c r="F6" i="3"/>
  <c r="E6" i="3"/>
  <c r="D6" i="3"/>
  <c r="C6" i="3"/>
  <c r="B6" i="3"/>
  <c r="U44" i="2"/>
  <c r="T44" i="2"/>
  <c r="S44" i="2"/>
  <c r="M44" i="2"/>
  <c r="L44" i="2"/>
  <c r="K44" i="2"/>
  <c r="E44" i="2"/>
  <c r="D44" i="2"/>
  <c r="C44" i="2"/>
  <c r="R42" i="2"/>
  <c r="J42" i="2"/>
  <c r="T39" i="2"/>
  <c r="S39" i="2"/>
  <c r="R39" i="2"/>
  <c r="L39" i="2"/>
  <c r="K39" i="2"/>
  <c r="J39" i="2"/>
  <c r="D39" i="2"/>
  <c r="C39" i="2"/>
  <c r="B39" i="2"/>
  <c r="T38" i="2"/>
  <c r="S38" i="2"/>
  <c r="R38" i="2"/>
  <c r="L38" i="2"/>
  <c r="K38" i="2"/>
  <c r="J38" i="2"/>
  <c r="D38" i="2"/>
  <c r="C38" i="2"/>
  <c r="B38" i="2"/>
  <c r="T37" i="2"/>
  <c r="S37" i="2"/>
  <c r="R37" i="2"/>
  <c r="L37" i="2"/>
  <c r="K37" i="2"/>
  <c r="J37" i="2"/>
  <c r="D37" i="2"/>
  <c r="C37" i="2"/>
  <c r="B37" i="2"/>
  <c r="T36" i="2"/>
  <c r="S36" i="2"/>
  <c r="R36" i="2"/>
  <c r="L36" i="2"/>
  <c r="K36" i="2"/>
  <c r="J36" i="2"/>
  <c r="D36" i="2"/>
  <c r="C36" i="2"/>
  <c r="B36" i="2"/>
  <c r="T35" i="2"/>
  <c r="S35" i="2"/>
  <c r="U35" i="2" s="1"/>
  <c r="R35" i="2"/>
  <c r="L35" i="2"/>
  <c r="K35" i="2"/>
  <c r="J35" i="2"/>
  <c r="D35" i="2"/>
  <c r="C35" i="2"/>
  <c r="B35" i="2"/>
  <c r="T34" i="2"/>
  <c r="S34" i="2"/>
  <c r="R34" i="2"/>
  <c r="L34" i="2"/>
  <c r="K34" i="2"/>
  <c r="M34" i="2" s="1"/>
  <c r="J34" i="2"/>
  <c r="D34" i="2"/>
  <c r="C34" i="2"/>
  <c r="B34" i="2"/>
  <c r="T33" i="2"/>
  <c r="S33" i="2"/>
  <c r="R33" i="2"/>
  <c r="L33" i="2"/>
  <c r="K33" i="2"/>
  <c r="J33" i="2"/>
  <c r="D33" i="2"/>
  <c r="C33" i="2"/>
  <c r="B33" i="2"/>
  <c r="T32" i="2"/>
  <c r="S32" i="2"/>
  <c r="R32" i="2"/>
  <c r="L32" i="2"/>
  <c r="K32" i="2"/>
  <c r="J32" i="2"/>
  <c r="D32" i="2"/>
  <c r="C32" i="2"/>
  <c r="B32" i="2"/>
  <c r="T31" i="2"/>
  <c r="S31" i="2"/>
  <c r="U31" i="2" s="1"/>
  <c r="R31" i="2"/>
  <c r="L31" i="2"/>
  <c r="K31" i="2"/>
  <c r="J31" i="2"/>
  <c r="D31" i="2"/>
  <c r="C31" i="2"/>
  <c r="B31" i="2"/>
  <c r="T30" i="2"/>
  <c r="S30" i="2"/>
  <c r="R30" i="2"/>
  <c r="L30" i="2"/>
  <c r="K30" i="2"/>
  <c r="M30" i="2" s="1"/>
  <c r="J30" i="2"/>
  <c r="D30" i="2"/>
  <c r="C30" i="2"/>
  <c r="B30" i="2"/>
  <c r="T29" i="2"/>
  <c r="S29" i="2"/>
  <c r="R29" i="2"/>
  <c r="L29" i="2"/>
  <c r="K29" i="2"/>
  <c r="J29" i="2"/>
  <c r="D29" i="2"/>
  <c r="C29" i="2"/>
  <c r="B29" i="2"/>
  <c r="T28" i="2"/>
  <c r="S28" i="2"/>
  <c r="R28" i="2"/>
  <c r="L28" i="2"/>
  <c r="K28" i="2"/>
  <c r="J28" i="2"/>
  <c r="D28" i="2"/>
  <c r="C28" i="2"/>
  <c r="B28" i="2"/>
  <c r="T27" i="2"/>
  <c r="S27" i="2"/>
  <c r="U27" i="2" s="1"/>
  <c r="R27" i="2"/>
  <c r="L27" i="2"/>
  <c r="K27" i="2"/>
  <c r="J27" i="2"/>
  <c r="D27" i="2"/>
  <c r="C27" i="2"/>
  <c r="B27" i="2"/>
  <c r="T26" i="2"/>
  <c r="S26" i="2"/>
  <c r="R26" i="2"/>
  <c r="L26" i="2"/>
  <c r="K26" i="2"/>
  <c r="M26" i="2" s="1"/>
  <c r="J26" i="2"/>
  <c r="D26" i="2"/>
  <c r="C26" i="2"/>
  <c r="B26" i="2"/>
  <c r="T25" i="2"/>
  <c r="S25" i="2"/>
  <c r="R25" i="2"/>
  <c r="L25" i="2"/>
  <c r="K25" i="2"/>
  <c r="J25" i="2"/>
  <c r="D25" i="2"/>
  <c r="C25" i="2"/>
  <c r="B25" i="2"/>
  <c r="T24" i="2"/>
  <c r="S24" i="2"/>
  <c r="R24" i="2"/>
  <c r="L24" i="2"/>
  <c r="K24" i="2"/>
  <c r="J24" i="2"/>
  <c r="D24" i="2"/>
  <c r="C24" i="2"/>
  <c r="B24" i="2"/>
  <c r="T23" i="2"/>
  <c r="S23" i="2"/>
  <c r="U23" i="2" s="1"/>
  <c r="R23" i="2"/>
  <c r="L23" i="2"/>
  <c r="K23" i="2"/>
  <c r="J23" i="2"/>
  <c r="D23" i="2"/>
  <c r="C23" i="2"/>
  <c r="B23" i="2"/>
  <c r="T22" i="2"/>
  <c r="S22" i="2"/>
  <c r="R22" i="2"/>
  <c r="L22" i="2"/>
  <c r="K22" i="2"/>
  <c r="M22" i="2" s="1"/>
  <c r="J22" i="2"/>
  <c r="D22" i="2"/>
  <c r="C22" i="2"/>
  <c r="E22" i="2" s="1"/>
  <c r="B22" i="2"/>
  <c r="T21" i="2"/>
  <c r="S21" i="2"/>
  <c r="R21" i="2"/>
  <c r="L21" i="2"/>
  <c r="K21" i="2"/>
  <c r="J21" i="2"/>
  <c r="D21" i="2"/>
  <c r="C21" i="2"/>
  <c r="B21" i="2"/>
  <c r="T20" i="2"/>
  <c r="S20" i="2"/>
  <c r="R20" i="2"/>
  <c r="L20" i="2"/>
  <c r="K20" i="2"/>
  <c r="J20" i="2"/>
  <c r="D20" i="2"/>
  <c r="C20" i="2"/>
  <c r="B20" i="2"/>
  <c r="T19" i="2"/>
  <c r="S19" i="2"/>
  <c r="R19" i="2"/>
  <c r="L19" i="2"/>
  <c r="K19" i="2"/>
  <c r="J19" i="2"/>
  <c r="D19" i="2"/>
  <c r="C19" i="2"/>
  <c r="B19" i="2"/>
  <c r="T18" i="2"/>
  <c r="S18" i="2"/>
  <c r="R18" i="2"/>
  <c r="L18" i="2"/>
  <c r="K18" i="2"/>
  <c r="J18" i="2"/>
  <c r="D18" i="2"/>
  <c r="C18" i="2"/>
  <c r="B18" i="2"/>
  <c r="T17" i="2"/>
  <c r="S17" i="2"/>
  <c r="R17" i="2"/>
  <c r="L17" i="2"/>
  <c r="K17" i="2"/>
  <c r="J17" i="2"/>
  <c r="D17" i="2"/>
  <c r="C17" i="2"/>
  <c r="B17" i="2"/>
  <c r="T16" i="2"/>
  <c r="S16" i="2"/>
  <c r="R16" i="2"/>
  <c r="L16" i="2"/>
  <c r="K16" i="2"/>
  <c r="J16" i="2"/>
  <c r="D16" i="2"/>
  <c r="C16" i="2"/>
  <c r="B16" i="2"/>
  <c r="T15" i="2"/>
  <c r="S15" i="2"/>
  <c r="R15" i="2"/>
  <c r="L15" i="2"/>
  <c r="K15" i="2"/>
  <c r="J15" i="2"/>
  <c r="D15" i="2"/>
  <c r="C15" i="2"/>
  <c r="B15" i="2"/>
  <c r="T14" i="2"/>
  <c r="S14" i="2"/>
  <c r="R14" i="2"/>
  <c r="L14" i="2"/>
  <c r="K14" i="2"/>
  <c r="J14" i="2"/>
  <c r="D14" i="2"/>
  <c r="C14" i="2"/>
  <c r="E14" i="2" s="1"/>
  <c r="B14" i="2"/>
  <c r="T13" i="2"/>
  <c r="S13" i="2"/>
  <c r="R13" i="2"/>
  <c r="L13" i="2"/>
  <c r="K13" i="2"/>
  <c r="J13" i="2"/>
  <c r="D13" i="2"/>
  <c r="C13" i="2"/>
  <c r="B13" i="2"/>
  <c r="T12" i="2"/>
  <c r="S12" i="2"/>
  <c r="R12" i="2"/>
  <c r="L12" i="2"/>
  <c r="K12" i="2"/>
  <c r="J12" i="2"/>
  <c r="D12" i="2"/>
  <c r="C12" i="2"/>
  <c r="B12" i="2"/>
  <c r="T11" i="2"/>
  <c r="S11" i="2"/>
  <c r="U11" i="2" s="1"/>
  <c r="R11" i="2"/>
  <c r="L11" i="2"/>
  <c r="K11" i="2"/>
  <c r="J11" i="2"/>
  <c r="D11" i="2"/>
  <c r="C11" i="2"/>
  <c r="B11" i="2"/>
  <c r="T10" i="2"/>
  <c r="S10" i="2"/>
  <c r="R10" i="2"/>
  <c r="L10" i="2"/>
  <c r="K10" i="2"/>
  <c r="M10" i="2" s="1"/>
  <c r="J10" i="2"/>
  <c r="D10" i="2"/>
  <c r="C10" i="2"/>
  <c r="B10" i="2"/>
  <c r="T9" i="2"/>
  <c r="S9" i="2"/>
  <c r="R9" i="2"/>
  <c r="L9" i="2"/>
  <c r="K9" i="2"/>
  <c r="J9" i="2"/>
  <c r="D9" i="2"/>
  <c r="C9" i="2"/>
  <c r="E9" i="2" s="1"/>
  <c r="B9" i="2"/>
  <c r="T8" i="2"/>
  <c r="S8" i="2"/>
  <c r="U8" i="2" s="1"/>
  <c r="R8" i="2"/>
  <c r="L8" i="2"/>
  <c r="K8" i="2"/>
  <c r="J8" i="2"/>
  <c r="D8" i="2"/>
  <c r="C8" i="2"/>
  <c r="B8" i="2"/>
  <c r="T7" i="2"/>
  <c r="S7" i="2"/>
  <c r="U7" i="2" s="1"/>
  <c r="R7" i="2"/>
  <c r="L7" i="2"/>
  <c r="K7" i="2"/>
  <c r="J7" i="2"/>
  <c r="D7" i="2"/>
  <c r="C7" i="2"/>
  <c r="B7" i="2"/>
  <c r="T6" i="2"/>
  <c r="U6" i="2" s="1"/>
  <c r="S6" i="2"/>
  <c r="R6" i="2"/>
  <c r="L6" i="2"/>
  <c r="K6" i="2"/>
  <c r="J6" i="2"/>
  <c r="D6" i="2"/>
  <c r="C6" i="2"/>
  <c r="B6" i="2"/>
  <c r="U120" i="1"/>
  <c r="T120" i="1"/>
  <c r="M120" i="1"/>
  <c r="L120" i="1"/>
  <c r="E120" i="1"/>
  <c r="D120" i="1"/>
  <c r="T118" i="1"/>
  <c r="S118" i="1"/>
  <c r="R118" i="1"/>
  <c r="L118" i="1"/>
  <c r="K118" i="1"/>
  <c r="J118" i="1"/>
  <c r="C118" i="1"/>
  <c r="B118" i="1"/>
  <c r="U117" i="1"/>
  <c r="T117" i="1"/>
  <c r="S117" i="1"/>
  <c r="S121" i="1" s="1"/>
  <c r="L117" i="1"/>
  <c r="K117" i="1"/>
  <c r="K121" i="1" s="1"/>
  <c r="C117" i="1"/>
  <c r="C121" i="1" s="1"/>
  <c r="U115" i="1"/>
  <c r="M115" i="1"/>
  <c r="F115" i="1"/>
  <c r="G115" i="1" s="1"/>
  <c r="E115" i="1"/>
  <c r="D115" i="1"/>
  <c r="U114" i="1"/>
  <c r="V115" i="1" s="1"/>
  <c r="W115" i="1" s="1"/>
  <c r="M114" i="1"/>
  <c r="N115" i="1" s="1"/>
  <c r="O115" i="1" s="1"/>
  <c r="E114" i="1"/>
  <c r="D114" i="1"/>
  <c r="V113" i="1"/>
  <c r="W113" i="1" s="1"/>
  <c r="U113" i="1"/>
  <c r="M113" i="1"/>
  <c r="N113" i="1" s="1"/>
  <c r="O113" i="1" s="1"/>
  <c r="D113" i="1"/>
  <c r="E113" i="1" s="1"/>
  <c r="U112" i="1"/>
  <c r="M112" i="1"/>
  <c r="D112" i="1"/>
  <c r="E112" i="1" s="1"/>
  <c r="F113" i="1" s="1"/>
  <c r="G113" i="1" s="1"/>
  <c r="U111" i="1"/>
  <c r="M111" i="1"/>
  <c r="F111" i="1"/>
  <c r="G111" i="1" s="1"/>
  <c r="E111" i="1"/>
  <c r="D111" i="1"/>
  <c r="U110" i="1"/>
  <c r="V111" i="1" s="1"/>
  <c r="W111" i="1" s="1"/>
  <c r="M110" i="1"/>
  <c r="N111" i="1" s="1"/>
  <c r="O111" i="1" s="1"/>
  <c r="E110" i="1"/>
  <c r="D110" i="1"/>
  <c r="V109" i="1"/>
  <c r="U109" i="1"/>
  <c r="M109" i="1"/>
  <c r="N109" i="1" s="1"/>
  <c r="D109" i="1"/>
  <c r="E109" i="1" s="1"/>
  <c r="U108" i="1"/>
  <c r="U118" i="1" s="1"/>
  <c r="M108" i="1"/>
  <c r="D108" i="1"/>
  <c r="U107" i="1"/>
  <c r="O107" i="1"/>
  <c r="M107" i="1"/>
  <c r="F107" i="1"/>
  <c r="G107" i="1" s="1"/>
  <c r="E107" i="1"/>
  <c r="D107" i="1"/>
  <c r="U106" i="1"/>
  <c r="V107" i="1" s="1"/>
  <c r="W107" i="1" s="1"/>
  <c r="M106" i="1"/>
  <c r="N107" i="1" s="1"/>
  <c r="E106" i="1"/>
  <c r="D106" i="1"/>
  <c r="V105" i="1"/>
  <c r="W105" i="1" s="1"/>
  <c r="U105" i="1"/>
  <c r="M105" i="1"/>
  <c r="N105" i="1" s="1"/>
  <c r="O105" i="1" s="1"/>
  <c r="D105" i="1"/>
  <c r="E105" i="1" s="1"/>
  <c r="U104" i="1"/>
  <c r="M104" i="1"/>
  <c r="D104" i="1"/>
  <c r="E104" i="1" s="1"/>
  <c r="U103" i="1"/>
  <c r="O103" i="1"/>
  <c r="M103" i="1"/>
  <c r="F103" i="1"/>
  <c r="G103" i="1" s="1"/>
  <c r="E103" i="1"/>
  <c r="D103" i="1"/>
  <c r="U102" i="1"/>
  <c r="V103" i="1" s="1"/>
  <c r="W103" i="1" s="1"/>
  <c r="M102" i="1"/>
  <c r="N103" i="1" s="1"/>
  <c r="E102" i="1"/>
  <c r="D102" i="1"/>
  <c r="V101" i="1"/>
  <c r="W101" i="1" s="1"/>
  <c r="U101" i="1"/>
  <c r="M101" i="1"/>
  <c r="N101" i="1" s="1"/>
  <c r="O101" i="1" s="1"/>
  <c r="D101" i="1"/>
  <c r="E101" i="1" s="1"/>
  <c r="U100" i="1"/>
  <c r="M100" i="1"/>
  <c r="D100" i="1"/>
  <c r="E100" i="1" s="1"/>
  <c r="U99" i="1"/>
  <c r="M99" i="1"/>
  <c r="F99" i="1"/>
  <c r="G99" i="1" s="1"/>
  <c r="E99" i="1"/>
  <c r="D99" i="1"/>
  <c r="U98" i="1"/>
  <c r="V99" i="1" s="1"/>
  <c r="W99" i="1" s="1"/>
  <c r="M98" i="1"/>
  <c r="N99" i="1" s="1"/>
  <c r="O99" i="1" s="1"/>
  <c r="E98" i="1"/>
  <c r="D98" i="1"/>
  <c r="V97" i="1"/>
  <c r="U97" i="1"/>
  <c r="M97" i="1"/>
  <c r="N97" i="1" s="1"/>
  <c r="O97" i="1" s="1"/>
  <c r="D97" i="1"/>
  <c r="E97" i="1" s="1"/>
  <c r="U96" i="1"/>
  <c r="M96" i="1"/>
  <c r="D96" i="1"/>
  <c r="S91" i="1"/>
  <c r="M91" i="1"/>
  <c r="E91" i="1"/>
  <c r="D91" i="1"/>
  <c r="C91" i="1"/>
  <c r="R89" i="1"/>
  <c r="J89" i="1"/>
  <c r="Q86" i="1"/>
  <c r="I86" i="1"/>
  <c r="T85" i="1"/>
  <c r="Q85" i="1"/>
  <c r="I85" i="1"/>
  <c r="Q84" i="1"/>
  <c r="K84" i="1"/>
  <c r="I84" i="1"/>
  <c r="T84" i="1" s="1"/>
  <c r="Q83" i="1"/>
  <c r="I83" i="1"/>
  <c r="T82" i="1"/>
  <c r="Q82" i="1"/>
  <c r="K82" i="1"/>
  <c r="I82" i="1"/>
  <c r="S82" i="1" s="1"/>
  <c r="Q81" i="1"/>
  <c r="K81" i="1"/>
  <c r="I81" i="1"/>
  <c r="T81" i="1" s="1"/>
  <c r="T80" i="1"/>
  <c r="Q80" i="1"/>
  <c r="I80" i="1"/>
  <c r="Q79" i="1"/>
  <c r="L79" i="1"/>
  <c r="K79" i="1"/>
  <c r="I79" i="1"/>
  <c r="T79" i="1" s="1"/>
  <c r="S78" i="1"/>
  <c r="Q78" i="1"/>
  <c r="I78" i="1"/>
  <c r="Q77" i="1"/>
  <c r="I77" i="1"/>
  <c r="S76" i="1"/>
  <c r="Q76" i="1"/>
  <c r="L76" i="1"/>
  <c r="K76" i="1"/>
  <c r="I76" i="1"/>
  <c r="T76" i="1" s="1"/>
  <c r="Q75" i="1"/>
  <c r="I75" i="1"/>
  <c r="T74" i="1"/>
  <c r="Q74" i="1"/>
  <c r="L74" i="1"/>
  <c r="K74" i="1"/>
  <c r="I74" i="1"/>
  <c r="S74" i="1" s="1"/>
  <c r="S73" i="1"/>
  <c r="Q73" i="1"/>
  <c r="L73" i="1"/>
  <c r="K73" i="1"/>
  <c r="I73" i="1"/>
  <c r="T73" i="1" s="1"/>
  <c r="Q72" i="1"/>
  <c r="I72" i="1"/>
  <c r="Q71" i="1"/>
  <c r="I71" i="1"/>
  <c r="T70" i="1"/>
  <c r="S70" i="1"/>
  <c r="Q70" i="1"/>
  <c r="L70" i="1"/>
  <c r="K70" i="1"/>
  <c r="I70" i="1"/>
  <c r="S69" i="1"/>
  <c r="Q69" i="1"/>
  <c r="L69" i="1"/>
  <c r="D69" i="1" s="1"/>
  <c r="K69" i="1"/>
  <c r="I69" i="1"/>
  <c r="T69" i="1" s="1"/>
  <c r="T68" i="1"/>
  <c r="S68" i="1"/>
  <c r="Q68" i="1"/>
  <c r="L68" i="1"/>
  <c r="I68" i="1"/>
  <c r="K68" i="1" s="1"/>
  <c r="S67" i="1"/>
  <c r="B24" i="7" s="1"/>
  <c r="Q67" i="1"/>
  <c r="L67" i="1"/>
  <c r="K67" i="1"/>
  <c r="I67" i="1"/>
  <c r="T67" i="1" s="1"/>
  <c r="S66" i="1"/>
  <c r="Q66" i="1"/>
  <c r="L66" i="1"/>
  <c r="I66" i="1"/>
  <c r="T65" i="1"/>
  <c r="Q65" i="1"/>
  <c r="L65" i="1"/>
  <c r="I65" i="1"/>
  <c r="K65" i="1" s="1"/>
  <c r="S64" i="1"/>
  <c r="Q64" i="1"/>
  <c r="L64" i="1"/>
  <c r="K64" i="1"/>
  <c r="I64" i="1"/>
  <c r="T64" i="1" s="1"/>
  <c r="S63" i="1"/>
  <c r="Q63" i="1"/>
  <c r="I63" i="1"/>
  <c r="T62" i="1"/>
  <c r="S62" i="1"/>
  <c r="U62" i="1" s="1"/>
  <c r="Q62" i="1"/>
  <c r="L62" i="1"/>
  <c r="K62" i="1"/>
  <c r="I62" i="1"/>
  <c r="S61" i="1"/>
  <c r="Q61" i="1"/>
  <c r="L61" i="1"/>
  <c r="K61" i="1"/>
  <c r="I61" i="1"/>
  <c r="T61" i="1" s="1"/>
  <c r="U61" i="1" s="1"/>
  <c r="T60" i="1"/>
  <c r="Q60" i="1"/>
  <c r="L60" i="1"/>
  <c r="I60" i="1"/>
  <c r="K60" i="1" s="1"/>
  <c r="S59" i="1"/>
  <c r="Q59" i="1"/>
  <c r="L59" i="1"/>
  <c r="K59" i="1"/>
  <c r="I59" i="1"/>
  <c r="T59" i="1" s="1"/>
  <c r="Q58" i="1"/>
  <c r="I58" i="1"/>
  <c r="Q57" i="1"/>
  <c r="I57" i="1"/>
  <c r="S56" i="1"/>
  <c r="Q56" i="1"/>
  <c r="L56" i="1"/>
  <c r="K56" i="1"/>
  <c r="I56" i="1"/>
  <c r="T56" i="1" s="1"/>
  <c r="T55" i="1"/>
  <c r="S55" i="1"/>
  <c r="Q55" i="1"/>
  <c r="L55" i="1"/>
  <c r="I55" i="1"/>
  <c r="K55" i="1" s="1"/>
  <c r="T54" i="1"/>
  <c r="S54" i="1"/>
  <c r="Q54" i="1"/>
  <c r="L54" i="1"/>
  <c r="K54" i="1"/>
  <c r="I54" i="1"/>
  <c r="T53" i="1"/>
  <c r="S53" i="1"/>
  <c r="Q53" i="1"/>
  <c r="L53" i="1"/>
  <c r="K53" i="1"/>
  <c r="I53" i="1"/>
  <c r="T52" i="1"/>
  <c r="S52" i="1"/>
  <c r="Q52" i="1"/>
  <c r="L52" i="1"/>
  <c r="K52" i="1"/>
  <c r="I52" i="1"/>
  <c r="T51" i="1"/>
  <c r="S51" i="1"/>
  <c r="Q51" i="1"/>
  <c r="L51" i="1"/>
  <c r="K51" i="1"/>
  <c r="I51" i="1"/>
  <c r="T50" i="1"/>
  <c r="S50" i="1"/>
  <c r="Q50" i="1"/>
  <c r="L50" i="1"/>
  <c r="K50" i="1"/>
  <c r="I50" i="1"/>
  <c r="T49" i="1"/>
  <c r="S49" i="1"/>
  <c r="Q49" i="1"/>
  <c r="L49" i="1"/>
  <c r="K49" i="1"/>
  <c r="I49" i="1"/>
  <c r="T48" i="1"/>
  <c r="S48" i="1"/>
  <c r="Q48" i="1"/>
  <c r="L48" i="1"/>
  <c r="K48" i="1"/>
  <c r="I48" i="1"/>
  <c r="T47" i="1"/>
  <c r="S47" i="1"/>
  <c r="Q47" i="1"/>
  <c r="L47" i="1"/>
  <c r="K47" i="1"/>
  <c r="I47" i="1"/>
  <c r="T46" i="1"/>
  <c r="S46" i="1"/>
  <c r="Q46" i="1"/>
  <c r="L46" i="1"/>
  <c r="K46" i="1"/>
  <c r="M46" i="1" s="1"/>
  <c r="I46" i="1"/>
  <c r="T45" i="1"/>
  <c r="S45" i="1"/>
  <c r="Q45" i="1"/>
  <c r="L45" i="1"/>
  <c r="K45" i="1"/>
  <c r="I45" i="1"/>
  <c r="T44" i="1"/>
  <c r="S44" i="1"/>
  <c r="Q44" i="1"/>
  <c r="L44" i="1"/>
  <c r="K44" i="1"/>
  <c r="I44" i="1"/>
  <c r="T43" i="1"/>
  <c r="S43" i="1"/>
  <c r="Q43" i="1"/>
  <c r="L43" i="1"/>
  <c r="K43" i="1"/>
  <c r="I43" i="1"/>
  <c r="T42" i="1"/>
  <c r="U42" i="1" s="1"/>
  <c r="S42" i="1"/>
  <c r="L42" i="1"/>
  <c r="K42" i="1"/>
  <c r="M42" i="1" s="1"/>
  <c r="U41" i="1"/>
  <c r="M41" i="1"/>
  <c r="D41" i="1"/>
  <c r="C41" i="1"/>
  <c r="E41" i="1" s="1"/>
  <c r="T40" i="1"/>
  <c r="U40" i="1" s="1"/>
  <c r="S40" i="1"/>
  <c r="L40" i="1"/>
  <c r="K40" i="1"/>
  <c r="M40" i="1" s="1"/>
  <c r="U39" i="1"/>
  <c r="M39" i="1"/>
  <c r="D39" i="1"/>
  <c r="C39" i="1"/>
  <c r="T38" i="1"/>
  <c r="S38" i="1"/>
  <c r="L38" i="1"/>
  <c r="K38" i="1"/>
  <c r="U37" i="1"/>
  <c r="M37" i="1"/>
  <c r="D37" i="1"/>
  <c r="C37" i="1"/>
  <c r="T36" i="1"/>
  <c r="S36" i="1"/>
  <c r="L36" i="1"/>
  <c r="K36" i="1"/>
  <c r="U35" i="1"/>
  <c r="M35" i="1"/>
  <c r="D35" i="1"/>
  <c r="C35" i="1"/>
  <c r="T34" i="1"/>
  <c r="U34" i="1" s="1"/>
  <c r="S34" i="1"/>
  <c r="L34" i="1"/>
  <c r="K34" i="1"/>
  <c r="M34" i="1" s="1"/>
  <c r="U33" i="1"/>
  <c r="M33" i="1"/>
  <c r="D33" i="1"/>
  <c r="C33" i="1"/>
  <c r="T32" i="1"/>
  <c r="S32" i="1"/>
  <c r="L32" i="1"/>
  <c r="K32" i="1"/>
  <c r="M32" i="1" s="1"/>
  <c r="U31" i="1"/>
  <c r="M31" i="1"/>
  <c r="D31" i="1"/>
  <c r="C31" i="1"/>
  <c r="E31" i="1" s="1"/>
  <c r="U30" i="1"/>
  <c r="T30" i="1"/>
  <c r="S30" i="1"/>
  <c r="L30" i="1"/>
  <c r="D30" i="1" s="1"/>
  <c r="K30" i="1"/>
  <c r="U29" i="1"/>
  <c r="M29" i="1"/>
  <c r="D29" i="1"/>
  <c r="C29" i="1"/>
  <c r="E29" i="1" s="1"/>
  <c r="T28" i="1"/>
  <c r="S28" i="1"/>
  <c r="L28" i="1"/>
  <c r="K28" i="1"/>
  <c r="M28" i="1" s="1"/>
  <c r="U27" i="1"/>
  <c r="M27" i="1"/>
  <c r="D27" i="1"/>
  <c r="C27" i="1"/>
  <c r="T26" i="1"/>
  <c r="S26" i="1"/>
  <c r="U26" i="1" s="1"/>
  <c r="L26" i="1"/>
  <c r="D26" i="1" s="1"/>
  <c r="K26" i="1"/>
  <c r="U25" i="1"/>
  <c r="M25" i="1"/>
  <c r="D25" i="1"/>
  <c r="C25" i="1"/>
  <c r="T24" i="1"/>
  <c r="S24" i="1"/>
  <c r="L24" i="1"/>
  <c r="K24" i="1"/>
  <c r="U23" i="1"/>
  <c r="M23" i="1"/>
  <c r="D23" i="1"/>
  <c r="C23" i="1"/>
  <c r="T22" i="1"/>
  <c r="S22" i="1"/>
  <c r="L22" i="1"/>
  <c r="D22" i="1" s="1"/>
  <c r="K22" i="1"/>
  <c r="M22" i="1" s="1"/>
  <c r="U21" i="1"/>
  <c r="M21" i="1"/>
  <c r="D21" i="1"/>
  <c r="C21" i="1"/>
  <c r="T20" i="1"/>
  <c r="S20" i="1"/>
  <c r="L20" i="1"/>
  <c r="K20" i="1"/>
  <c r="U19" i="1"/>
  <c r="M19" i="1"/>
  <c r="D19" i="1"/>
  <c r="C19" i="1"/>
  <c r="T18" i="1"/>
  <c r="U18" i="1" s="1"/>
  <c r="S18" i="1"/>
  <c r="L18" i="1"/>
  <c r="K18" i="1"/>
  <c r="U17" i="1"/>
  <c r="M17" i="1"/>
  <c r="D17" i="1"/>
  <c r="C17" i="1"/>
  <c r="T16" i="1"/>
  <c r="S16" i="1"/>
  <c r="L16" i="1"/>
  <c r="K16" i="1"/>
  <c r="U15" i="1"/>
  <c r="M15" i="1"/>
  <c r="D15" i="1"/>
  <c r="C15" i="1"/>
  <c r="T14" i="1"/>
  <c r="U14" i="1" s="1"/>
  <c r="S14" i="1"/>
  <c r="L14" i="1"/>
  <c r="K14" i="1"/>
  <c r="D14" i="1"/>
  <c r="U13" i="1"/>
  <c r="M13" i="1"/>
  <c r="D13" i="1"/>
  <c r="C13" i="1"/>
  <c r="T12" i="1"/>
  <c r="S12" i="1"/>
  <c r="L12" i="1"/>
  <c r="K12" i="1"/>
  <c r="U11" i="1"/>
  <c r="M11" i="1"/>
  <c r="D11" i="1"/>
  <c r="C11" i="1"/>
  <c r="E11" i="1" s="1"/>
  <c r="T10" i="1"/>
  <c r="S10" i="1"/>
  <c r="L10" i="1"/>
  <c r="K10" i="1"/>
  <c r="M10" i="1" s="1"/>
  <c r="D9" i="1"/>
  <c r="C9" i="1"/>
  <c r="T8" i="1"/>
  <c r="S8" i="1"/>
  <c r="C8" i="1" s="1"/>
  <c r="L8" i="1"/>
  <c r="K8" i="1"/>
  <c r="D7" i="1"/>
  <c r="C7" i="1"/>
  <c r="T6" i="1"/>
  <c r="S6" i="1"/>
  <c r="L6" i="1"/>
  <c r="K6" i="1"/>
  <c r="Q1" i="1"/>
  <c r="I1" i="1"/>
  <c r="F46" i="5" l="1"/>
  <c r="T38" i="4"/>
  <c r="Q6" i="6"/>
  <c r="Y7" i="6"/>
  <c r="Z8" i="6" s="1"/>
  <c r="B14" i="7"/>
  <c r="D16" i="1"/>
  <c r="D20" i="1"/>
  <c r="C36" i="5"/>
  <c r="C54" i="1"/>
  <c r="M24" i="1"/>
  <c r="C24" i="1"/>
  <c r="E37" i="1"/>
  <c r="C7" i="5"/>
  <c r="H7" i="5"/>
  <c r="F8" i="5"/>
  <c r="F51" i="5" s="1"/>
  <c r="C10" i="5"/>
  <c r="C16" i="5"/>
  <c r="C18" i="5"/>
  <c r="C23" i="5"/>
  <c r="Y32" i="6"/>
  <c r="AH32" i="6"/>
  <c r="P33" i="6"/>
  <c r="Y33" i="6"/>
  <c r="AM33" i="6" s="1"/>
  <c r="AH33" i="6"/>
  <c r="P34" i="6"/>
  <c r="AH35" i="6"/>
  <c r="AI36" i="6" s="1"/>
  <c r="P36" i="6"/>
  <c r="Y36" i="6"/>
  <c r="AH36" i="6"/>
  <c r="Y71" i="6"/>
  <c r="E39" i="1"/>
  <c r="F42" i="1" s="1"/>
  <c r="G42" i="1" s="1"/>
  <c r="M27" i="2"/>
  <c r="M35" i="2"/>
  <c r="C24" i="5"/>
  <c r="C26" i="5"/>
  <c r="C28" i="5"/>
  <c r="F32" i="5"/>
  <c r="AH86" i="6"/>
  <c r="P87" i="6"/>
  <c r="AM87" i="6" s="1"/>
  <c r="AH87" i="6"/>
  <c r="D38" i="1"/>
  <c r="D40" i="1"/>
  <c r="C55" i="1"/>
  <c r="D59" i="1"/>
  <c r="C61" i="1"/>
  <c r="U28" i="2"/>
  <c r="M31" i="2"/>
  <c r="M42" i="2" s="1"/>
  <c r="U32" i="2"/>
  <c r="U36" i="2"/>
  <c r="E14" i="5"/>
  <c r="F33" i="5"/>
  <c r="C42" i="5"/>
  <c r="Q8" i="6"/>
  <c r="Q24" i="6"/>
  <c r="D6" i="1"/>
  <c r="E15" i="1"/>
  <c r="C16" i="1"/>
  <c r="E17" i="1"/>
  <c r="M18" i="1"/>
  <c r="C20" i="1"/>
  <c r="E21" i="1"/>
  <c r="U28" i="1"/>
  <c r="C36" i="1"/>
  <c r="E36" i="1" s="1"/>
  <c r="F38" i="1" s="1"/>
  <c r="G38" i="1" s="1"/>
  <c r="U48" i="1"/>
  <c r="D51" i="1"/>
  <c r="D53" i="1"/>
  <c r="U56" i="1"/>
  <c r="E7" i="2"/>
  <c r="C42" i="2"/>
  <c r="M25" i="2"/>
  <c r="U26" i="2"/>
  <c r="V27" i="2" s="1"/>
  <c r="W27" i="2" s="1"/>
  <c r="M29" i="2"/>
  <c r="U30" i="2"/>
  <c r="V31" i="2" s="1"/>
  <c r="W31" i="2" s="1"/>
  <c r="M33" i="2"/>
  <c r="U34" i="2"/>
  <c r="V35" i="2" s="1"/>
  <c r="W35" i="2" s="1"/>
  <c r="M37" i="2"/>
  <c r="U38" i="2"/>
  <c r="F6" i="5"/>
  <c r="E8" i="5"/>
  <c r="F10" i="5"/>
  <c r="C11" i="5"/>
  <c r="H11" i="5"/>
  <c r="F12" i="5"/>
  <c r="G19" i="5"/>
  <c r="E22" i="5"/>
  <c r="E31" i="5"/>
  <c r="C31" i="5"/>
  <c r="C32" i="5"/>
  <c r="C33" i="5"/>
  <c r="H33" i="5"/>
  <c r="E40" i="5"/>
  <c r="G41" i="5"/>
  <c r="F41" i="5"/>
  <c r="E44" i="5"/>
  <c r="C48" i="5"/>
  <c r="E49" i="5"/>
  <c r="Y6" i="6"/>
  <c r="Y16" i="6"/>
  <c r="Y24" i="6"/>
  <c r="Q28" i="6"/>
  <c r="F18" i="7"/>
  <c r="L18" i="7" s="1"/>
  <c r="F28" i="7"/>
  <c r="P38" i="6"/>
  <c r="AM38" i="6" s="1"/>
  <c r="Y38" i="6"/>
  <c r="AH38" i="6"/>
  <c r="D39" i="7" s="1"/>
  <c r="D40" i="7" s="1"/>
  <c r="Y39" i="6"/>
  <c r="AH39" i="6"/>
  <c r="AI40" i="6" s="1"/>
  <c r="P45" i="6"/>
  <c r="Y63" i="6"/>
  <c r="AI86" i="6"/>
  <c r="M16" i="1"/>
  <c r="N18" i="1" s="1"/>
  <c r="O18" i="1" s="1"/>
  <c r="E19" i="1"/>
  <c r="C50" i="1"/>
  <c r="U50" i="1"/>
  <c r="C14" i="7"/>
  <c r="E21" i="2"/>
  <c r="P51" i="5"/>
  <c r="F34" i="5"/>
  <c r="F37" i="5"/>
  <c r="C39" i="5"/>
  <c r="Q18" i="6"/>
  <c r="Q26" i="6"/>
  <c r="U6" i="1"/>
  <c r="V6" i="1" s="1"/>
  <c r="W6" i="1" s="1"/>
  <c r="U12" i="1"/>
  <c r="U16" i="1"/>
  <c r="E23" i="1"/>
  <c r="U24" i="1"/>
  <c r="V26" i="1" s="1"/>
  <c r="W26" i="1" s="1"/>
  <c r="D32" i="1"/>
  <c r="E33" i="1"/>
  <c r="D34" i="1"/>
  <c r="U38" i="1"/>
  <c r="D42" i="1"/>
  <c r="U43" i="1"/>
  <c r="U45" i="1"/>
  <c r="U47" i="1"/>
  <c r="V50" i="1" s="1"/>
  <c r="W50" i="1" s="1"/>
  <c r="U49" i="1"/>
  <c r="U51" i="1"/>
  <c r="U53" i="1"/>
  <c r="M64" i="1"/>
  <c r="M65" i="1"/>
  <c r="C67" i="1"/>
  <c r="U69" i="1"/>
  <c r="L121" i="1"/>
  <c r="E6" i="2"/>
  <c r="M8" i="2"/>
  <c r="M11" i="2"/>
  <c r="U12" i="2"/>
  <c r="V13" i="2" s="1"/>
  <c r="W13" i="2" s="1"/>
  <c r="E19" i="2"/>
  <c r="E23" i="2"/>
  <c r="F23" i="2" s="1"/>
  <c r="G23" i="2" s="1"/>
  <c r="E38" i="2"/>
  <c r="F51" i="3"/>
  <c r="V51" i="3"/>
  <c r="S55" i="3"/>
  <c r="C17" i="5"/>
  <c r="C51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H17" i="5"/>
  <c r="C19" i="5"/>
  <c r="G21" i="5"/>
  <c r="F25" i="5"/>
  <c r="E27" i="5"/>
  <c r="E41" i="5"/>
  <c r="G43" i="5"/>
  <c r="C46" i="5"/>
  <c r="F47" i="5"/>
  <c r="Y10" i="6"/>
  <c r="Y12" i="6"/>
  <c r="G18" i="6"/>
  <c r="Q20" i="6"/>
  <c r="M12" i="1"/>
  <c r="C52" i="1"/>
  <c r="L41" i="2"/>
  <c r="L45" i="2" s="1"/>
  <c r="E30" i="5"/>
  <c r="H98" i="6"/>
  <c r="E16" i="1"/>
  <c r="U22" i="1"/>
  <c r="E25" i="1"/>
  <c r="C28" i="1"/>
  <c r="U32" i="1"/>
  <c r="D36" i="1"/>
  <c r="M38" i="1"/>
  <c r="M51" i="1"/>
  <c r="M59" i="1"/>
  <c r="D64" i="1"/>
  <c r="C24" i="7"/>
  <c r="D73" i="1"/>
  <c r="M74" i="1"/>
  <c r="D76" i="1"/>
  <c r="D79" i="1"/>
  <c r="E8" i="2"/>
  <c r="F9" i="2" s="1"/>
  <c r="G9" i="2" s="1"/>
  <c r="M13" i="2"/>
  <c r="U18" i="2"/>
  <c r="E27" i="2"/>
  <c r="E31" i="2"/>
  <c r="E35" i="2"/>
  <c r="E39" i="2"/>
  <c r="C51" i="3"/>
  <c r="G51" i="3"/>
  <c r="F9" i="5"/>
  <c r="G13" i="5"/>
  <c r="F15" i="5"/>
  <c r="E17" i="5"/>
  <c r="F35" i="5"/>
  <c r="C43" i="5"/>
  <c r="C45" i="5"/>
  <c r="H45" i="5"/>
  <c r="E33" i="4"/>
  <c r="O33" i="4"/>
  <c r="U33" i="4"/>
  <c r="E35" i="4"/>
  <c r="C35" i="4"/>
  <c r="G35" i="4"/>
  <c r="M35" i="4"/>
  <c r="S35" i="4"/>
  <c r="W35" i="4"/>
  <c r="Q30" i="6"/>
  <c r="Y31" i="6"/>
  <c r="Z32" i="6" s="1"/>
  <c r="Y47" i="6"/>
  <c r="D68" i="1"/>
  <c r="E17" i="2"/>
  <c r="E98" i="6"/>
  <c r="E102" i="6" s="1"/>
  <c r="P48" i="6"/>
  <c r="G68" i="6"/>
  <c r="AH72" i="6"/>
  <c r="AI72" i="6" s="1"/>
  <c r="Y73" i="6"/>
  <c r="P74" i="6"/>
  <c r="P75" i="6"/>
  <c r="Q76" i="6" s="1"/>
  <c r="AH78" i="6"/>
  <c r="AI78" i="6" s="1"/>
  <c r="Y92" i="6"/>
  <c r="AH92" i="6"/>
  <c r="Y93" i="6"/>
  <c r="Z94" i="6" s="1"/>
  <c r="P94" i="6"/>
  <c r="M51" i="3"/>
  <c r="S51" i="3"/>
  <c r="W51" i="3"/>
  <c r="M55" i="3"/>
  <c r="C52" i="3"/>
  <c r="G52" i="3"/>
  <c r="M52" i="3"/>
  <c r="S52" i="3"/>
  <c r="W52" i="3"/>
  <c r="F11" i="5"/>
  <c r="F13" i="5"/>
  <c r="C14" i="5"/>
  <c r="E15" i="5"/>
  <c r="C15" i="5"/>
  <c r="H15" i="5"/>
  <c r="F16" i="5"/>
  <c r="G17" i="5"/>
  <c r="F17" i="5"/>
  <c r="F18" i="5"/>
  <c r="F21" i="5"/>
  <c r="C22" i="5"/>
  <c r="F23" i="5"/>
  <c r="C25" i="5"/>
  <c r="H25" i="5"/>
  <c r="E35" i="5"/>
  <c r="H35" i="5"/>
  <c r="F36" i="5"/>
  <c r="E38" i="5"/>
  <c r="C40" i="5"/>
  <c r="C44" i="5"/>
  <c r="F45" i="5"/>
  <c r="E45" i="5"/>
  <c r="G47" i="5"/>
  <c r="E48" i="5"/>
  <c r="G49" i="5"/>
  <c r="F33" i="4"/>
  <c r="V33" i="4"/>
  <c r="C16" i="7"/>
  <c r="E26" i="7"/>
  <c r="H26" i="7" s="1"/>
  <c r="Q10" i="6"/>
  <c r="G14" i="6"/>
  <c r="Y14" i="6"/>
  <c r="Q16" i="6"/>
  <c r="Y18" i="6"/>
  <c r="G20" i="6"/>
  <c r="Y20" i="6"/>
  <c r="G26" i="6"/>
  <c r="Y29" i="6"/>
  <c r="AH29" i="6"/>
  <c r="Y35" i="6"/>
  <c r="Z36" i="6" s="1"/>
  <c r="Y41" i="6"/>
  <c r="Z42" i="6" s="1"/>
  <c r="G44" i="6"/>
  <c r="P44" i="6"/>
  <c r="Q44" i="6" s="1"/>
  <c r="Y44" i="6"/>
  <c r="G54" i="6"/>
  <c r="AH53" i="6"/>
  <c r="P54" i="6"/>
  <c r="Y54" i="6"/>
  <c r="AH54" i="6"/>
  <c r="AI54" i="6" s="1"/>
  <c r="P55" i="6"/>
  <c r="Q56" i="6" s="1"/>
  <c r="Y55" i="6"/>
  <c r="AH60" i="6"/>
  <c r="P61" i="6"/>
  <c r="AM61" i="6" s="1"/>
  <c r="P68" i="6"/>
  <c r="Y68" i="6"/>
  <c r="P69" i="6"/>
  <c r="Y69" i="6"/>
  <c r="AM69" i="6" s="1"/>
  <c r="AH79" i="6"/>
  <c r="Y45" i="6"/>
  <c r="AH45" i="6"/>
  <c r="AI46" i="6" s="1"/>
  <c r="P46" i="6"/>
  <c r="Q46" i="6" s="1"/>
  <c r="Y46" i="6"/>
  <c r="AH46" i="6"/>
  <c r="G70" i="6"/>
  <c r="P86" i="6"/>
  <c r="Q86" i="6" s="1"/>
  <c r="Y86" i="6"/>
  <c r="V18" i="1"/>
  <c r="W18" i="1" s="1"/>
  <c r="F7" i="2"/>
  <c r="V34" i="1"/>
  <c r="W34" i="1" s="1"/>
  <c r="O35" i="4"/>
  <c r="F16" i="7"/>
  <c r="L16" i="7" s="1"/>
  <c r="K38" i="4"/>
  <c r="G86" i="6"/>
  <c r="K35" i="4"/>
  <c r="B16" i="7"/>
  <c r="U35" i="4"/>
  <c r="D26" i="7"/>
  <c r="D24" i="1"/>
  <c r="M50" i="1"/>
  <c r="D52" i="1"/>
  <c r="E52" i="1" s="1"/>
  <c r="C64" i="1"/>
  <c r="E64" i="1" s="1"/>
  <c r="M6" i="2"/>
  <c r="U16" i="2"/>
  <c r="M19" i="2"/>
  <c r="U20" i="2"/>
  <c r="U29" i="2"/>
  <c r="W51" i="5"/>
  <c r="E18" i="5"/>
  <c r="W52" i="5"/>
  <c r="C27" i="7"/>
  <c r="F44" i="5"/>
  <c r="H47" i="5"/>
  <c r="L38" i="4"/>
  <c r="Z48" i="6"/>
  <c r="AM48" i="6"/>
  <c r="U8" i="1"/>
  <c r="E27" i="1"/>
  <c r="U46" i="1"/>
  <c r="D50" i="1"/>
  <c r="E50" i="1" s="1"/>
  <c r="U59" i="1"/>
  <c r="D70" i="1"/>
  <c r="U25" i="2"/>
  <c r="M28" i="2"/>
  <c r="N29" i="2" s="1"/>
  <c r="O29" i="2" s="1"/>
  <c r="M32" i="2"/>
  <c r="N33" i="2" s="1"/>
  <c r="O33" i="2" s="1"/>
  <c r="M36" i="2"/>
  <c r="N37" i="2" s="1"/>
  <c r="O37" i="2" s="1"/>
  <c r="M39" i="2"/>
  <c r="Y51" i="5"/>
  <c r="L52" i="5"/>
  <c r="B17" i="7"/>
  <c r="C34" i="5"/>
  <c r="F48" i="5"/>
  <c r="F49" i="5"/>
  <c r="C12" i="1"/>
  <c r="C26" i="1"/>
  <c r="E26" i="1" s="1"/>
  <c r="C32" i="1"/>
  <c r="E32" i="1" s="1"/>
  <c r="V42" i="1"/>
  <c r="W42" i="1" s="1"/>
  <c r="D48" i="1"/>
  <c r="C51" i="1"/>
  <c r="E51" i="1" s="1"/>
  <c r="U73" i="1"/>
  <c r="T121" i="1"/>
  <c r="N11" i="2"/>
  <c r="O11" i="2" s="1"/>
  <c r="E12" i="2"/>
  <c r="U13" i="2"/>
  <c r="M16" i="2"/>
  <c r="U17" i="2"/>
  <c r="M20" i="2"/>
  <c r="S42" i="2"/>
  <c r="B25" i="7"/>
  <c r="E25" i="2"/>
  <c r="N27" i="2"/>
  <c r="O27" i="2" s="1"/>
  <c r="E28" i="2"/>
  <c r="E32" i="2"/>
  <c r="E36" i="2"/>
  <c r="F37" i="2" s="1"/>
  <c r="G37" i="2" s="1"/>
  <c r="U37" i="2"/>
  <c r="F14" i="5"/>
  <c r="E20" i="5"/>
  <c r="E21" i="5"/>
  <c r="F22" i="5"/>
  <c r="E26" i="5"/>
  <c r="N52" i="5"/>
  <c r="C17" i="7"/>
  <c r="E34" i="5"/>
  <c r="U55" i="5"/>
  <c r="C33" i="4"/>
  <c r="G33" i="4"/>
  <c r="M33" i="4"/>
  <c r="W33" i="4"/>
  <c r="D16" i="7"/>
  <c r="B26" i="7"/>
  <c r="F26" i="7"/>
  <c r="M38" i="4"/>
  <c r="AM14" i="6"/>
  <c r="AM18" i="6"/>
  <c r="AM22" i="6"/>
  <c r="M24" i="2"/>
  <c r="C15" i="7"/>
  <c r="V29" i="2"/>
  <c r="W29" i="2" s="1"/>
  <c r="K33" i="4"/>
  <c r="D10" i="1"/>
  <c r="E13" i="1"/>
  <c r="U9" i="2"/>
  <c r="M12" i="2"/>
  <c r="N13" i="2" s="1"/>
  <c r="O13" i="2" s="1"/>
  <c r="M15" i="2"/>
  <c r="U33" i="2"/>
  <c r="V33" i="2" s="1"/>
  <c r="W33" i="2" s="1"/>
  <c r="L51" i="5"/>
  <c r="K6" i="5" s="1"/>
  <c r="K7" i="5" s="1"/>
  <c r="K8" i="5" s="1"/>
  <c r="K9" i="5" s="1"/>
  <c r="K10" i="5" s="1"/>
  <c r="K11" i="5" s="1"/>
  <c r="K12" i="5" s="1"/>
  <c r="K13" i="5" s="1"/>
  <c r="K14" i="5" s="1"/>
  <c r="K15" i="5" s="1"/>
  <c r="K16" i="5" s="1"/>
  <c r="K17" i="5" s="1"/>
  <c r="K18" i="5" s="1"/>
  <c r="K19" i="5" s="1"/>
  <c r="K20" i="5" s="1"/>
  <c r="K21" i="5" s="1"/>
  <c r="K22" i="5" s="1"/>
  <c r="K23" i="5" s="1"/>
  <c r="K24" i="5" s="1"/>
  <c r="K25" i="5" s="1"/>
  <c r="K26" i="5" s="1"/>
  <c r="K27" i="5" s="1"/>
  <c r="K28" i="5" s="1"/>
  <c r="K29" i="5" s="1"/>
  <c r="K30" i="5" s="1"/>
  <c r="K31" i="5" s="1"/>
  <c r="K32" i="5" s="1"/>
  <c r="K33" i="5" s="1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K46" i="5" s="1"/>
  <c r="K47" i="5" s="1"/>
  <c r="K48" i="5" s="1"/>
  <c r="K49" i="5" s="1"/>
  <c r="C8" i="5"/>
  <c r="C27" i="5"/>
  <c r="Z52" i="5"/>
  <c r="F27" i="7"/>
  <c r="C47" i="5"/>
  <c r="C38" i="4"/>
  <c r="U38" i="4"/>
  <c r="D18" i="1"/>
  <c r="U36" i="1"/>
  <c r="D62" i="1"/>
  <c r="E7" i="1"/>
  <c r="M8" i="1"/>
  <c r="N10" i="1" s="1"/>
  <c r="O10" i="1" s="1"/>
  <c r="E9" i="1"/>
  <c r="U20" i="1"/>
  <c r="M26" i="1"/>
  <c r="M30" i="1"/>
  <c r="N30" i="1" s="1"/>
  <c r="O30" i="1" s="1"/>
  <c r="E35" i="1"/>
  <c r="C40" i="1"/>
  <c r="E40" i="1" s="1"/>
  <c r="C42" i="1"/>
  <c r="E42" i="1" s="1"/>
  <c r="D43" i="1"/>
  <c r="U44" i="1"/>
  <c r="V46" i="1" s="1"/>
  <c r="W46" i="1" s="1"/>
  <c r="D45" i="1"/>
  <c r="C46" i="1"/>
  <c r="U52" i="1"/>
  <c r="M53" i="1"/>
  <c r="D54" i="1"/>
  <c r="E54" i="1" s="1"/>
  <c r="D56" i="1"/>
  <c r="C59" i="1"/>
  <c r="E59" i="1" s="1"/>
  <c r="U64" i="1"/>
  <c r="M68" i="1"/>
  <c r="U70" i="1"/>
  <c r="U82" i="1"/>
  <c r="U121" i="1"/>
  <c r="S41" i="2"/>
  <c r="S45" i="2" s="1"/>
  <c r="M7" i="2"/>
  <c r="E10" i="2"/>
  <c r="E13" i="2"/>
  <c r="M14" i="2"/>
  <c r="N15" i="2" s="1"/>
  <c r="O15" i="2" s="1"/>
  <c r="E16" i="2"/>
  <c r="U19" i="2"/>
  <c r="E20" i="2"/>
  <c r="F21" i="2" s="1"/>
  <c r="G21" i="2" s="1"/>
  <c r="M21" i="2"/>
  <c r="U21" i="2"/>
  <c r="U22" i="2"/>
  <c r="V23" i="2" s="1"/>
  <c r="W23" i="2" s="1"/>
  <c r="M23" i="2"/>
  <c r="N23" i="2" s="1"/>
  <c r="O23" i="2" s="1"/>
  <c r="K42" i="2"/>
  <c r="B15" i="7"/>
  <c r="C25" i="7"/>
  <c r="E26" i="2"/>
  <c r="F27" i="2" s="1"/>
  <c r="G27" i="2" s="1"/>
  <c r="E29" i="2"/>
  <c r="E30" i="2"/>
  <c r="F31" i="2" s="1"/>
  <c r="G31" i="2" s="1"/>
  <c r="E33" i="2"/>
  <c r="E34" i="2"/>
  <c r="F35" i="2" s="1"/>
  <c r="G35" i="2" s="1"/>
  <c r="E37" i="2"/>
  <c r="U39" i="2"/>
  <c r="V39" i="2" s="1"/>
  <c r="W39" i="2" s="1"/>
  <c r="K51" i="3"/>
  <c r="O51" i="3"/>
  <c r="K55" i="3"/>
  <c r="E52" i="3"/>
  <c r="K52" i="3"/>
  <c r="O52" i="3"/>
  <c r="U52" i="3"/>
  <c r="C6" i="5"/>
  <c r="E9" i="5"/>
  <c r="E19" i="5"/>
  <c r="H19" i="5"/>
  <c r="F20" i="5"/>
  <c r="H23" i="5"/>
  <c r="E24" i="5"/>
  <c r="G27" i="5"/>
  <c r="E28" i="5"/>
  <c r="C30" i="5"/>
  <c r="C52" i="5" s="1"/>
  <c r="D17" i="7"/>
  <c r="D7" i="7" s="1"/>
  <c r="F30" i="5"/>
  <c r="H17" i="7"/>
  <c r="E7" i="7"/>
  <c r="C35" i="5"/>
  <c r="Y52" i="5"/>
  <c r="E36" i="5"/>
  <c r="E37" i="5"/>
  <c r="E52" i="5" s="1"/>
  <c r="F39" i="5"/>
  <c r="F40" i="5"/>
  <c r="F42" i="5"/>
  <c r="E46" i="5"/>
  <c r="Q14" i="6"/>
  <c r="AM16" i="6"/>
  <c r="Q22" i="6"/>
  <c r="AM24" i="6"/>
  <c r="Y27" i="6"/>
  <c r="AM65" i="6"/>
  <c r="AM75" i="6"/>
  <c r="AM36" i="6"/>
  <c r="AM92" i="6"/>
  <c r="M38" i="2"/>
  <c r="N39" i="2" s="1"/>
  <c r="O39" i="2" s="1"/>
  <c r="N51" i="3"/>
  <c r="L51" i="3"/>
  <c r="D52" i="3"/>
  <c r="N52" i="3"/>
  <c r="T52" i="3"/>
  <c r="F52" i="3"/>
  <c r="L52" i="3"/>
  <c r="V52" i="3"/>
  <c r="C55" i="3"/>
  <c r="L55" i="3"/>
  <c r="N51" i="5"/>
  <c r="X51" i="5"/>
  <c r="G11" i="5"/>
  <c r="E12" i="5"/>
  <c r="C13" i="5"/>
  <c r="H13" i="5"/>
  <c r="E16" i="5"/>
  <c r="C21" i="5"/>
  <c r="H21" i="5"/>
  <c r="G25" i="5"/>
  <c r="F27" i="5"/>
  <c r="C29" i="5"/>
  <c r="H29" i="5"/>
  <c r="U52" i="5"/>
  <c r="B27" i="7"/>
  <c r="I17" i="7"/>
  <c r="E32" i="5"/>
  <c r="C37" i="5"/>
  <c r="H37" i="5"/>
  <c r="C38" i="5"/>
  <c r="G39" i="5"/>
  <c r="C41" i="5"/>
  <c r="H41" i="5"/>
  <c r="F43" i="5"/>
  <c r="G45" i="5"/>
  <c r="E38" i="4"/>
  <c r="S38" i="4"/>
  <c r="O98" i="6"/>
  <c r="O102" i="6" s="1"/>
  <c r="X98" i="6"/>
  <c r="X102" i="6" s="1"/>
  <c r="AM6" i="6"/>
  <c r="G8" i="6"/>
  <c r="AM10" i="6"/>
  <c r="G32" i="6"/>
  <c r="AH31" i="6"/>
  <c r="AI32" i="6" s="1"/>
  <c r="P32" i="6"/>
  <c r="AM32" i="6" s="1"/>
  <c r="Q34" i="6"/>
  <c r="AA99" i="6"/>
  <c r="AI44" i="6"/>
  <c r="Q54" i="6"/>
  <c r="AM86" i="6"/>
  <c r="E99" i="6"/>
  <c r="P37" i="6"/>
  <c r="B18" i="7"/>
  <c r="B28" i="7"/>
  <c r="I39" i="7"/>
  <c r="F40" i="7"/>
  <c r="AM44" i="6"/>
  <c r="AM52" i="6"/>
  <c r="AH55" i="6"/>
  <c r="AM59" i="6"/>
  <c r="G62" i="6"/>
  <c r="Y61" i="6"/>
  <c r="Z62" i="6" s="1"/>
  <c r="AH68" i="6"/>
  <c r="AI68" i="6" s="1"/>
  <c r="Y81" i="6"/>
  <c r="Z82" i="6" s="1"/>
  <c r="G88" i="6"/>
  <c r="Y87" i="6"/>
  <c r="P93" i="6"/>
  <c r="AH93" i="6"/>
  <c r="D33" i="4"/>
  <c r="N33" i="4"/>
  <c r="T33" i="4"/>
  <c r="L33" i="4"/>
  <c r="D38" i="4"/>
  <c r="D35" i="4"/>
  <c r="N35" i="4"/>
  <c r="E16" i="7"/>
  <c r="T35" i="4"/>
  <c r="C26" i="7"/>
  <c r="F35" i="4"/>
  <c r="L35" i="4"/>
  <c r="V35" i="4"/>
  <c r="Y8" i="6"/>
  <c r="AM8" i="6" s="1"/>
  <c r="G10" i="6"/>
  <c r="AM12" i="6"/>
  <c r="G16" i="6"/>
  <c r="AM20" i="6"/>
  <c r="G24" i="6"/>
  <c r="AJ98" i="6"/>
  <c r="F99" i="6"/>
  <c r="O99" i="6"/>
  <c r="C18" i="7"/>
  <c r="C28" i="7"/>
  <c r="AE99" i="6"/>
  <c r="B39" i="7"/>
  <c r="B40" i="7" s="1"/>
  <c r="AH42" i="6"/>
  <c r="P47" i="6"/>
  <c r="Q48" i="6" s="1"/>
  <c r="AH50" i="6"/>
  <c r="AI50" i="6" s="1"/>
  <c r="AM56" i="6"/>
  <c r="Y56" i="6"/>
  <c r="Z56" i="6" s="1"/>
  <c r="AH56" i="6"/>
  <c r="P57" i="6"/>
  <c r="Q58" i="6" s="1"/>
  <c r="Y57" i="6"/>
  <c r="Z58" i="6" s="1"/>
  <c r="AH57" i="6"/>
  <c r="AI58" i="6" s="1"/>
  <c r="P62" i="6"/>
  <c r="Y62" i="6"/>
  <c r="AH62" i="6"/>
  <c r="AI62" i="6" s="1"/>
  <c r="P63" i="6"/>
  <c r="Q64" i="6" s="1"/>
  <c r="AH63" i="6"/>
  <c r="Y66" i="6"/>
  <c r="Z66" i="6" s="1"/>
  <c r="AM67" i="6"/>
  <c r="Y67" i="6"/>
  <c r="Z68" i="6" s="1"/>
  <c r="P70" i="6"/>
  <c r="Q70" i="6" s="1"/>
  <c r="Y70" i="6"/>
  <c r="Z70" i="6" s="1"/>
  <c r="AH70" i="6"/>
  <c r="P71" i="6"/>
  <c r="Y76" i="6"/>
  <c r="Z76" i="6" s="1"/>
  <c r="P77" i="6"/>
  <c r="AH77" i="6"/>
  <c r="P78" i="6"/>
  <c r="Y78" i="6"/>
  <c r="Z78" i="6" s="1"/>
  <c r="P82" i="6"/>
  <c r="Q82" i="6" s="1"/>
  <c r="AM83" i="6"/>
  <c r="Y83" i="6"/>
  <c r="Z84" i="6" s="1"/>
  <c r="P88" i="6"/>
  <c r="Y88" i="6"/>
  <c r="AH88" i="6"/>
  <c r="AI88" i="6" s="1"/>
  <c r="P89" i="6"/>
  <c r="Y89" i="6"/>
  <c r="AH94" i="6"/>
  <c r="AI95" i="6" s="1"/>
  <c r="P95" i="6"/>
  <c r="Y95" i="6"/>
  <c r="G22" i="6"/>
  <c r="Y28" i="6"/>
  <c r="Y30" i="6"/>
  <c r="Z30" i="6" s="1"/>
  <c r="AH30" i="6"/>
  <c r="AI30" i="6" s="1"/>
  <c r="P31" i="6"/>
  <c r="Q32" i="6" s="1"/>
  <c r="Y34" i="6"/>
  <c r="Z34" i="6" s="1"/>
  <c r="AH34" i="6"/>
  <c r="AI34" i="6" s="1"/>
  <c r="P35" i="6"/>
  <c r="Y37" i="6"/>
  <c r="AG99" i="6"/>
  <c r="C39" i="7"/>
  <c r="C40" i="7" s="1"/>
  <c r="Y40" i="6"/>
  <c r="Z40" i="6" s="1"/>
  <c r="AH40" i="6"/>
  <c r="P41" i="6"/>
  <c r="Q42" i="6" s="1"/>
  <c r="Y43" i="6"/>
  <c r="Z44" i="6" s="1"/>
  <c r="G48" i="6"/>
  <c r="AH47" i="6"/>
  <c r="AI48" i="6" s="1"/>
  <c r="Y51" i="6"/>
  <c r="Z52" i="6" s="1"/>
  <c r="Y53" i="6"/>
  <c r="Z54" i="6" s="1"/>
  <c r="AM58" i="6"/>
  <c r="AI60" i="6"/>
  <c r="P60" i="6"/>
  <c r="AM60" i="6" s="1"/>
  <c r="Y60" i="6"/>
  <c r="Y64" i="6"/>
  <c r="Z64" i="6" s="1"/>
  <c r="AH64" i="6"/>
  <c r="G72" i="6"/>
  <c r="P72" i="6"/>
  <c r="Y72" i="6"/>
  <c r="Z72" i="6" s="1"/>
  <c r="AH73" i="6"/>
  <c r="Y74" i="6"/>
  <c r="Z74" i="6" s="1"/>
  <c r="AH74" i="6"/>
  <c r="Y79" i="6"/>
  <c r="Z80" i="6" s="1"/>
  <c r="P84" i="6"/>
  <c r="AH84" i="6"/>
  <c r="AI84" i="6" s="1"/>
  <c r="Y85" i="6"/>
  <c r="AM85" i="6" s="1"/>
  <c r="P90" i="6"/>
  <c r="Y90" i="6"/>
  <c r="Z90" i="6" s="1"/>
  <c r="AH90" i="6"/>
  <c r="AI90" i="6" s="1"/>
  <c r="P91" i="6"/>
  <c r="Q92" i="6" s="1"/>
  <c r="Y91" i="6"/>
  <c r="AH91" i="6"/>
  <c r="AI92" i="6" s="1"/>
  <c r="Z95" i="6"/>
  <c r="G96" i="6"/>
  <c r="P96" i="6"/>
  <c r="Y96" i="6"/>
  <c r="AH96" i="6"/>
  <c r="AI96" i="6" s="1"/>
  <c r="R98" i="6"/>
  <c r="AM26" i="6"/>
  <c r="G30" i="6"/>
  <c r="AM29" i="6"/>
  <c r="F98" i="6"/>
  <c r="F102" i="6" s="1"/>
  <c r="Y5" i="6"/>
  <c r="G6" i="6"/>
  <c r="V98" i="6"/>
  <c r="Y9" i="6"/>
  <c r="Z10" i="6" s="1"/>
  <c r="Y11" i="6"/>
  <c r="Z12" i="6" s="1"/>
  <c r="Y13" i="6"/>
  <c r="Z14" i="6" s="1"/>
  <c r="Y15" i="6"/>
  <c r="Z16" i="6" s="1"/>
  <c r="Y17" i="6"/>
  <c r="Z18" i="6" s="1"/>
  <c r="Y19" i="6"/>
  <c r="Z20" i="6" s="1"/>
  <c r="Y21" i="6"/>
  <c r="Z22" i="6" s="1"/>
  <c r="Y23" i="6"/>
  <c r="Y25" i="6"/>
  <c r="Z26" i="6" s="1"/>
  <c r="AE98" i="6"/>
  <c r="AH27" i="6"/>
  <c r="AH28" i="6"/>
  <c r="AM35" i="6"/>
  <c r="AI38" i="6"/>
  <c r="E39" i="7" s="1"/>
  <c r="G40" i="6"/>
  <c r="H99" i="6"/>
  <c r="V99" i="6"/>
  <c r="Z38" i="6"/>
  <c r="E28" i="7" s="1"/>
  <c r="H28" i="7" s="1"/>
  <c r="AM49" i="6"/>
  <c r="AM50" i="6"/>
  <c r="AI56" i="6"/>
  <c r="Z60" i="6"/>
  <c r="AG98" i="6"/>
  <c r="AG102" i="6" s="1"/>
  <c r="C98" i="6"/>
  <c r="M98" i="6"/>
  <c r="AA98" i="6"/>
  <c r="C99" i="6"/>
  <c r="AM40" i="6"/>
  <c r="M99" i="6"/>
  <c r="G38" i="6"/>
  <c r="P39" i="6"/>
  <c r="Q40" i="6" s="1"/>
  <c r="Q68" i="6"/>
  <c r="AI70" i="6"/>
  <c r="R99" i="6"/>
  <c r="X99" i="6"/>
  <c r="AJ99" i="6"/>
  <c r="G42" i="6"/>
  <c r="G50" i="6"/>
  <c r="G58" i="6"/>
  <c r="G66" i="6"/>
  <c r="AM45" i="6"/>
  <c r="AM71" i="6"/>
  <c r="AI80" i="6"/>
  <c r="AM80" i="6"/>
  <c r="AM81" i="6"/>
  <c r="AM47" i="6"/>
  <c r="AM55" i="6"/>
  <c r="P73" i="6"/>
  <c r="Q74" i="6" s="1"/>
  <c r="AI76" i="6"/>
  <c r="AM76" i="6"/>
  <c r="Q90" i="6"/>
  <c r="Z92" i="6"/>
  <c r="G76" i="6"/>
  <c r="G84" i="6"/>
  <c r="G92" i="6"/>
  <c r="AM79" i="6"/>
  <c r="F55" i="5"/>
  <c r="Q51" i="5"/>
  <c r="O52" i="5"/>
  <c r="X52" i="5"/>
  <c r="H31" i="5"/>
  <c r="H52" i="5" s="1"/>
  <c r="G7" i="5"/>
  <c r="G51" i="5" s="1"/>
  <c r="Q52" i="5"/>
  <c r="L55" i="5"/>
  <c r="W55" i="5"/>
  <c r="O55" i="5"/>
  <c r="O51" i="5"/>
  <c r="G35" i="5"/>
  <c r="G52" i="5" s="1"/>
  <c r="P52" i="5"/>
  <c r="U51" i="5"/>
  <c r="T6" i="5" s="1"/>
  <c r="T7" i="5" s="1"/>
  <c r="T8" i="5" s="1"/>
  <c r="T9" i="5" s="1"/>
  <c r="T10" i="5" s="1"/>
  <c r="T11" i="5" s="1"/>
  <c r="T12" i="5" s="1"/>
  <c r="T13" i="5" s="1"/>
  <c r="T14" i="5" s="1"/>
  <c r="T15" i="5" s="1"/>
  <c r="T16" i="5" s="1"/>
  <c r="T17" i="5" s="1"/>
  <c r="T18" i="5" s="1"/>
  <c r="T19" i="5" s="1"/>
  <c r="T20" i="5" s="1"/>
  <c r="T21" i="5" s="1"/>
  <c r="T22" i="5" s="1"/>
  <c r="T23" i="5" s="1"/>
  <c r="T24" i="5" s="1"/>
  <c r="T25" i="5" s="1"/>
  <c r="T26" i="5" s="1"/>
  <c r="T27" i="5" s="1"/>
  <c r="T28" i="5" s="1"/>
  <c r="T29" i="5" s="1"/>
  <c r="T30" i="5" s="1"/>
  <c r="T31" i="5" s="1"/>
  <c r="T32" i="5" s="1"/>
  <c r="T33" i="5" s="1"/>
  <c r="T34" i="5" s="1"/>
  <c r="T35" i="5" s="1"/>
  <c r="T36" i="5" s="1"/>
  <c r="T37" i="5" s="1"/>
  <c r="T38" i="5" s="1"/>
  <c r="T39" i="5" s="1"/>
  <c r="T40" i="5" s="1"/>
  <c r="T41" i="5" s="1"/>
  <c r="T42" i="5" s="1"/>
  <c r="T43" i="5" s="1"/>
  <c r="T44" i="5" s="1"/>
  <c r="T45" i="5" s="1"/>
  <c r="T46" i="5" s="1"/>
  <c r="T47" i="5" s="1"/>
  <c r="T48" i="5" s="1"/>
  <c r="T49" i="5" s="1"/>
  <c r="Z51" i="5"/>
  <c r="C55" i="5"/>
  <c r="N55" i="5"/>
  <c r="X55" i="5"/>
  <c r="V9" i="2"/>
  <c r="W9" i="2" s="1"/>
  <c r="G7" i="2"/>
  <c r="N35" i="2"/>
  <c r="O35" i="2" s="1"/>
  <c r="V37" i="2"/>
  <c r="W37" i="2" s="1"/>
  <c r="C41" i="2"/>
  <c r="C45" i="2" s="1"/>
  <c r="K41" i="2"/>
  <c r="K45" i="2" s="1"/>
  <c r="E11" i="2"/>
  <c r="F11" i="2" s="1"/>
  <c r="G11" i="2" s="1"/>
  <c r="E15" i="2"/>
  <c r="F15" i="2" s="1"/>
  <c r="G15" i="2" s="1"/>
  <c r="U15" i="2"/>
  <c r="M18" i="2"/>
  <c r="N19" i="2" s="1"/>
  <c r="O19" i="2" s="1"/>
  <c r="D42" i="2"/>
  <c r="E24" i="2"/>
  <c r="N31" i="2"/>
  <c r="O31" i="2" s="1"/>
  <c r="L42" i="2"/>
  <c r="T42" i="2"/>
  <c r="U24" i="2"/>
  <c r="D25" i="7" s="1"/>
  <c r="D41" i="2"/>
  <c r="D45" i="2" s="1"/>
  <c r="T41" i="2"/>
  <c r="T45" i="2" s="1"/>
  <c r="N7" i="2"/>
  <c r="V7" i="2"/>
  <c r="M9" i="2"/>
  <c r="N9" i="2" s="1"/>
  <c r="O9" i="2" s="1"/>
  <c r="U10" i="2"/>
  <c r="V11" i="2" s="1"/>
  <c r="W11" i="2" s="1"/>
  <c r="U14" i="2"/>
  <c r="M17" i="2"/>
  <c r="N17" i="2" s="1"/>
  <c r="O17" i="2" s="1"/>
  <c r="E18" i="2"/>
  <c r="F19" i="2" s="1"/>
  <c r="G19" i="2" s="1"/>
  <c r="D12" i="1"/>
  <c r="V22" i="1"/>
  <c r="W22" i="1" s="1"/>
  <c r="C22" i="1"/>
  <c r="E22" i="1" s="1"/>
  <c r="C38" i="1"/>
  <c r="E38" i="1" s="1"/>
  <c r="M43" i="1"/>
  <c r="C43" i="1"/>
  <c r="E43" i="1" s="1"/>
  <c r="M48" i="1"/>
  <c r="C48" i="1"/>
  <c r="C53" i="1"/>
  <c r="E53" i="1" s="1"/>
  <c r="D55" i="1"/>
  <c r="M55" i="1"/>
  <c r="C69" i="1"/>
  <c r="E69" i="1" s="1"/>
  <c r="M6" i="1"/>
  <c r="N6" i="1" s="1"/>
  <c r="O6" i="1" s="1"/>
  <c r="C6" i="1"/>
  <c r="U10" i="1"/>
  <c r="V10" i="1" s="1"/>
  <c r="W10" i="1" s="1"/>
  <c r="C44" i="1"/>
  <c r="C47" i="1"/>
  <c r="D49" i="1"/>
  <c r="M49" i="1"/>
  <c r="K57" i="1"/>
  <c r="T57" i="1"/>
  <c r="L57" i="1"/>
  <c r="S57" i="1"/>
  <c r="D60" i="1"/>
  <c r="K63" i="1"/>
  <c r="T63" i="1"/>
  <c r="U63" i="1" s="1"/>
  <c r="L63" i="1"/>
  <c r="D65" i="1"/>
  <c r="M56" i="1"/>
  <c r="C56" i="1"/>
  <c r="E56" i="1" s="1"/>
  <c r="T58" i="1"/>
  <c r="K58" i="1"/>
  <c r="L58" i="1"/>
  <c r="S58" i="1"/>
  <c r="V38" i="1"/>
  <c r="W38" i="1" s="1"/>
  <c r="M45" i="1"/>
  <c r="C45" i="1"/>
  <c r="E45" i="1" s="1"/>
  <c r="C68" i="1"/>
  <c r="E68" i="1" s="1"/>
  <c r="U68" i="1"/>
  <c r="U74" i="1"/>
  <c r="C74" i="1"/>
  <c r="M14" i="1"/>
  <c r="N14" i="1" s="1"/>
  <c r="O14" i="1" s="1"/>
  <c r="C14" i="1"/>
  <c r="E14" i="1" s="1"/>
  <c r="E20" i="1"/>
  <c r="F22" i="1" s="1"/>
  <c r="G22" i="1" s="1"/>
  <c r="D28" i="1"/>
  <c r="E28" i="1" s="1"/>
  <c r="D44" i="1"/>
  <c r="M44" i="1"/>
  <c r="D47" i="1"/>
  <c r="M47" i="1"/>
  <c r="N50" i="1" s="1"/>
  <c r="O50" i="1" s="1"/>
  <c r="C49" i="1"/>
  <c r="E49" i="1" s="1"/>
  <c r="D8" i="1"/>
  <c r="E8" i="1" s="1"/>
  <c r="C10" i="1"/>
  <c r="E10" i="1" s="1"/>
  <c r="V14" i="1"/>
  <c r="W14" i="1" s="1"/>
  <c r="C18" i="1"/>
  <c r="E18" i="1" s="1"/>
  <c r="F18" i="1" s="1"/>
  <c r="G18" i="1" s="1"/>
  <c r="M20" i="1"/>
  <c r="N22" i="1" s="1"/>
  <c r="O22" i="1" s="1"/>
  <c r="V30" i="1"/>
  <c r="W30" i="1" s="1"/>
  <c r="C30" i="1"/>
  <c r="E30" i="1" s="1"/>
  <c r="C34" i="1"/>
  <c r="E34" i="1" s="1"/>
  <c r="F34" i="1" s="1"/>
  <c r="G34" i="1" s="1"/>
  <c r="M36" i="1"/>
  <c r="N38" i="1" s="1"/>
  <c r="O38" i="1" s="1"/>
  <c r="U54" i="1"/>
  <c r="V54" i="1" s="1"/>
  <c r="W54" i="1" s="1"/>
  <c r="U55" i="1"/>
  <c r="M60" i="1"/>
  <c r="D61" i="1"/>
  <c r="E61" i="1" s="1"/>
  <c r="M62" i="1"/>
  <c r="C62" i="1"/>
  <c r="D67" i="1"/>
  <c r="T71" i="1"/>
  <c r="K71" i="1"/>
  <c r="S71" i="1"/>
  <c r="D117" i="1"/>
  <c r="D121" i="1" s="1"/>
  <c r="E96" i="1"/>
  <c r="F101" i="1"/>
  <c r="G101" i="1" s="1"/>
  <c r="T66" i="1"/>
  <c r="D66" i="1" s="1"/>
  <c r="K66" i="1"/>
  <c r="L71" i="1"/>
  <c r="C73" i="1"/>
  <c r="E73" i="1" s="1"/>
  <c r="M73" i="1"/>
  <c r="M117" i="1"/>
  <c r="M121" i="1" s="1"/>
  <c r="N117" i="1"/>
  <c r="V118" i="1"/>
  <c r="W109" i="1"/>
  <c r="W118" i="1" s="1"/>
  <c r="N26" i="1"/>
  <c r="O26" i="1" s="1"/>
  <c r="N34" i="1"/>
  <c r="O34" i="1" s="1"/>
  <c r="N42" i="1"/>
  <c r="O42" i="1" s="1"/>
  <c r="D46" i="1"/>
  <c r="E46" i="1" s="1"/>
  <c r="M52" i="1"/>
  <c r="M54" i="1"/>
  <c r="S60" i="1"/>
  <c r="M61" i="1"/>
  <c r="S65" i="1"/>
  <c r="U67" i="1"/>
  <c r="M70" i="1"/>
  <c r="C70" i="1"/>
  <c r="S83" i="1"/>
  <c r="L83" i="1"/>
  <c r="K83" i="1"/>
  <c r="T83" i="1"/>
  <c r="S75" i="1"/>
  <c r="L75" i="1"/>
  <c r="K75" i="1"/>
  <c r="T75" i="1"/>
  <c r="S77" i="1"/>
  <c r="L77" i="1"/>
  <c r="K77" i="1"/>
  <c r="T77" i="1"/>
  <c r="L78" i="1"/>
  <c r="D78" i="1" s="1"/>
  <c r="T78" i="1"/>
  <c r="U78" i="1" s="1"/>
  <c r="K78" i="1"/>
  <c r="M79" i="1"/>
  <c r="S85" i="1"/>
  <c r="U85" i="1" s="1"/>
  <c r="L85" i="1"/>
  <c r="D85" i="1" s="1"/>
  <c r="K85" i="1"/>
  <c r="V117" i="1"/>
  <c r="W97" i="1"/>
  <c r="W117" i="1" s="1"/>
  <c r="F105" i="1"/>
  <c r="G105" i="1" s="1"/>
  <c r="S72" i="1"/>
  <c r="L72" i="1"/>
  <c r="K72" i="1"/>
  <c r="T72" i="1"/>
  <c r="D74" i="1"/>
  <c r="C76" i="1"/>
  <c r="E76" i="1" s="1"/>
  <c r="M76" i="1"/>
  <c r="U76" i="1"/>
  <c r="S80" i="1"/>
  <c r="U80" i="1" s="1"/>
  <c r="L80" i="1"/>
  <c r="D80" i="1" s="1"/>
  <c r="K80" i="1"/>
  <c r="C82" i="1"/>
  <c r="L86" i="1"/>
  <c r="T86" i="1"/>
  <c r="K86" i="1"/>
  <c r="S86" i="1"/>
  <c r="D118" i="1"/>
  <c r="E108" i="1"/>
  <c r="O109" i="1"/>
  <c r="O118" i="1" s="1"/>
  <c r="N118" i="1"/>
  <c r="M118" i="1"/>
  <c r="S79" i="1"/>
  <c r="U79" i="1" s="1"/>
  <c r="L81" i="1"/>
  <c r="D81" i="1" s="1"/>
  <c r="S81" i="1"/>
  <c r="U81" i="1" s="1"/>
  <c r="L82" i="1"/>
  <c r="D82" i="1" s="1"/>
  <c r="L84" i="1"/>
  <c r="D84" i="1" s="1"/>
  <c r="S84" i="1"/>
  <c r="U84" i="1" s="1"/>
  <c r="I27" i="7" l="1"/>
  <c r="L27" i="7"/>
  <c r="I26" i="7"/>
  <c r="L26" i="7"/>
  <c r="I28" i="7"/>
  <c r="L28" i="7"/>
  <c r="C6" i="7"/>
  <c r="B6" i="7"/>
  <c r="E62" i="1"/>
  <c r="E12" i="1"/>
  <c r="F14" i="1" s="1"/>
  <c r="G14" i="1" s="1"/>
  <c r="AM82" i="6"/>
  <c r="AM57" i="6"/>
  <c r="Z24" i="6"/>
  <c r="AM7" i="6"/>
  <c r="Q88" i="6"/>
  <c r="Q62" i="6"/>
  <c r="V19" i="2"/>
  <c r="W19" i="2" s="1"/>
  <c r="N54" i="1"/>
  <c r="O54" i="1" s="1"/>
  <c r="E48" i="1"/>
  <c r="AM78" i="6"/>
  <c r="AM54" i="6"/>
  <c r="Q36" i="6"/>
  <c r="AM46" i="6"/>
  <c r="D18" i="7"/>
  <c r="F17" i="2"/>
  <c r="G17" i="2" s="1"/>
  <c r="Z46" i="6"/>
  <c r="I18" i="7"/>
  <c r="F8" i="7"/>
  <c r="I8" i="7" s="1"/>
  <c r="E70" i="1"/>
  <c r="AM31" i="6"/>
  <c r="Q38" i="6"/>
  <c r="E18" i="7" s="1"/>
  <c r="AM72" i="6"/>
  <c r="Q95" i="6"/>
  <c r="AM77" i="6"/>
  <c r="AM70" i="6"/>
  <c r="Q94" i="6"/>
  <c r="B7" i="7"/>
  <c r="E24" i="1"/>
  <c r="B5" i="7"/>
  <c r="C5" i="7"/>
  <c r="D6" i="7"/>
  <c r="AH99" i="6"/>
  <c r="E51" i="5"/>
  <c r="C19" i="7"/>
  <c r="F39" i="2"/>
  <c r="G39" i="2" s="1"/>
  <c r="M82" i="1"/>
  <c r="D24" i="7"/>
  <c r="U58" i="1"/>
  <c r="D63" i="1"/>
  <c r="AM73" i="6"/>
  <c r="Z86" i="6"/>
  <c r="AM63" i="6"/>
  <c r="AM37" i="6"/>
  <c r="AM64" i="6"/>
  <c r="AM51" i="6"/>
  <c r="AM43" i="6"/>
  <c r="AM34" i="6"/>
  <c r="Q78" i="6"/>
  <c r="V82" i="1"/>
  <c r="W82" i="1" s="1"/>
  <c r="U77" i="1"/>
  <c r="U75" i="1"/>
  <c r="U83" i="1"/>
  <c r="D71" i="1"/>
  <c r="F30" i="1"/>
  <c r="G30" i="1" s="1"/>
  <c r="D58" i="1"/>
  <c r="AM53" i="6"/>
  <c r="AM62" i="6"/>
  <c r="AM42" i="6"/>
  <c r="AM17" i="6"/>
  <c r="AM88" i="6"/>
  <c r="AM84" i="6"/>
  <c r="AI74" i="6"/>
  <c r="AM89" i="6"/>
  <c r="F7" i="7"/>
  <c r="I7" i="7" s="1"/>
  <c r="F52" i="5"/>
  <c r="D14" i="7"/>
  <c r="AM21" i="6"/>
  <c r="AM30" i="6"/>
  <c r="F26" i="1"/>
  <c r="G26" i="1" s="1"/>
  <c r="F54" i="1"/>
  <c r="G54" i="1" s="1"/>
  <c r="T89" i="1"/>
  <c r="E74" i="1"/>
  <c r="E44" i="1"/>
  <c r="F46" i="1" s="1"/>
  <c r="G46" i="1" s="1"/>
  <c r="C8" i="7"/>
  <c r="AM68" i="6"/>
  <c r="AM41" i="6"/>
  <c r="F33" i="2"/>
  <c r="G33" i="2" s="1"/>
  <c r="AI42" i="6"/>
  <c r="V17" i="2"/>
  <c r="W17" i="2" s="1"/>
  <c r="N62" i="1"/>
  <c r="O62" i="1" s="1"/>
  <c r="H39" i="7"/>
  <c r="E40" i="7"/>
  <c r="AM90" i="6"/>
  <c r="Q84" i="6"/>
  <c r="AM66" i="6"/>
  <c r="E6" i="7"/>
  <c r="H16" i="7"/>
  <c r="AI94" i="6"/>
  <c r="B8" i="7"/>
  <c r="AM74" i="6"/>
  <c r="Z28" i="6"/>
  <c r="E55" i="5"/>
  <c r="F29" i="2"/>
  <c r="G29" i="2" s="1"/>
  <c r="C7" i="7"/>
  <c r="U71" i="1"/>
  <c r="AM28" i="6"/>
  <c r="AM25" i="6"/>
  <c r="AM9" i="6"/>
  <c r="Y99" i="6"/>
  <c r="D28" i="7"/>
  <c r="Z96" i="6"/>
  <c r="Q72" i="6"/>
  <c r="AI64" i="6"/>
  <c r="AM91" i="6"/>
  <c r="B19" i="7"/>
  <c r="B4" i="7"/>
  <c r="N21" i="2"/>
  <c r="O21" i="2" s="1"/>
  <c r="V21" i="2"/>
  <c r="W21" i="2" s="1"/>
  <c r="C81" i="1"/>
  <c r="T88" i="1"/>
  <c r="T92" i="1" s="1"/>
  <c r="V15" i="2"/>
  <c r="W15" i="2" s="1"/>
  <c r="AM13" i="6"/>
  <c r="Q96" i="6"/>
  <c r="Z88" i="6"/>
  <c r="C4" i="7"/>
  <c r="C29" i="7"/>
  <c r="Q60" i="6"/>
  <c r="Q98" i="6" s="1"/>
  <c r="D15" i="7"/>
  <c r="D5" i="7" s="1"/>
  <c r="N25" i="2"/>
  <c r="N42" i="2" s="1"/>
  <c r="F13" i="2"/>
  <c r="G13" i="2" s="1"/>
  <c r="B29" i="7"/>
  <c r="B9" i="7" s="1"/>
  <c r="F6" i="7"/>
  <c r="I6" i="7" s="1"/>
  <c r="I16" i="7"/>
  <c r="G99" i="6"/>
  <c r="I98" i="6" s="1"/>
  <c r="AH98" i="6"/>
  <c r="AI28" i="6"/>
  <c r="AM27" i="6"/>
  <c r="V102" i="6"/>
  <c r="U5" i="6"/>
  <c r="U6" i="6" s="1"/>
  <c r="U7" i="6" s="1"/>
  <c r="U8" i="6" s="1"/>
  <c r="U9" i="6" s="1"/>
  <c r="U10" i="6" s="1"/>
  <c r="U11" i="6" s="1"/>
  <c r="U12" i="6" s="1"/>
  <c r="U13" i="6" s="1"/>
  <c r="U14" i="6" s="1"/>
  <c r="U15" i="6" s="1"/>
  <c r="U16" i="6" s="1"/>
  <c r="U17" i="6" s="1"/>
  <c r="U18" i="6" s="1"/>
  <c r="U19" i="6" s="1"/>
  <c r="U20" i="6" s="1"/>
  <c r="U21" i="6" s="1"/>
  <c r="U22" i="6" s="1"/>
  <c r="U23" i="6" s="1"/>
  <c r="U24" i="6" s="1"/>
  <c r="U25" i="6" s="1"/>
  <c r="U26" i="6" s="1"/>
  <c r="U27" i="6" s="1"/>
  <c r="U28" i="6" s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U42" i="6" s="1"/>
  <c r="U43" i="6" s="1"/>
  <c r="U44" i="6" s="1"/>
  <c r="U45" i="6" s="1"/>
  <c r="U46" i="6" s="1"/>
  <c r="U47" i="6" s="1"/>
  <c r="U48" i="6" s="1"/>
  <c r="U49" i="6" s="1"/>
  <c r="U50" i="6" s="1"/>
  <c r="U51" i="6" s="1"/>
  <c r="U52" i="6" s="1"/>
  <c r="U53" i="6" s="1"/>
  <c r="U54" i="6" s="1"/>
  <c r="U55" i="6" s="1"/>
  <c r="U56" i="6" s="1"/>
  <c r="U57" i="6" s="1"/>
  <c r="U58" i="6" s="1"/>
  <c r="U59" i="6" s="1"/>
  <c r="U60" i="6" s="1"/>
  <c r="U61" i="6" s="1"/>
  <c r="U62" i="6" s="1"/>
  <c r="U63" i="6" s="1"/>
  <c r="U64" i="6" s="1"/>
  <c r="U65" i="6" s="1"/>
  <c r="U66" i="6" s="1"/>
  <c r="U67" i="6" s="1"/>
  <c r="U68" i="6" s="1"/>
  <c r="U69" i="6" s="1"/>
  <c r="U70" i="6" s="1"/>
  <c r="U71" i="6" s="1"/>
  <c r="U72" i="6" s="1"/>
  <c r="U73" i="6" s="1"/>
  <c r="U74" i="6" s="1"/>
  <c r="U75" i="6" s="1"/>
  <c r="U76" i="6" s="1"/>
  <c r="U77" i="6" s="1"/>
  <c r="U78" i="6" s="1"/>
  <c r="U79" i="6" s="1"/>
  <c r="U80" i="6" s="1"/>
  <c r="U81" i="6" s="1"/>
  <c r="U82" i="6" s="1"/>
  <c r="U83" i="6" s="1"/>
  <c r="U84" i="6" s="1"/>
  <c r="U85" i="6" s="1"/>
  <c r="U86" i="6" s="1"/>
  <c r="U87" i="6" s="1"/>
  <c r="U88" i="6" s="1"/>
  <c r="U89" i="6" s="1"/>
  <c r="U90" i="6" s="1"/>
  <c r="U91" i="6" s="1"/>
  <c r="U92" i="6" s="1"/>
  <c r="U93" i="6" s="1"/>
  <c r="U94" i="6" s="1"/>
  <c r="U95" i="6" s="1"/>
  <c r="U96" i="6" s="1"/>
  <c r="AE102" i="6"/>
  <c r="AD5" i="6"/>
  <c r="AD6" i="6" s="1"/>
  <c r="AD7" i="6" s="1"/>
  <c r="AD8" i="6" s="1"/>
  <c r="AD9" i="6" s="1"/>
  <c r="AD10" i="6" s="1"/>
  <c r="AD11" i="6" s="1"/>
  <c r="AD12" i="6" s="1"/>
  <c r="AD13" i="6" s="1"/>
  <c r="AD14" i="6" s="1"/>
  <c r="AD15" i="6" s="1"/>
  <c r="AD16" i="6" s="1"/>
  <c r="AD17" i="6" s="1"/>
  <c r="AD18" i="6" s="1"/>
  <c r="AD19" i="6" s="1"/>
  <c r="AD20" i="6" s="1"/>
  <c r="AD21" i="6" s="1"/>
  <c r="AD22" i="6" s="1"/>
  <c r="AD23" i="6" s="1"/>
  <c r="AD24" i="6" s="1"/>
  <c r="AD25" i="6" s="1"/>
  <c r="AD26" i="6" s="1"/>
  <c r="AD27" i="6" s="1"/>
  <c r="AD28" i="6" s="1"/>
  <c r="AD29" i="6" s="1"/>
  <c r="AD30" i="6" s="1"/>
  <c r="AD31" i="6" s="1"/>
  <c r="AD32" i="6" s="1"/>
  <c r="AD33" i="6" s="1"/>
  <c r="AD34" i="6" s="1"/>
  <c r="AD35" i="6" s="1"/>
  <c r="AD36" i="6" s="1"/>
  <c r="AD37" i="6" s="1"/>
  <c r="AD38" i="6" s="1"/>
  <c r="AD39" i="6" s="1"/>
  <c r="AD40" i="6" s="1"/>
  <c r="AD41" i="6" s="1"/>
  <c r="AD42" i="6" s="1"/>
  <c r="AD43" i="6" s="1"/>
  <c r="AD44" i="6" s="1"/>
  <c r="AD45" i="6" s="1"/>
  <c r="AD46" i="6" s="1"/>
  <c r="AD47" i="6" s="1"/>
  <c r="AD48" i="6" s="1"/>
  <c r="AD49" i="6" s="1"/>
  <c r="AD50" i="6" s="1"/>
  <c r="AD51" i="6" s="1"/>
  <c r="AD52" i="6" s="1"/>
  <c r="AD53" i="6" s="1"/>
  <c r="AD54" i="6" s="1"/>
  <c r="AD55" i="6" s="1"/>
  <c r="AD56" i="6" s="1"/>
  <c r="AD57" i="6" s="1"/>
  <c r="AD58" i="6" s="1"/>
  <c r="AD59" i="6" s="1"/>
  <c r="AD60" i="6" s="1"/>
  <c r="AD61" i="6" s="1"/>
  <c r="AD62" i="6" s="1"/>
  <c r="AD63" i="6" s="1"/>
  <c r="AD64" i="6" s="1"/>
  <c r="AD65" i="6" s="1"/>
  <c r="AD66" i="6" s="1"/>
  <c r="AD67" i="6" s="1"/>
  <c r="AD68" i="6" s="1"/>
  <c r="AD69" i="6" s="1"/>
  <c r="AD70" i="6" s="1"/>
  <c r="AD71" i="6" s="1"/>
  <c r="AD72" i="6" s="1"/>
  <c r="AD73" i="6" s="1"/>
  <c r="AD74" i="6" s="1"/>
  <c r="AD75" i="6" s="1"/>
  <c r="AD76" i="6" s="1"/>
  <c r="AD77" i="6" s="1"/>
  <c r="AD78" i="6" s="1"/>
  <c r="AD79" i="6" s="1"/>
  <c r="AD80" i="6" s="1"/>
  <c r="AD81" i="6" s="1"/>
  <c r="AD82" i="6" s="1"/>
  <c r="AD83" i="6" s="1"/>
  <c r="AD84" i="6" s="1"/>
  <c r="AD85" i="6" s="1"/>
  <c r="AD86" i="6" s="1"/>
  <c r="AD87" i="6" s="1"/>
  <c r="AD88" i="6" s="1"/>
  <c r="AD89" i="6" s="1"/>
  <c r="AD90" i="6" s="1"/>
  <c r="AD91" i="6" s="1"/>
  <c r="AD92" i="6" s="1"/>
  <c r="AD93" i="6" s="1"/>
  <c r="AD94" i="6" s="1"/>
  <c r="AD95" i="6" s="1"/>
  <c r="AD96" i="6" s="1"/>
  <c r="G98" i="6"/>
  <c r="M102" i="6"/>
  <c r="L5" i="6"/>
  <c r="L6" i="6" s="1"/>
  <c r="L7" i="6" s="1"/>
  <c r="L8" i="6" s="1"/>
  <c r="L9" i="6" s="1"/>
  <c r="L10" i="6" s="1"/>
  <c r="L11" i="6" s="1"/>
  <c r="L12" i="6" s="1"/>
  <c r="L13" i="6" s="1"/>
  <c r="L14" i="6" s="1"/>
  <c r="L15" i="6" s="1"/>
  <c r="L16" i="6" s="1"/>
  <c r="L17" i="6" s="1"/>
  <c r="L18" i="6" s="1"/>
  <c r="L19" i="6" s="1"/>
  <c r="L20" i="6" s="1"/>
  <c r="L21" i="6" s="1"/>
  <c r="L22" i="6" s="1"/>
  <c r="L23" i="6" s="1"/>
  <c r="L24" i="6" s="1"/>
  <c r="L25" i="6" s="1"/>
  <c r="L26" i="6" s="1"/>
  <c r="L27" i="6" s="1"/>
  <c r="L28" i="6" s="1"/>
  <c r="L29" i="6" s="1"/>
  <c r="L30" i="6" s="1"/>
  <c r="L31" i="6" s="1"/>
  <c r="L32" i="6" s="1"/>
  <c r="L33" i="6" s="1"/>
  <c r="L34" i="6" s="1"/>
  <c r="L35" i="6" s="1"/>
  <c r="L36" i="6" s="1"/>
  <c r="L37" i="6" s="1"/>
  <c r="L38" i="6" s="1"/>
  <c r="L39" i="6" s="1"/>
  <c r="L40" i="6" s="1"/>
  <c r="L41" i="6" s="1"/>
  <c r="L42" i="6" s="1"/>
  <c r="L43" i="6" s="1"/>
  <c r="L44" i="6" s="1"/>
  <c r="L45" i="6" s="1"/>
  <c r="L46" i="6" s="1"/>
  <c r="L47" i="6" s="1"/>
  <c r="L48" i="6" s="1"/>
  <c r="L49" i="6" s="1"/>
  <c r="L50" i="6" s="1"/>
  <c r="L51" i="6" s="1"/>
  <c r="L52" i="6" s="1"/>
  <c r="L53" i="6" s="1"/>
  <c r="L54" i="6" s="1"/>
  <c r="L55" i="6" s="1"/>
  <c r="L56" i="6" s="1"/>
  <c r="L57" i="6" s="1"/>
  <c r="L58" i="6" s="1"/>
  <c r="L59" i="6" s="1"/>
  <c r="L60" i="6" s="1"/>
  <c r="L61" i="6" s="1"/>
  <c r="L62" i="6" s="1"/>
  <c r="L63" i="6" s="1"/>
  <c r="L64" i="6" s="1"/>
  <c r="L65" i="6" s="1"/>
  <c r="L66" i="6" s="1"/>
  <c r="L67" i="6" s="1"/>
  <c r="L68" i="6" s="1"/>
  <c r="L69" i="6" s="1"/>
  <c r="L70" i="6" s="1"/>
  <c r="L71" i="6" s="1"/>
  <c r="L72" i="6" s="1"/>
  <c r="L73" i="6" s="1"/>
  <c r="L74" i="6" s="1"/>
  <c r="L75" i="6" s="1"/>
  <c r="L76" i="6" s="1"/>
  <c r="L77" i="6" s="1"/>
  <c r="L78" i="6" s="1"/>
  <c r="L79" i="6" s="1"/>
  <c r="L80" i="6" s="1"/>
  <c r="L81" i="6" s="1"/>
  <c r="L82" i="6" s="1"/>
  <c r="L83" i="6" s="1"/>
  <c r="L84" i="6" s="1"/>
  <c r="L85" i="6" s="1"/>
  <c r="L86" i="6" s="1"/>
  <c r="L87" i="6" s="1"/>
  <c r="L88" i="6" s="1"/>
  <c r="L89" i="6" s="1"/>
  <c r="L90" i="6" s="1"/>
  <c r="L91" i="6" s="1"/>
  <c r="L92" i="6" s="1"/>
  <c r="L93" i="6" s="1"/>
  <c r="L94" i="6" s="1"/>
  <c r="L95" i="6" s="1"/>
  <c r="L96" i="6" s="1"/>
  <c r="P98" i="6"/>
  <c r="Q99" i="6"/>
  <c r="Y98" i="6"/>
  <c r="Z6" i="6"/>
  <c r="AM5" i="6"/>
  <c r="C102" i="6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AM39" i="6"/>
  <c r="P99" i="6"/>
  <c r="AM23" i="6"/>
  <c r="AM19" i="6"/>
  <c r="AM15" i="6"/>
  <c r="AM11" i="6"/>
  <c r="H51" i="5"/>
  <c r="U42" i="2"/>
  <c r="V25" i="2"/>
  <c r="E25" i="7" s="1"/>
  <c r="H25" i="7" s="1"/>
  <c r="O7" i="2"/>
  <c r="E41" i="2"/>
  <c r="E45" i="2" s="1"/>
  <c r="W7" i="2"/>
  <c r="M41" i="2"/>
  <c r="M45" i="2" s="1"/>
  <c r="E42" i="2"/>
  <c r="F25" i="2"/>
  <c r="U41" i="2"/>
  <c r="U45" i="2" s="1"/>
  <c r="L89" i="1"/>
  <c r="U66" i="1"/>
  <c r="C72" i="1"/>
  <c r="M72" i="1"/>
  <c r="C79" i="1"/>
  <c r="E79" i="1" s="1"/>
  <c r="F10" i="1"/>
  <c r="G10" i="1" s="1"/>
  <c r="C57" i="1"/>
  <c r="M57" i="1"/>
  <c r="E6" i="1"/>
  <c r="F6" i="1" s="1"/>
  <c r="G6" i="1" s="1"/>
  <c r="D86" i="1"/>
  <c r="D72" i="1"/>
  <c r="M84" i="1"/>
  <c r="C78" i="1"/>
  <c r="E78" i="1" s="1"/>
  <c r="M78" i="1"/>
  <c r="C77" i="1"/>
  <c r="M77" i="1"/>
  <c r="C75" i="1"/>
  <c r="M75" i="1"/>
  <c r="C83" i="1"/>
  <c r="M83" i="1"/>
  <c r="C65" i="1"/>
  <c r="E65" i="1" s="1"/>
  <c r="U65" i="1"/>
  <c r="V66" i="1" s="1"/>
  <c r="W66" i="1" s="1"/>
  <c r="K89" i="1"/>
  <c r="E117" i="1"/>
  <c r="E121" i="1" s="1"/>
  <c r="F97" i="1"/>
  <c r="C71" i="1"/>
  <c r="M71" i="1"/>
  <c r="M58" i="1"/>
  <c r="C58" i="1"/>
  <c r="E58" i="1" s="1"/>
  <c r="M63" i="1"/>
  <c r="C63" i="1"/>
  <c r="E63" i="1" s="1"/>
  <c r="U57" i="1"/>
  <c r="V58" i="1" s="1"/>
  <c r="E55" i="1"/>
  <c r="N46" i="1"/>
  <c r="O46" i="1" s="1"/>
  <c r="C86" i="1"/>
  <c r="M86" i="1"/>
  <c r="V78" i="1"/>
  <c r="W78" i="1" s="1"/>
  <c r="C60" i="1"/>
  <c r="E60" i="1" s="1"/>
  <c r="F62" i="1" s="1"/>
  <c r="G62" i="1" s="1"/>
  <c r="U60" i="1"/>
  <c r="V62" i="1" s="1"/>
  <c r="W62" i="1" s="1"/>
  <c r="E81" i="1"/>
  <c r="S89" i="1"/>
  <c r="L88" i="1"/>
  <c r="L92" i="1" s="1"/>
  <c r="E118" i="1"/>
  <c r="F109" i="1"/>
  <c r="C80" i="1"/>
  <c r="E80" i="1" s="1"/>
  <c r="M80" i="1"/>
  <c r="E67" i="1"/>
  <c r="K88" i="1"/>
  <c r="K92" i="1" s="1"/>
  <c r="N70" i="1"/>
  <c r="E14" i="7" s="1"/>
  <c r="H14" i="7" s="1"/>
  <c r="U86" i="1"/>
  <c r="V86" i="1" s="1"/>
  <c r="W86" i="1" s="1"/>
  <c r="E82" i="1"/>
  <c r="U72" i="1"/>
  <c r="C85" i="1"/>
  <c r="E85" i="1" s="1"/>
  <c r="M85" i="1"/>
  <c r="C84" i="1"/>
  <c r="E84" i="1" s="1"/>
  <c r="D77" i="1"/>
  <c r="D75" i="1"/>
  <c r="D83" i="1"/>
  <c r="V70" i="1"/>
  <c r="E24" i="7" s="1"/>
  <c r="H24" i="7" s="1"/>
  <c r="O117" i="1"/>
  <c r="M81" i="1"/>
  <c r="C66" i="1"/>
  <c r="E66" i="1" s="1"/>
  <c r="M66" i="1"/>
  <c r="S88" i="1"/>
  <c r="S92" i="1" s="1"/>
  <c r="D57" i="1"/>
  <c r="E47" i="1"/>
  <c r="F50" i="1" s="1"/>
  <c r="G50" i="1" s="1"/>
  <c r="R6" i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J6" i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C9" i="7" l="1"/>
  <c r="D8" i="7"/>
  <c r="H18" i="7"/>
  <c r="E8" i="7"/>
  <c r="E86" i="1"/>
  <c r="N82" i="1"/>
  <c r="O82" i="1" s="1"/>
  <c r="N66" i="1"/>
  <c r="O66" i="1" s="1"/>
  <c r="AI99" i="6"/>
  <c r="N58" i="1"/>
  <c r="Z99" i="6"/>
  <c r="D89" i="1"/>
  <c r="M89" i="1"/>
  <c r="E29" i="7"/>
  <c r="U88" i="1"/>
  <c r="U92" i="1" s="1"/>
  <c r="N86" i="1"/>
  <c r="O86" i="1" s="1"/>
  <c r="V41" i="2"/>
  <c r="AI98" i="6"/>
  <c r="D29" i="7"/>
  <c r="D88" i="1"/>
  <c r="D92" i="1" s="1"/>
  <c r="E4" i="7"/>
  <c r="E57" i="1"/>
  <c r="N41" i="2"/>
  <c r="E83" i="1"/>
  <c r="D4" i="7"/>
  <c r="D19" i="7"/>
  <c r="V74" i="1"/>
  <c r="W74" i="1" s="1"/>
  <c r="Z98" i="6"/>
  <c r="E15" i="7"/>
  <c r="O25" i="2"/>
  <c r="Y100" i="6"/>
  <c r="Y102" i="6"/>
  <c r="AH102" i="6"/>
  <c r="AH100" i="6"/>
  <c r="P102" i="6"/>
  <c r="P100" i="6"/>
  <c r="G25" i="2"/>
  <c r="F42" i="2"/>
  <c r="F41" i="2"/>
  <c r="W25" i="2"/>
  <c r="V42" i="2"/>
  <c r="W58" i="1"/>
  <c r="O70" i="1"/>
  <c r="F14" i="7" s="1"/>
  <c r="W70" i="1"/>
  <c r="F24" i="7" s="1"/>
  <c r="F58" i="1"/>
  <c r="N74" i="1"/>
  <c r="O74" i="1" s="1"/>
  <c r="F86" i="1"/>
  <c r="G86" i="1" s="1"/>
  <c r="E77" i="1"/>
  <c r="E72" i="1"/>
  <c r="O58" i="1"/>
  <c r="C88" i="1"/>
  <c r="C92" i="1" s="1"/>
  <c r="U89" i="1"/>
  <c r="F118" i="1"/>
  <c r="G109" i="1"/>
  <c r="G118" i="1" s="1"/>
  <c r="E71" i="1"/>
  <c r="C89" i="1"/>
  <c r="N78" i="1"/>
  <c r="O78" i="1" s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M88" i="1"/>
  <c r="M92" i="1" s="1"/>
  <c r="F70" i="1"/>
  <c r="F66" i="1"/>
  <c r="G66" i="1" s="1"/>
  <c r="F117" i="1"/>
  <c r="G97" i="1"/>
  <c r="G117" i="1" s="1"/>
  <c r="E75" i="1"/>
  <c r="F82" i="1"/>
  <c r="G82" i="1" s="1"/>
  <c r="I24" i="7" l="1"/>
  <c r="L24" i="7"/>
  <c r="I14" i="7"/>
  <c r="L14" i="7"/>
  <c r="V88" i="1"/>
  <c r="V89" i="1"/>
  <c r="D9" i="7"/>
  <c r="E89" i="1"/>
  <c r="O89" i="1"/>
  <c r="E5" i="7"/>
  <c r="H15" i="7"/>
  <c r="F15" i="7"/>
  <c r="L15" i="7" s="1"/>
  <c r="O42" i="2"/>
  <c r="E88" i="1"/>
  <c r="E92" i="1" s="1"/>
  <c r="N89" i="1"/>
  <c r="W42" i="2"/>
  <c r="F25" i="7"/>
  <c r="W89" i="1"/>
  <c r="O41" i="2"/>
  <c r="E19" i="7"/>
  <c r="E9" i="7" s="1"/>
  <c r="W41" i="2"/>
  <c r="G42" i="2"/>
  <c r="G41" i="2"/>
  <c r="O88" i="1"/>
  <c r="W88" i="1"/>
  <c r="F74" i="1"/>
  <c r="G74" i="1" s="1"/>
  <c r="G58" i="1"/>
  <c r="F78" i="1"/>
  <c r="G78" i="1" s="1"/>
  <c r="G70" i="1"/>
  <c r="N88" i="1"/>
  <c r="L19" i="7" l="1"/>
  <c r="I25" i="7"/>
  <c r="L25" i="7"/>
  <c r="L29" i="7" s="1"/>
  <c r="G89" i="1"/>
  <c r="F19" i="7"/>
  <c r="Q19" i="7" s="1"/>
  <c r="F4" i="7"/>
  <c r="I4" i="7" s="1"/>
  <c r="F29" i="7"/>
  <c r="Q29" i="7" s="1"/>
  <c r="F89" i="1"/>
  <c r="F88" i="1"/>
  <c r="F5" i="7"/>
  <c r="I5" i="7" s="1"/>
  <c r="I15" i="7"/>
  <c r="G88" i="1"/>
  <c r="F9" i="7" l="1"/>
  <c r="T21" i="3" l="1"/>
  <c r="T20" i="3"/>
  <c r="T19" i="3"/>
  <c r="T18" i="3"/>
  <c r="T55" i="3" l="1"/>
  <c r="T51" i="3"/>
  <c r="D21" i="3" l="1"/>
  <c r="D19" i="3"/>
  <c r="D20" i="3"/>
  <c r="U20" i="3" l="1"/>
  <c r="D18" i="3" l="1"/>
  <c r="E18" i="3"/>
  <c r="U18" i="3"/>
  <c r="U21" i="3"/>
  <c r="E19" i="3"/>
  <c r="U19" i="3"/>
  <c r="U51" i="3" l="1"/>
  <c r="U55" i="3"/>
  <c r="E55" i="3"/>
  <c r="E20" i="3"/>
  <c r="E51" i="3" s="1"/>
  <c r="E21" i="3"/>
  <c r="D51" i="3"/>
  <c r="D5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DickinsonA</author>
    <author>Romero, Christina [AWU]</author>
  </authors>
  <commentList>
    <comment ref="B89" authorId="0" shapeId="0" xr:uid="{5CC7B216-6BBA-44AF-BE6E-41430C7EA0F3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Update the year for the budget year being forecast</t>
        </r>
      </text>
    </comment>
    <comment ref="U91" authorId="1" shapeId="0" xr:uid="{93F2D8E2-CA2B-4CE3-AED7-40CDE79A745B}">
      <text>
        <r>
          <rPr>
            <b/>
            <sz val="9"/>
            <color indexed="81"/>
            <rFont val="Tahoma"/>
            <family val="2"/>
          </rPr>
          <t>Romero, Christina [AWU]:</t>
        </r>
        <r>
          <rPr>
            <sz val="9"/>
            <color indexed="81"/>
            <rFont val="Tahoma"/>
            <family val="2"/>
          </rPr>
          <t xml:space="preserve">
Treasury file does not sum correctly due to formulas. Picked up amounts from principal and interest payments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DickinsonA</author>
    <author>Romero, Christina [AWU]</author>
  </authors>
  <commentList>
    <comment ref="H4" authorId="0" shapeId="0" xr:uid="{DE70E411-B47B-4F7D-A0CF-6F1AE72CDF73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Totals in months of November should equal 0.00</t>
        </r>
      </text>
    </comment>
    <comment ref="R4" authorId="0" shapeId="0" xr:uid="{4AF5AA7F-B74F-4F11-A126-03A6B60E653D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Totals in months of November should equal 0.00</t>
        </r>
      </text>
    </comment>
    <comment ref="AE27" authorId="0" shapeId="0" xr:uid="{96DCB137-71E6-473E-8E3A-820E9F1E1914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Removed Series 2001A, 2003, and 2005 from equation since those three issues have Aquifer in the columns usually used for Reclaimed</t>
        </r>
      </text>
    </comment>
    <comment ref="V102" authorId="1" shapeId="0" xr:uid="{EDE7D15E-7648-490F-9432-7E999FC80030}">
      <text>
        <r>
          <rPr>
            <b/>
            <sz val="9"/>
            <color indexed="81"/>
            <rFont val="Tahoma"/>
            <family val="2"/>
          </rPr>
          <t>Romero, Christina [AWU]:</t>
        </r>
        <r>
          <rPr>
            <sz val="9"/>
            <color indexed="81"/>
            <rFont val="Tahoma"/>
            <family val="2"/>
          </rPr>
          <t xml:space="preserve">
due to TWDB, checking with Treasury, as listed all in WW and no more RC</t>
        </r>
      </text>
    </comment>
    <comment ref="X102" authorId="1" shapeId="0" xr:uid="{B986D443-A841-4B41-B478-0A1DB2FFDFFA}">
      <text>
        <r>
          <rPr>
            <b/>
            <sz val="9"/>
            <color indexed="81"/>
            <rFont val="Tahoma"/>
            <family val="2"/>
          </rPr>
          <t>Romero, Christina [AWU]:</t>
        </r>
        <r>
          <rPr>
            <sz val="9"/>
            <color indexed="81"/>
            <rFont val="Tahoma"/>
            <family val="2"/>
          </rPr>
          <t xml:space="preserve">
due to TWDB, checking with Treasury, as listed all in WW and no more RC</t>
        </r>
      </text>
    </comment>
    <comment ref="Y102" authorId="1" shapeId="0" xr:uid="{E1172E69-655C-4A3E-A695-4F14A6066081}">
      <text>
        <r>
          <rPr>
            <b/>
            <sz val="9"/>
            <color indexed="81"/>
            <rFont val="Tahoma"/>
            <family val="2"/>
          </rPr>
          <t>Romero, Christina [AWU]:</t>
        </r>
        <r>
          <rPr>
            <sz val="9"/>
            <color indexed="81"/>
            <rFont val="Tahoma"/>
            <family val="2"/>
          </rPr>
          <t xml:space="preserve">
due to TWDB, checking with Treasury, as listed all in WW and no more RC</t>
        </r>
      </text>
    </comment>
    <comment ref="AE102" authorId="1" shapeId="0" xr:uid="{641A21B2-9914-481A-A216-84D06285FC3C}">
      <text>
        <r>
          <rPr>
            <b/>
            <sz val="9"/>
            <color indexed="81"/>
            <rFont val="Tahoma"/>
            <family val="2"/>
          </rPr>
          <t>Romero, Christina [AWU]:</t>
        </r>
        <r>
          <rPr>
            <sz val="9"/>
            <color indexed="81"/>
            <rFont val="Tahoma"/>
            <family val="2"/>
          </rPr>
          <t xml:space="preserve">
due to TWDB, checking with Treasury, as listed all in WW and no more RC</t>
        </r>
      </text>
    </comment>
    <comment ref="AG102" authorId="1" shapeId="0" xr:uid="{401C17E2-2B72-47A1-8DF1-301230E4B193}">
      <text>
        <r>
          <rPr>
            <b/>
            <sz val="9"/>
            <color indexed="81"/>
            <rFont val="Tahoma"/>
            <family val="2"/>
          </rPr>
          <t>Romero, Christina [AWU]:</t>
        </r>
        <r>
          <rPr>
            <sz val="9"/>
            <color indexed="81"/>
            <rFont val="Tahoma"/>
            <family val="2"/>
          </rPr>
          <t xml:space="preserve">
due to TWDB, checking with Treasury, as listed all in WW and no more RC</t>
        </r>
      </text>
    </comment>
    <comment ref="AH102" authorId="1" shapeId="0" xr:uid="{D2ECACA8-9DA4-43BA-AA16-D2D5F01C6044}">
      <text>
        <r>
          <rPr>
            <b/>
            <sz val="9"/>
            <color indexed="81"/>
            <rFont val="Tahoma"/>
            <family val="2"/>
          </rPr>
          <t>Romero, Christina [AWU]:</t>
        </r>
        <r>
          <rPr>
            <sz val="9"/>
            <color indexed="81"/>
            <rFont val="Tahoma"/>
            <family val="2"/>
          </rPr>
          <t xml:space="preserve">
due to TWDB, checking with Treasury, as listed all in WW and no more RC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DickinsonA</author>
  </authors>
  <commentList>
    <comment ref="J82" authorId="0" shapeId="0" xr:uid="{4E197225-A0CF-41D1-9411-EA77932C4D02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82" authorId="0" shapeId="0" xr:uid="{A58EB944-1212-4FC1-8074-D9C7537D71DA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82" authorId="0" shapeId="0" xr:uid="{D3347A5A-6503-4890-83A8-675F280E251D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94" authorId="0" shapeId="0" xr:uid="{19B60A50-BFB4-45AE-8284-24677B0E4FBD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94" authorId="0" shapeId="0" xr:uid="{21556D05-C4BE-49A9-8B16-7B855B33294F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94" authorId="0" shapeId="0" xr:uid="{871895F3-A7A7-4E59-AABC-19BC20E21315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106" authorId="0" shapeId="0" xr:uid="{0FB5D25D-3C7E-475A-9282-7AD1769AE971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106" authorId="0" shapeId="0" xr:uid="{DF6F69DE-DCA1-49A3-8B70-F3F51EDEFA8B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106" authorId="0" shapeId="0" xr:uid="{3F57ED83-AA79-43E7-8767-8380A97B8D86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118" authorId="0" shapeId="0" xr:uid="{44389BC8-340C-45CF-80F7-5479BD197F75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118" authorId="0" shapeId="0" xr:uid="{219A640D-72F7-4B4F-B9F7-C8EB2752E99C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118" authorId="0" shapeId="0" xr:uid="{8324AC31-001E-475A-A88D-66371CA3D7EE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130" authorId="0" shapeId="0" xr:uid="{05C9002F-099D-4360-A65A-D8DA0CA21CB3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130" authorId="0" shapeId="0" xr:uid="{755782CA-A6C5-4912-8995-40E6CA6313A2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130" authorId="0" shapeId="0" xr:uid="{FD783A8A-1DAC-44BC-AA07-018EB06FA4A1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142" authorId="0" shapeId="0" xr:uid="{9EBDFE89-425B-4277-B9E0-66DEA635B369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142" authorId="0" shapeId="0" xr:uid="{592584F7-DA24-4497-8A82-6B8621212859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142" authorId="0" shapeId="0" xr:uid="{9B1CCC20-7998-4AB2-860C-06B45829E598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154" authorId="0" shapeId="0" xr:uid="{3C319FA4-A1D5-4E45-8C3C-FE5A7BD37F93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154" authorId="0" shapeId="0" xr:uid="{4D3B394D-0CF8-4E0F-A9B7-725C04CFC406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154" authorId="0" shapeId="0" xr:uid="{76538A3E-5071-4252-8375-DD1368FEA54D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166" authorId="0" shapeId="0" xr:uid="{7B36B032-9AE4-4C00-927C-4A37B46E0E5C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166" authorId="0" shapeId="0" xr:uid="{1CBFC086-37E8-4399-A7F8-7C42B90A54CF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166" authorId="0" shapeId="0" xr:uid="{72C20D5D-249C-4D5B-B515-3A3A70E80B1A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178" authorId="0" shapeId="0" xr:uid="{FBC66B9C-337A-4D86-9C64-3F336E692E06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178" authorId="0" shapeId="0" xr:uid="{3DA82E3B-2F65-4C2C-B6B6-A8F9377DA2BF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178" authorId="0" shapeId="0" xr:uid="{1028666A-DBAE-45AC-9FE7-8ABD2C06274F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190" authorId="0" shapeId="0" xr:uid="{771C6830-C0D3-446B-8590-800D3A65105C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190" authorId="0" shapeId="0" xr:uid="{B6B1EAF4-B62B-4BB5-BAA9-F36BF71AE84E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190" authorId="0" shapeId="0" xr:uid="{70D0DE95-9AAF-4A62-9357-64E5D120DF49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202" authorId="0" shapeId="0" xr:uid="{69A04892-C3A0-4503-A730-D9E00C75250D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202" authorId="0" shapeId="0" xr:uid="{0C7BEEB9-3399-49C4-BB36-2E111A764F78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202" authorId="0" shapeId="0" xr:uid="{85434420-A421-4CA0-B4E9-107022149903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214" authorId="0" shapeId="0" xr:uid="{00AEFFC1-0751-492E-A2E5-E685C3B0D562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214" authorId="0" shapeId="0" xr:uid="{40D4FEC0-E8BB-4C04-BF04-22AA0B60F5F7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214" authorId="0" shapeId="0" xr:uid="{6276D6D9-B5E8-4432-AA6F-686F6E22D342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226" authorId="0" shapeId="0" xr:uid="{FEE93DF0-E93B-4E14-A2BF-02575542A965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226" authorId="0" shapeId="0" xr:uid="{B8CBBFE7-FB96-4F20-A21C-38A9E4F213E2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226" authorId="0" shapeId="0" xr:uid="{6419D873-B9E1-4024-924F-FCDCDD0E586F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238" authorId="0" shapeId="0" xr:uid="{655CB0AA-332E-4CBF-8FFD-B398585096AA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238" authorId="0" shapeId="0" xr:uid="{17040AE4-E997-4959-8E32-73A2053385FC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238" authorId="0" shapeId="0" xr:uid="{2818120D-7C95-4FFB-BB03-8261778DA68A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250" authorId="0" shapeId="0" xr:uid="{7A7E2E1F-89A1-45B3-8EAA-BB611B3E1287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250" authorId="0" shapeId="0" xr:uid="{6CCE8CCC-3C27-4693-99FC-02B20D8FF2E4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250" authorId="0" shapeId="0" xr:uid="{7FA19A00-3365-4430-BDB6-2F9D8927299D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262" authorId="0" shapeId="0" xr:uid="{9354C636-A169-4531-A440-43533AE9B8E9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262" authorId="0" shapeId="0" xr:uid="{B2F969C7-3025-48BD-A695-3D361639D253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262" authorId="0" shapeId="0" xr:uid="{2AC00DA8-E03A-4AB7-87D3-7813DDA2F16C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274" authorId="0" shapeId="0" xr:uid="{0EECA0D2-B4CA-4293-8885-A6AA000E83C3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274" authorId="0" shapeId="0" xr:uid="{DED1850B-C545-46CE-88B4-4BEAD94298E0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274" authorId="0" shapeId="0" xr:uid="{EFED2079-36DC-4372-A625-A4F766301D4D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J282" authorId="0" shapeId="0" xr:uid="{8C7091A6-4862-419C-8414-E00BF9D94E40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V282" authorId="0" shapeId="0" xr:uid="{CFA8BBFA-A85F-440D-9FD2-D4AA3F5E4788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  <comment ref="AH282" authorId="0" shapeId="0" xr:uid="{96B490BE-7B5D-4F10-997E-B52C9B36A5C7}">
      <text>
        <r>
          <rPr>
            <b/>
            <sz val="9"/>
            <color indexed="81"/>
            <rFont val="Tahoma"/>
            <family val="2"/>
          </rPr>
          <t>DickinsonA:</t>
        </r>
        <r>
          <rPr>
            <sz val="9"/>
            <color indexed="81"/>
            <rFont val="Tahoma"/>
            <family val="2"/>
          </rPr>
          <t xml:space="preserve">
Interest accrual should be Nov-Oct since it is accrued in the previous month's transfer. First transfer of FY  in October is accruing Nov interest.</t>
        </r>
      </text>
    </comment>
  </commentList>
</comments>
</file>

<file path=xl/sharedStrings.xml><?xml version="1.0" encoding="utf-8"?>
<sst xmlns="http://schemas.openxmlformats.org/spreadsheetml/2006/main" count="487" uniqueCount="103">
  <si>
    <t>GO Bonds Summary</t>
  </si>
  <si>
    <t>update P&amp;I formulas to include 2016 once GO sale is determined</t>
  </si>
  <si>
    <t>Payment</t>
  </si>
  <si>
    <t>AWU</t>
  </si>
  <si>
    <t>Cash Basis</t>
  </si>
  <si>
    <t>Accrual Basis</t>
  </si>
  <si>
    <t>Water Portion</t>
  </si>
  <si>
    <t>Wastewater Portion</t>
  </si>
  <si>
    <t>Date</t>
  </si>
  <si>
    <t>Outstanding</t>
  </si>
  <si>
    <t>Principal</t>
  </si>
  <si>
    <t>Interest</t>
  </si>
  <si>
    <t>Total</t>
  </si>
  <si>
    <t>FY Total</t>
  </si>
  <si>
    <t>From 10/01/18</t>
  </si>
  <si>
    <t>Per Treasury Schedule:</t>
  </si>
  <si>
    <t>Difference</t>
  </si>
  <si>
    <t>Adjustment for Refunding (2001, 2003, 2005):</t>
  </si>
  <si>
    <t>Water District Bonds Summary</t>
  </si>
  <si>
    <t>CUSR REVENUE DEBT SERVICE SUMMARY</t>
  </si>
  <si>
    <t>Water</t>
  </si>
  <si>
    <t>Wastewater</t>
  </si>
  <si>
    <t>11/15/06</t>
  </si>
  <si>
    <t>05/15/07</t>
  </si>
  <si>
    <t>11/15/07</t>
  </si>
  <si>
    <t>05/15/08</t>
  </si>
  <si>
    <t>11/15/08</t>
  </si>
  <si>
    <t>05/15/09</t>
  </si>
  <si>
    <t>11/15/09</t>
  </si>
  <si>
    <t>05/15/10</t>
  </si>
  <si>
    <t>11/15/10</t>
  </si>
  <si>
    <t>05/15/11</t>
  </si>
  <si>
    <t>11/15/11</t>
  </si>
  <si>
    <t>05/15/12</t>
  </si>
  <si>
    <t>11/15/12</t>
  </si>
  <si>
    <t>05/15/13</t>
  </si>
  <si>
    <t>SUBORDINATE LIEN REVENUE DEBT SERVICE SUMMARY</t>
  </si>
  <si>
    <t>Coupon</t>
  </si>
  <si>
    <t>Portion</t>
  </si>
  <si>
    <t>PRIOR LIEN REVENUE DEBT SERVICE SUMMARY</t>
  </si>
  <si>
    <t>WATER &amp; WASTEWATER SEPARATE LIEN DEBT SERVICE SUMMARY</t>
  </si>
  <si>
    <t xml:space="preserve"> </t>
  </si>
  <si>
    <t>Avg. Annual DS</t>
  </si>
  <si>
    <t>Reclaimed</t>
  </si>
  <si>
    <t>Avg. Outstanding Annual DS</t>
  </si>
  <si>
    <t>Combined</t>
  </si>
  <si>
    <t>GO</t>
  </si>
  <si>
    <t>WD</t>
  </si>
  <si>
    <t>PriorLien</t>
  </si>
  <si>
    <t>SubLien</t>
  </si>
  <si>
    <t>SeparateLien</t>
  </si>
  <si>
    <t>Totals</t>
  </si>
  <si>
    <t>Reclaimed Water</t>
  </si>
  <si>
    <t>Check Figures</t>
  </si>
  <si>
    <t>DEBT MODEL</t>
  </si>
  <si>
    <t>Variance</t>
  </si>
  <si>
    <t>FY19 Debt Service Requirements</t>
  </si>
  <si>
    <t>&lt;Note&gt; Based on Debt Model and Debt Schedules 11-14-18</t>
  </si>
  <si>
    <t>$170,605,000  WATER &amp; WASTEWATER  SYSTEM REVENUE REFUNDING BONDS, SERIES 2008</t>
  </si>
  <si>
    <t>SWAP TRANSACTION - FIXED RATE OF 3.600%</t>
  </si>
  <si>
    <t>Notional</t>
  </si>
  <si>
    <t>Fixed Rate</t>
  </si>
  <si>
    <t>Fiscal Year</t>
  </si>
  <si>
    <t>Amount</t>
  </si>
  <si>
    <t>Notional Amount</t>
  </si>
  <si>
    <t>Water 67.6494975635345%</t>
  </si>
  <si>
    <t>WasteWater 32.35%</t>
  </si>
  <si>
    <t>From 10/01/2018</t>
  </si>
  <si>
    <t>By Fiscal Year</t>
  </si>
  <si>
    <t>Only</t>
  </si>
  <si>
    <t>FY12</t>
  </si>
  <si>
    <t>FY13</t>
  </si>
  <si>
    <t>FY14</t>
  </si>
  <si>
    <t>FY15</t>
  </si>
  <si>
    <t>Fy16</t>
  </si>
  <si>
    <t>FY17</t>
  </si>
  <si>
    <t>FY18</t>
  </si>
  <si>
    <t>FY19</t>
  </si>
  <si>
    <t>FY20</t>
  </si>
  <si>
    <t>FY21</t>
  </si>
  <si>
    <t>FY22</t>
  </si>
  <si>
    <t>FY23</t>
  </si>
  <si>
    <t>FY24</t>
  </si>
  <si>
    <t>FY25</t>
  </si>
  <si>
    <t>Fy26</t>
  </si>
  <si>
    <t>FY27</t>
  </si>
  <si>
    <t>FY28</t>
  </si>
  <si>
    <t>FY29</t>
  </si>
  <si>
    <t>FY30</t>
  </si>
  <si>
    <t>FY31</t>
  </si>
  <si>
    <t>Variance is BABS Subsidy which is an estimate in the Debt and Option Model</t>
  </si>
  <si>
    <t>FY18 Test Year</t>
  </si>
  <si>
    <t>decrease in prior lien debt for FY19</t>
  </si>
  <si>
    <t>increase in separate lien due to 2017, 2017A, and 2018 debt schedules</t>
  </si>
  <si>
    <t>increase in separate lien due to 2017, and 2018 debt schedules</t>
  </si>
  <si>
    <t>increase in sub lien debt for FY19</t>
  </si>
  <si>
    <t>Variance (FY19 &amp; FY18 Test Year)</t>
  </si>
  <si>
    <t>decrease in GO debt for FY19</t>
  </si>
  <si>
    <t>decrease in MUD debt for FY19</t>
  </si>
  <si>
    <t>COS Test Year 2018</t>
  </si>
  <si>
    <t>CP Interest</t>
  </si>
  <si>
    <t>Input for Known &amp; Measurable</t>
  </si>
  <si>
    <t>Variance 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</si>
</sst>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mm/dd/yy;@"/>
    <numFmt numFmtId="165" formatCode="General_)"/>
    <numFmt numFmtId="166" formatCode="0.0000%"/>
    <numFmt numFmtId="167" formatCode="0.000%"/>
    <numFmt numFmtId="168" formatCode="0.000_)"/>
    <numFmt numFmtId="169" formatCode="0.000000%"/>
    <numFmt numFmtId="170" formatCode="_(* #,##0_);_(* \(#,##0\);_(* &quot;-&quot;??_);_(@_)"/>
    <numFmt numFmtId="171" formatCode="0.0000000000_)"/>
    <numFmt numFmtId="172" formatCode="0.00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FF"/>
      <name val="Calibri"/>
      <family val="2"/>
      <scheme val="minor"/>
    </font>
    <font>
      <sz val="10"/>
      <color indexed="12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9"/>
      <color indexed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59">
    <xf numFmtId="0" fontId="0" fillId="0" borderId="0" xfId="0"/>
    <xf numFmtId="164" fontId="0" fillId="0" borderId="0" xfId="0" applyNumberFormat="1"/>
    <xf numFmtId="43" fontId="0" fillId="0" borderId="0" xfId="0" applyNumberFormat="1"/>
    <xf numFmtId="39" fontId="0" fillId="0" borderId="0" xfId="0" applyNumberFormat="1"/>
    <xf numFmtId="40" fontId="0" fillId="0" borderId="0" xfId="0" applyNumberFormat="1"/>
    <xf numFmtId="164" fontId="3" fillId="0" borderId="0" xfId="0" applyNumberFormat="1" applyFont="1" applyAlignment="1" applyProtection="1">
      <alignment horizontal="left"/>
    </xf>
    <xf numFmtId="165" fontId="5" fillId="0" borderId="0" xfId="2" applyFont="1"/>
    <xf numFmtId="0" fontId="0" fillId="2" borderId="0" xfId="0" applyFill="1"/>
    <xf numFmtId="165" fontId="3" fillId="3" borderId="0" xfId="2" applyFont="1" applyFill="1"/>
    <xf numFmtId="165" fontId="5" fillId="3" borderId="0" xfId="2" applyFont="1" applyFill="1"/>
    <xf numFmtId="165" fontId="5" fillId="2" borderId="0" xfId="2" applyFont="1" applyFill="1" applyBorder="1"/>
    <xf numFmtId="164" fontId="5" fillId="0" borderId="0" xfId="2" applyNumberFormat="1" applyFont="1"/>
    <xf numFmtId="164" fontId="5" fillId="0" borderId="0" xfId="2" quotePrefix="1" applyNumberFormat="1" applyFont="1" applyAlignment="1" applyProtection="1">
      <alignment horizontal="left"/>
    </xf>
    <xf numFmtId="165" fontId="6" fillId="0" borderId="0" xfId="2" applyFont="1" applyFill="1"/>
    <xf numFmtId="165" fontId="5" fillId="0" borderId="0" xfId="2" applyFont="1" applyFill="1"/>
    <xf numFmtId="165" fontId="5" fillId="0" borderId="0" xfId="2" applyFont="1" applyFill="1" applyBorder="1"/>
    <xf numFmtId="164" fontId="5" fillId="0" borderId="0" xfId="2" applyNumberFormat="1" applyFont="1" applyFill="1"/>
    <xf numFmtId="164" fontId="5" fillId="0" borderId="0" xfId="2" applyNumberFormat="1" applyFont="1" applyAlignment="1" applyProtection="1">
      <alignment horizontal="center"/>
    </xf>
    <xf numFmtId="43" fontId="5" fillId="0" borderId="0" xfId="1" applyFont="1" applyBorder="1" applyAlignment="1" applyProtection="1">
      <alignment horizontal="center"/>
    </xf>
    <xf numFmtId="165" fontId="5" fillId="0" borderId="0" xfId="3" applyFont="1" applyAlignment="1">
      <alignment horizontal="center"/>
    </xf>
    <xf numFmtId="165" fontId="5" fillId="0" borderId="0" xfId="2" applyFont="1" applyAlignment="1" applyProtection="1">
      <alignment horizontal="center"/>
    </xf>
    <xf numFmtId="165" fontId="5" fillId="2" borderId="0" xfId="2" applyFont="1" applyFill="1" applyBorder="1" applyAlignment="1" applyProtection="1">
      <alignment horizontal="center"/>
    </xf>
    <xf numFmtId="165" fontId="5" fillId="0" borderId="0" xfId="2" applyFont="1" applyAlignment="1" applyProtection="1">
      <alignment horizontal="left"/>
    </xf>
    <xf numFmtId="164" fontId="5" fillId="0" borderId="1" xfId="2" applyNumberFormat="1" applyFont="1" applyFill="1" applyBorder="1" applyAlignment="1" applyProtection="1">
      <alignment horizontal="center"/>
    </xf>
    <xf numFmtId="43" fontId="5" fillId="0" borderId="1" xfId="1" applyFont="1" applyFill="1" applyBorder="1" applyAlignment="1" applyProtection="1">
      <alignment horizontal="center"/>
    </xf>
    <xf numFmtId="165" fontId="5" fillId="0" borderId="1" xfId="2" applyFont="1" applyFill="1" applyBorder="1" applyAlignment="1" applyProtection="1">
      <alignment horizontal="center"/>
    </xf>
    <xf numFmtId="165" fontId="5" fillId="0" borderId="1" xfId="3" applyFont="1" applyFill="1" applyBorder="1" applyAlignment="1" applyProtection="1">
      <alignment horizontal="center"/>
    </xf>
    <xf numFmtId="166" fontId="5" fillId="0" borderId="1" xfId="4" applyNumberFormat="1" applyFont="1" applyFill="1" applyBorder="1" applyProtection="1"/>
    <xf numFmtId="0" fontId="0" fillId="0" borderId="0" xfId="0" applyFill="1"/>
    <xf numFmtId="164" fontId="5" fillId="0" borderId="0" xfId="2" applyNumberFormat="1" applyFont="1" applyBorder="1" applyAlignment="1" applyProtection="1">
      <alignment horizontal="center"/>
    </xf>
    <xf numFmtId="165" fontId="5" fillId="0" borderId="0" xfId="2" applyFont="1" applyBorder="1" applyAlignment="1" applyProtection="1">
      <alignment horizontal="center"/>
    </xf>
    <xf numFmtId="43" fontId="5" fillId="0" borderId="0" xfId="1" applyFont="1"/>
    <xf numFmtId="164" fontId="5" fillId="0" borderId="0" xfId="0" applyNumberFormat="1" applyFont="1" applyAlignment="1" applyProtection="1">
      <alignment horizontal="center"/>
    </xf>
    <xf numFmtId="43" fontId="5" fillId="0" borderId="0" xfId="1" applyFont="1" applyProtection="1"/>
    <xf numFmtId="43" fontId="5" fillId="0" borderId="0" xfId="1" applyFont="1" applyBorder="1" applyProtection="1"/>
    <xf numFmtId="43" fontId="0" fillId="0" borderId="0" xfId="1" applyFont="1"/>
    <xf numFmtId="0" fontId="0" fillId="2" borderId="0" xfId="0" applyFill="1" applyBorder="1"/>
    <xf numFmtId="0" fontId="0" fillId="0" borderId="0" xfId="0" applyBorder="1"/>
    <xf numFmtId="43" fontId="5" fillId="0" borderId="0" xfId="1" applyFont="1" applyBorder="1"/>
    <xf numFmtId="43" fontId="0" fillId="0" borderId="0" xfId="1" applyFont="1" applyBorder="1"/>
    <xf numFmtId="43" fontId="5" fillId="0" borderId="0" xfId="1" applyFont="1" applyFill="1" applyBorder="1" applyProtection="1"/>
    <xf numFmtId="43" fontId="5" fillId="0" borderId="1" xfId="1" applyFont="1" applyBorder="1" applyProtection="1"/>
    <xf numFmtId="43" fontId="5" fillId="0" borderId="1" xfId="1" applyFont="1" applyBorder="1"/>
    <xf numFmtId="43" fontId="0" fillId="0" borderId="1" xfId="1" applyFont="1" applyBorder="1"/>
    <xf numFmtId="43" fontId="5" fillId="0" borderId="1" xfId="1" applyFont="1" applyFill="1" applyBorder="1" applyProtection="1"/>
    <xf numFmtId="164" fontId="5" fillId="0" borderId="0" xfId="2" quotePrefix="1" applyNumberFormat="1" applyFont="1" applyAlignment="1">
      <alignment horizontal="center"/>
    </xf>
    <xf numFmtId="39" fontId="5" fillId="0" borderId="0" xfId="2" applyNumberFormat="1" applyFont="1" applyProtection="1"/>
    <xf numFmtId="39" fontId="5" fillId="0" borderId="0" xfId="2" applyNumberFormat="1" applyFont="1" applyBorder="1" applyProtection="1"/>
    <xf numFmtId="43" fontId="5" fillId="0" borderId="2" xfId="1" applyFont="1" applyBorder="1" applyProtection="1"/>
    <xf numFmtId="39" fontId="5" fillId="2" borderId="0" xfId="2" applyNumberFormat="1" applyFont="1" applyFill="1" applyBorder="1" applyProtection="1"/>
    <xf numFmtId="39" fontId="7" fillId="0" borderId="0" xfId="2" applyNumberFormat="1" applyFont="1" applyProtection="1"/>
    <xf numFmtId="0" fontId="0" fillId="0" borderId="0" xfId="0" applyAlignment="1">
      <alignment wrapText="1"/>
    </xf>
    <xf numFmtId="40" fontId="0" fillId="3" borderId="0" xfId="0" applyNumberFormat="1" applyFill="1"/>
    <xf numFmtId="39" fontId="0" fillId="3" borderId="0" xfId="0" applyNumberFormat="1" applyFill="1"/>
    <xf numFmtId="0" fontId="0" fillId="0" borderId="3" xfId="0" applyBorder="1"/>
    <xf numFmtId="43" fontId="0" fillId="0" borderId="3" xfId="0" applyNumberFormat="1" applyBorder="1"/>
    <xf numFmtId="164" fontId="2" fillId="4" borderId="0" xfId="0" applyNumberFormat="1" applyFont="1" applyFill="1"/>
    <xf numFmtId="0" fontId="2" fillId="4" borderId="0" xfId="0" applyFont="1" applyFill="1"/>
    <xf numFmtId="164" fontId="5" fillId="0" borderId="0" xfId="0" applyNumberFormat="1" applyFont="1" applyAlignment="1">
      <alignment horizontal="center"/>
    </xf>
    <xf numFmtId="0" fontId="0" fillId="0" borderId="1" xfId="0" applyBorder="1"/>
    <xf numFmtId="43" fontId="0" fillId="0" borderId="1" xfId="0" applyNumberFormat="1" applyBorder="1"/>
    <xf numFmtId="40" fontId="0" fillId="0" borderId="0" xfId="0" applyNumberFormat="1" applyFill="1"/>
    <xf numFmtId="167" fontId="3" fillId="0" borderId="0" xfId="0" applyNumberFormat="1" applyFont="1" applyAlignment="1" applyProtection="1">
      <alignment horizontal="left"/>
    </xf>
    <xf numFmtId="165" fontId="5" fillId="0" borderId="0" xfId="2" quotePrefix="1" applyFont="1" applyAlignment="1" applyProtection="1">
      <alignment horizontal="left"/>
    </xf>
    <xf numFmtId="14" fontId="5" fillId="0" borderId="0" xfId="0" applyNumberFormat="1" applyFont="1" applyAlignment="1" applyProtection="1">
      <alignment horizontal="center"/>
    </xf>
    <xf numFmtId="43" fontId="5" fillId="5" borderId="0" xfId="1" applyFont="1" applyFill="1" applyBorder="1" applyProtection="1"/>
    <xf numFmtId="14" fontId="5" fillId="0" borderId="0" xfId="2" quotePrefix="1" applyNumberFormat="1" applyFont="1" applyAlignment="1">
      <alignment horizontal="center"/>
    </xf>
    <xf numFmtId="165" fontId="5" fillId="0" borderId="0" xfId="2" quotePrefix="1" applyFont="1" applyAlignment="1">
      <alignment horizontal="center"/>
    </xf>
    <xf numFmtId="165" fontId="3" fillId="0" borderId="0" xfId="2" applyFont="1" applyFill="1" applyAlignment="1" applyProtection="1">
      <alignment horizontal="left"/>
    </xf>
    <xf numFmtId="165" fontId="5" fillId="0" borderId="0" xfId="2" applyFont="1" applyFill="1" applyAlignment="1">
      <alignment horizontal="center"/>
    </xf>
    <xf numFmtId="165" fontId="4" fillId="0" borderId="0" xfId="2"/>
    <xf numFmtId="14" fontId="5" fillId="0" borderId="0" xfId="2" applyNumberFormat="1" applyFont="1" applyFill="1" applyAlignment="1" applyProtection="1">
      <alignment horizontal="center"/>
    </xf>
    <xf numFmtId="164" fontId="5" fillId="0" borderId="0" xfId="2" applyNumberFormat="1" applyFont="1" applyFill="1" applyAlignment="1" applyProtection="1">
      <alignment horizontal="center"/>
    </xf>
    <xf numFmtId="43" fontId="0" fillId="0" borderId="2" xfId="0" applyNumberFormat="1" applyBorder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3" fillId="0" borderId="0" xfId="2" applyNumberFormat="1" applyFont="1" applyFill="1" applyAlignment="1" applyProtection="1">
      <alignment horizontal="left"/>
    </xf>
    <xf numFmtId="164" fontId="4" fillId="0" borderId="0" xfId="2" applyNumberFormat="1"/>
    <xf numFmtId="165" fontId="5" fillId="0" borderId="0" xfId="2" applyFont="1" applyFill="1" applyAlignment="1" applyProtection="1">
      <alignment horizontal="center"/>
    </xf>
    <xf numFmtId="168" fontId="5" fillId="0" borderId="0" xfId="3" applyNumberFormat="1" applyFont="1" applyFill="1" applyProtection="1"/>
    <xf numFmtId="165" fontId="5" fillId="0" borderId="0" xfId="3" applyFont="1" applyFill="1" applyAlignment="1" applyProtection="1">
      <alignment horizontal="center"/>
    </xf>
    <xf numFmtId="168" fontId="5" fillId="0" borderId="1" xfId="3" applyNumberFormat="1" applyFont="1" applyFill="1" applyBorder="1" applyAlignment="1" applyProtection="1">
      <alignment horizontal="center"/>
    </xf>
    <xf numFmtId="165" fontId="5" fillId="0" borderId="1" xfId="3" applyFont="1" applyBorder="1" applyAlignment="1" applyProtection="1">
      <alignment horizontal="center"/>
    </xf>
    <xf numFmtId="43" fontId="0" fillId="0" borderId="0" xfId="0" applyNumberFormat="1" applyBorder="1"/>
    <xf numFmtId="164" fontId="3" fillId="0" borderId="0" xfId="3" applyNumberFormat="1" applyFont="1" applyAlignment="1" applyProtection="1">
      <alignment horizontal="left"/>
    </xf>
    <xf numFmtId="165" fontId="5" fillId="0" borderId="0" xfId="3" applyFont="1" applyFill="1" applyAlignment="1">
      <alignment horizontal="left"/>
    </xf>
    <xf numFmtId="168" fontId="5" fillId="0" borderId="0" xfId="3" applyNumberFormat="1" applyFont="1" applyFill="1" applyAlignment="1" applyProtection="1">
      <alignment horizontal="left"/>
    </xf>
    <xf numFmtId="43" fontId="5" fillId="0" borderId="0" xfId="1" applyFont="1" applyFill="1" applyAlignment="1">
      <alignment horizontal="right"/>
    </xf>
    <xf numFmtId="43" fontId="5" fillId="0" borderId="0" xfId="5" applyFont="1" applyFill="1"/>
    <xf numFmtId="165" fontId="5" fillId="0" borderId="0" xfId="3" applyFont="1" applyFill="1"/>
    <xf numFmtId="165" fontId="5" fillId="2" borderId="0" xfId="3" applyFont="1" applyFill="1"/>
    <xf numFmtId="165" fontId="5" fillId="0" borderId="0" xfId="3" applyFont="1" applyFill="1" applyAlignment="1">
      <alignment horizontal="right"/>
    </xf>
    <xf numFmtId="164" fontId="5" fillId="0" borderId="0" xfId="3" applyNumberFormat="1" applyFont="1" applyFill="1"/>
    <xf numFmtId="43" fontId="1" fillId="0" borderId="0" xfId="1"/>
    <xf numFmtId="165" fontId="3" fillId="0" borderId="0" xfId="3" applyFont="1" applyFill="1" applyAlignment="1" applyProtection="1">
      <alignment horizontal="left"/>
    </xf>
    <xf numFmtId="165" fontId="5" fillId="0" borderId="0" xfId="3" applyFont="1" applyFill="1" applyAlignment="1">
      <alignment horizontal="center"/>
    </xf>
    <xf numFmtId="164" fontId="5" fillId="0" borderId="0" xfId="3" applyNumberFormat="1" applyFont="1" applyFill="1" applyAlignment="1" applyProtection="1">
      <alignment horizontal="center"/>
    </xf>
    <xf numFmtId="165" fontId="5" fillId="0" borderId="0" xfId="3" applyFont="1" applyBorder="1" applyAlignment="1">
      <alignment horizontal="center"/>
    </xf>
    <xf numFmtId="166" fontId="11" fillId="0" borderId="0" xfId="6" applyNumberFormat="1" applyFont="1" applyFill="1" applyAlignment="1">
      <alignment horizontal="center"/>
    </xf>
    <xf numFmtId="164" fontId="5" fillId="0" borderId="1" xfId="3" applyNumberFormat="1" applyFont="1" applyFill="1" applyBorder="1" applyAlignment="1" applyProtection="1">
      <alignment horizontal="center"/>
    </xf>
    <xf numFmtId="165" fontId="5" fillId="0" borderId="1" xfId="3" applyFont="1" applyBorder="1" applyAlignment="1">
      <alignment horizontal="center"/>
    </xf>
    <xf numFmtId="164" fontId="5" fillId="0" borderId="0" xfId="3" applyNumberFormat="1" applyFont="1" applyAlignment="1" applyProtection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164" fontId="5" fillId="0" borderId="4" xfId="3" applyNumberFormat="1" applyFont="1" applyBorder="1" applyAlignment="1" applyProtection="1">
      <alignment horizontal="center"/>
    </xf>
    <xf numFmtId="37" fontId="0" fillId="0" borderId="4" xfId="0" applyNumberFormat="1" applyBorder="1"/>
    <xf numFmtId="43" fontId="0" fillId="0" borderId="4" xfId="1" applyFont="1" applyBorder="1"/>
    <xf numFmtId="0" fontId="0" fillId="0" borderId="4" xfId="0" applyBorder="1" applyAlignment="1">
      <alignment horizontal="left"/>
    </xf>
    <xf numFmtId="0" fontId="0" fillId="2" borderId="4" xfId="0" applyFill="1" applyBorder="1"/>
    <xf numFmtId="43" fontId="0" fillId="0" borderId="4" xfId="0" applyNumberFormat="1" applyBorder="1"/>
    <xf numFmtId="0" fontId="0" fillId="0" borderId="4" xfId="0" applyBorder="1"/>
    <xf numFmtId="4" fontId="0" fillId="0" borderId="0" xfId="1" applyNumberFormat="1" applyFont="1"/>
    <xf numFmtId="164" fontId="5" fillId="0" borderId="0" xfId="3" applyNumberFormat="1" applyFont="1" applyBorder="1" applyAlignment="1" applyProtection="1">
      <alignment horizontal="center"/>
    </xf>
    <xf numFmtId="37" fontId="0" fillId="0" borderId="0" xfId="0" applyNumberFormat="1" applyBorder="1"/>
    <xf numFmtId="0" fontId="0" fillId="0" borderId="0" xfId="0" applyBorder="1" applyAlignment="1">
      <alignment horizontal="left"/>
    </xf>
    <xf numFmtId="164" fontId="0" fillId="0" borderId="1" xfId="0" applyNumberFormat="1" applyBorder="1"/>
    <xf numFmtId="4" fontId="0" fillId="0" borderId="1" xfId="1" applyNumberFormat="1" applyFont="1" applyBorder="1"/>
    <xf numFmtId="165" fontId="3" fillId="0" borderId="5" xfId="3" applyFont="1" applyFill="1" applyBorder="1" applyAlignment="1">
      <alignment horizontal="center"/>
    </xf>
    <xf numFmtId="0" fontId="0" fillId="2" borderId="1" xfId="0" applyFill="1" applyBorder="1"/>
    <xf numFmtId="43" fontId="0" fillId="0" borderId="6" xfId="1" applyFont="1" applyBorder="1"/>
    <xf numFmtId="164" fontId="0" fillId="0" borderId="0" xfId="0" applyNumberFormat="1" applyFill="1"/>
    <xf numFmtId="43" fontId="0" fillId="0" borderId="0" xfId="1" applyFont="1" applyFill="1"/>
    <xf numFmtId="0" fontId="0" fillId="0" borderId="0" xfId="0" applyFill="1" applyAlignment="1">
      <alignment wrapText="1"/>
    </xf>
    <xf numFmtId="43" fontId="0" fillId="0" borderId="0" xfId="0" applyNumberFormat="1" applyFill="1"/>
    <xf numFmtId="164" fontId="14" fillId="0" borderId="0" xfId="0" applyNumberFormat="1" applyFont="1"/>
    <xf numFmtId="164" fontId="0" fillId="0" borderId="0" xfId="0" applyNumberFormat="1" applyAlignment="1">
      <alignment horizontal="right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right"/>
    </xf>
    <xf numFmtId="4" fontId="0" fillId="0" borderId="0" xfId="0" applyNumberFormat="1"/>
    <xf numFmtId="43" fontId="13" fillId="0" borderId="7" xfId="0" applyNumberFormat="1" applyFont="1" applyBorder="1"/>
    <xf numFmtId="164" fontId="16" fillId="0" borderId="0" xfId="0" applyNumberFormat="1" applyFont="1"/>
    <xf numFmtId="0" fontId="12" fillId="0" borderId="0" xfId="0" applyFont="1"/>
    <xf numFmtId="0" fontId="15" fillId="0" borderId="0" xfId="0" applyFont="1" applyAlignment="1">
      <alignment horizontal="center"/>
    </xf>
    <xf numFmtId="43" fontId="12" fillId="0" borderId="0" xfId="0" applyNumberFormat="1" applyFont="1"/>
    <xf numFmtId="43" fontId="13" fillId="6" borderId="7" xfId="0" applyNumberFormat="1" applyFont="1" applyFill="1" applyBorder="1"/>
    <xf numFmtId="164" fontId="17" fillId="0" borderId="0" xfId="2" applyNumberFormat="1" applyFont="1" applyFill="1"/>
    <xf numFmtId="165" fontId="18" fillId="0" borderId="0" xfId="2" applyFont="1" applyFill="1"/>
    <xf numFmtId="165" fontId="17" fillId="0" borderId="0" xfId="2" applyFont="1" applyFill="1"/>
    <xf numFmtId="165" fontId="5" fillId="2" borderId="0" xfId="2" applyFont="1" applyFill="1"/>
    <xf numFmtId="10" fontId="5" fillId="0" borderId="0" xfId="2" applyNumberFormat="1" applyFont="1" applyAlignment="1"/>
    <xf numFmtId="164" fontId="5" fillId="0" borderId="0" xfId="2" quotePrefix="1" applyNumberFormat="1" applyFont="1" applyFill="1" applyAlignment="1" applyProtection="1">
      <alignment horizontal="left"/>
    </xf>
    <xf numFmtId="165" fontId="5" fillId="0" borderId="0" xfId="2" applyFont="1" applyFill="1" applyAlignment="1">
      <alignment horizontal="left"/>
    </xf>
    <xf numFmtId="168" fontId="5" fillId="0" borderId="0" xfId="2" applyNumberFormat="1" applyFont="1" applyFill="1" applyAlignment="1" applyProtection="1">
      <alignment horizontal="left"/>
    </xf>
    <xf numFmtId="165" fontId="5" fillId="0" borderId="0" xfId="2" applyFont="1" applyAlignment="1">
      <alignment horizontal="left"/>
    </xf>
    <xf numFmtId="164" fontId="5" fillId="0" borderId="0" xfId="2" applyNumberFormat="1" applyFont="1" applyAlignment="1" applyProtection="1">
      <alignment horizontal="left"/>
    </xf>
    <xf numFmtId="168" fontId="5" fillId="0" borderId="0" xfId="2" applyNumberFormat="1" applyFont="1" applyFill="1" applyProtection="1"/>
    <xf numFmtId="43" fontId="5" fillId="0" borderId="0" xfId="7" applyFont="1"/>
    <xf numFmtId="165" fontId="5" fillId="0" borderId="0" xfId="2" applyFont="1" applyAlignment="1">
      <alignment horizontal="center"/>
    </xf>
    <xf numFmtId="165" fontId="5" fillId="2" borderId="0" xfId="2" applyFont="1" applyFill="1" applyAlignment="1">
      <alignment horizontal="center"/>
    </xf>
    <xf numFmtId="165" fontId="7" fillId="0" borderId="0" xfId="2" applyFont="1" applyAlignment="1" applyProtection="1">
      <alignment horizontal="center"/>
    </xf>
    <xf numFmtId="169" fontId="5" fillId="0" borderId="0" xfId="4" applyNumberFormat="1" applyFont="1" applyFill="1" applyAlignment="1">
      <alignment horizontal="center"/>
    </xf>
    <xf numFmtId="164" fontId="5" fillId="0" borderId="1" xfId="2" applyNumberFormat="1" applyFont="1" applyBorder="1" applyAlignment="1" applyProtection="1">
      <alignment horizontal="center"/>
    </xf>
    <xf numFmtId="165" fontId="5" fillId="0" borderId="1" xfId="2" applyFont="1" applyBorder="1" applyAlignment="1" applyProtection="1">
      <alignment horizontal="center"/>
    </xf>
    <xf numFmtId="166" fontId="5" fillId="0" borderId="1" xfId="4" applyNumberFormat="1" applyFont="1" applyBorder="1" applyAlignment="1" applyProtection="1">
      <alignment horizontal="center"/>
    </xf>
    <xf numFmtId="165" fontId="7" fillId="0" borderId="1" xfId="2" applyFont="1" applyBorder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165" fontId="11" fillId="0" borderId="0" xfId="2" applyFont="1" applyBorder="1" applyAlignment="1" applyProtection="1">
      <alignment horizontal="center"/>
    </xf>
    <xf numFmtId="168" fontId="5" fillId="0" borderId="0" xfId="2" applyNumberFormat="1" applyFont="1" applyBorder="1" applyAlignment="1" applyProtection="1">
      <alignment horizontal="center"/>
    </xf>
    <xf numFmtId="165" fontId="11" fillId="0" borderId="0" xfId="2" applyFont="1"/>
    <xf numFmtId="165" fontId="5" fillId="0" borderId="0" xfId="3" applyFont="1" applyBorder="1" applyAlignment="1" applyProtection="1">
      <alignment horizontal="center"/>
    </xf>
    <xf numFmtId="165" fontId="11" fillId="2" borderId="0" xfId="2" applyFont="1" applyFill="1"/>
    <xf numFmtId="10" fontId="5" fillId="0" borderId="1" xfId="2" applyNumberFormat="1" applyFont="1" applyFill="1" applyBorder="1" applyAlignment="1"/>
    <xf numFmtId="165" fontId="11" fillId="0" borderId="0" xfId="2" applyFont="1" applyAlignment="1" applyProtection="1">
      <alignment horizontal="center"/>
    </xf>
    <xf numFmtId="167" fontId="11" fillId="0" borderId="0" xfId="2" applyNumberFormat="1" applyFont="1" applyBorder="1" applyAlignment="1" applyProtection="1">
      <alignment horizontal="center"/>
    </xf>
    <xf numFmtId="43" fontId="11" fillId="2" borderId="0" xfId="7" applyFont="1" applyFill="1"/>
    <xf numFmtId="164" fontId="5" fillId="0" borderId="1" xfId="2" applyNumberFormat="1" applyFont="1" applyBorder="1" applyAlignment="1">
      <alignment horizontal="left"/>
    </xf>
    <xf numFmtId="167" fontId="5" fillId="0" borderId="0" xfId="2" applyNumberFormat="1" applyFont="1" applyBorder="1" applyAlignment="1" applyProtection="1">
      <alignment horizontal="center"/>
    </xf>
    <xf numFmtId="37" fontId="11" fillId="0" borderId="0" xfId="2" applyNumberFormat="1" applyFont="1" applyProtection="1"/>
    <xf numFmtId="167" fontId="5" fillId="0" borderId="0" xfId="4" applyNumberFormat="1" applyFont="1" applyAlignment="1" applyProtection="1">
      <alignment horizontal="center"/>
    </xf>
    <xf numFmtId="39" fontId="11" fillId="0" borderId="0" xfId="2" applyNumberFormat="1" applyFont="1" applyProtection="1"/>
    <xf numFmtId="43" fontId="11" fillId="0" borderId="0" xfId="7" applyFont="1"/>
    <xf numFmtId="10" fontId="11" fillId="7" borderId="0" xfId="2" applyNumberFormat="1" applyFont="1" applyFill="1"/>
    <xf numFmtId="170" fontId="11" fillId="0" borderId="0" xfId="7" applyNumberFormat="1" applyFont="1" applyProtection="1"/>
    <xf numFmtId="167" fontId="11" fillId="0" borderId="0" xfId="4" applyNumberFormat="1" applyFont="1" applyAlignment="1" applyProtection="1">
      <alignment horizontal="center"/>
    </xf>
    <xf numFmtId="43" fontId="11" fillId="0" borderId="0" xfId="7" applyFont="1" applyProtection="1"/>
    <xf numFmtId="10" fontId="11" fillId="7" borderId="0" xfId="7" applyNumberFormat="1" applyFont="1" applyFill="1"/>
    <xf numFmtId="39" fontId="19" fillId="0" borderId="0" xfId="2" applyNumberFormat="1" applyFont="1" applyProtection="1"/>
    <xf numFmtId="43" fontId="5" fillId="0" borderId="0" xfId="7" applyFont="1" applyProtection="1"/>
    <xf numFmtId="167" fontId="11" fillId="0" borderId="0" xfId="2" applyNumberFormat="1" applyFont="1" applyProtection="1"/>
    <xf numFmtId="167" fontId="5" fillId="0" borderId="0" xfId="2" applyNumberFormat="1" applyFont="1" applyProtection="1"/>
    <xf numFmtId="168" fontId="5" fillId="0" borderId="0" xfId="2" applyNumberFormat="1" applyFont="1" applyProtection="1"/>
    <xf numFmtId="43" fontId="5" fillId="2" borderId="0" xfId="7" applyFont="1" applyFill="1"/>
    <xf numFmtId="37" fontId="5" fillId="0" borderId="0" xfId="2" applyNumberFormat="1" applyFont="1" applyProtection="1"/>
    <xf numFmtId="10" fontId="5" fillId="7" borderId="0" xfId="2" applyNumberFormat="1" applyFont="1" applyFill="1"/>
    <xf numFmtId="10" fontId="5" fillId="7" borderId="0" xfId="7" applyNumberFormat="1" applyFont="1" applyFill="1"/>
    <xf numFmtId="170" fontId="5" fillId="0" borderId="0" xfId="7" applyNumberFormat="1" applyFont="1" applyProtection="1"/>
    <xf numFmtId="37" fontId="5" fillId="0" borderId="0" xfId="2" applyNumberFormat="1" applyFont="1" applyBorder="1" applyProtection="1"/>
    <xf numFmtId="43" fontId="5" fillId="0" borderId="0" xfId="7" applyFont="1" applyBorder="1"/>
    <xf numFmtId="43" fontId="5" fillId="2" borderId="0" xfId="7" applyFont="1" applyFill="1" applyBorder="1"/>
    <xf numFmtId="43" fontId="5" fillId="0" borderId="0" xfId="7" applyFont="1" applyBorder="1" applyProtection="1"/>
    <xf numFmtId="37" fontId="5" fillId="0" borderId="1" xfId="2" applyNumberFormat="1" applyFont="1" applyBorder="1" applyProtection="1"/>
    <xf numFmtId="167" fontId="5" fillId="0" borderId="1" xfId="4" applyNumberFormat="1" applyFont="1" applyBorder="1" applyAlignment="1" applyProtection="1">
      <alignment horizontal="center"/>
    </xf>
    <xf numFmtId="39" fontId="5" fillId="0" borderId="1" xfId="2" applyNumberFormat="1" applyFont="1" applyBorder="1" applyProtection="1"/>
    <xf numFmtId="43" fontId="5" fillId="0" borderId="1" xfId="7" applyFont="1" applyBorder="1"/>
    <xf numFmtId="167" fontId="5" fillId="0" borderId="1" xfId="2" applyNumberFormat="1" applyFont="1" applyBorder="1" applyProtection="1"/>
    <xf numFmtId="43" fontId="5" fillId="0" borderId="1" xfId="7" applyFont="1" applyBorder="1" applyProtection="1"/>
    <xf numFmtId="170" fontId="5" fillId="0" borderId="1" xfId="7" applyNumberFormat="1" applyFont="1" applyBorder="1" applyProtection="1"/>
    <xf numFmtId="37" fontId="5" fillId="2" borderId="0" xfId="2" applyNumberFormat="1" applyFont="1" applyFill="1" applyBorder="1" applyProtection="1"/>
    <xf numFmtId="164" fontId="7" fillId="3" borderId="3" xfId="2" applyNumberFormat="1" applyFont="1" applyFill="1" applyBorder="1" applyProtection="1"/>
    <xf numFmtId="37" fontId="5" fillId="3" borderId="3" xfId="2" applyNumberFormat="1" applyFont="1" applyFill="1" applyBorder="1" applyProtection="1"/>
    <xf numFmtId="167" fontId="5" fillId="3" borderId="3" xfId="4" applyNumberFormat="1" applyFont="1" applyFill="1" applyBorder="1" applyAlignment="1" applyProtection="1">
      <alignment horizontal="center"/>
    </xf>
    <xf numFmtId="164" fontId="5" fillId="3" borderId="3" xfId="2" applyNumberFormat="1" applyFont="1" applyFill="1" applyBorder="1" applyProtection="1"/>
    <xf numFmtId="164" fontId="3" fillId="0" borderId="0" xfId="2" applyNumberFormat="1" applyFont="1"/>
    <xf numFmtId="164" fontId="5" fillId="0" borderId="0" xfId="2" applyNumberFormat="1" applyFont="1" applyAlignment="1">
      <alignment horizontal="center"/>
    </xf>
    <xf numFmtId="164" fontId="5" fillId="0" borderId="0" xfId="2" applyNumberFormat="1" applyFont="1" applyBorder="1" applyAlignment="1">
      <alignment horizontal="center"/>
    </xf>
    <xf numFmtId="165" fontId="4" fillId="0" borderId="0" xfId="2" applyFont="1"/>
    <xf numFmtId="165" fontId="4" fillId="2" borderId="0" xfId="2" applyFill="1"/>
    <xf numFmtId="10" fontId="4" fillId="0" borderId="0" xfId="2" applyNumberFormat="1" applyAlignment="1"/>
    <xf numFmtId="167" fontId="5" fillId="0" borderId="0" xfId="2" applyNumberFormat="1" applyFont="1"/>
    <xf numFmtId="40" fontId="5" fillId="0" borderId="2" xfId="2" applyNumberFormat="1" applyFont="1" applyBorder="1"/>
    <xf numFmtId="43" fontId="5" fillId="0" borderId="2" xfId="7" applyFont="1" applyBorder="1"/>
    <xf numFmtId="40" fontId="5" fillId="0" borderId="0" xfId="2" applyNumberFormat="1" applyFont="1" applyBorder="1"/>
    <xf numFmtId="43" fontId="5" fillId="0" borderId="0" xfId="7" applyFont="1" applyAlignment="1" applyProtection="1">
      <alignment horizontal="right"/>
    </xf>
    <xf numFmtId="167" fontId="5" fillId="0" borderId="0" xfId="7" applyNumberFormat="1" applyFont="1" applyAlignment="1" applyProtection="1">
      <alignment horizontal="right"/>
    </xf>
    <xf numFmtId="165" fontId="5" fillId="0" borderId="0" xfId="2" applyFont="1" applyAlignment="1" applyProtection="1">
      <alignment horizontal="right"/>
    </xf>
    <xf numFmtId="171" fontId="5" fillId="0" borderId="0" xfId="2" applyNumberFormat="1" applyFont="1" applyProtection="1"/>
    <xf numFmtId="165" fontId="5" fillId="0" borderId="0" xfId="2" applyFont="1" applyBorder="1"/>
    <xf numFmtId="10" fontId="5" fillId="0" borderId="0" xfId="2" applyNumberFormat="1" applyFont="1" applyBorder="1" applyAlignment="1"/>
    <xf numFmtId="164" fontId="5" fillId="0" borderId="0" xfId="2" applyNumberFormat="1" applyFont="1" applyBorder="1"/>
    <xf numFmtId="171" fontId="5" fillId="0" borderId="0" xfId="2" applyNumberFormat="1" applyFont="1" applyBorder="1" applyProtection="1"/>
    <xf numFmtId="165" fontId="7" fillId="0" borderId="0" xfId="2" applyFont="1" applyBorder="1"/>
    <xf numFmtId="165" fontId="20" fillId="0" borderId="0" xfId="2" applyFont="1" applyBorder="1" applyAlignment="1" applyProtection="1">
      <alignment horizontal="center"/>
    </xf>
    <xf numFmtId="39" fontId="20" fillId="0" borderId="0" xfId="2" applyNumberFormat="1" applyFont="1" applyBorder="1" applyProtection="1"/>
    <xf numFmtId="165" fontId="20" fillId="0" borderId="0" xfId="2" applyFont="1" applyBorder="1"/>
    <xf numFmtId="165" fontId="20" fillId="0" borderId="0" xfId="2" applyFont="1" applyBorder="1" applyAlignment="1">
      <alignment horizontal="center"/>
    </xf>
    <xf numFmtId="165" fontId="5" fillId="0" borderId="0" xfId="2" applyFont="1" applyBorder="1" applyAlignment="1">
      <alignment horizontal="center"/>
    </xf>
    <xf numFmtId="165" fontId="5" fillId="2" borderId="0" xfId="2" applyFont="1" applyFill="1" applyBorder="1" applyAlignment="1">
      <alignment horizontal="center"/>
    </xf>
    <xf numFmtId="10" fontId="5" fillId="0" borderId="0" xfId="2" applyNumberFormat="1" applyFont="1" applyBorder="1" applyAlignment="1" applyProtection="1"/>
    <xf numFmtId="40" fontId="20" fillId="0" borderId="0" xfId="2" applyNumberFormat="1" applyFont="1" applyBorder="1"/>
    <xf numFmtId="4" fontId="5" fillId="0" borderId="0" xfId="2" applyNumberFormat="1" applyFont="1" applyBorder="1" applyProtection="1"/>
    <xf numFmtId="4" fontId="5" fillId="0" borderId="0" xfId="2" applyNumberFormat="1" applyFont="1" applyBorder="1"/>
    <xf numFmtId="172" fontId="20" fillId="0" borderId="0" xfId="2" applyNumberFormat="1" applyFont="1" applyBorder="1" applyProtection="1"/>
    <xf numFmtId="168" fontId="20" fillId="0" borderId="0" xfId="2" applyNumberFormat="1" applyFont="1" applyBorder="1" applyProtection="1"/>
    <xf numFmtId="39" fontId="5" fillId="2" borderId="0" xfId="2" applyNumberFormat="1" applyFont="1" applyFill="1" applyProtection="1"/>
    <xf numFmtId="40" fontId="5" fillId="2" borderId="0" xfId="2" applyNumberFormat="1" applyFont="1" applyFill="1" applyBorder="1"/>
    <xf numFmtId="172" fontId="5" fillId="0" borderId="0" xfId="2" applyNumberFormat="1" applyFont="1" applyProtection="1"/>
    <xf numFmtId="165" fontId="11" fillId="8" borderId="0" xfId="2" applyFont="1" applyFill="1"/>
    <xf numFmtId="43" fontId="5" fillId="0" borderId="0" xfId="7" applyFont="1" applyAlignment="1">
      <alignment horizontal="center"/>
    </xf>
    <xf numFmtId="43" fontId="21" fillId="0" borderId="0" xfId="7" applyFont="1"/>
    <xf numFmtId="10" fontId="5" fillId="0" borderId="0" xfId="2" applyNumberFormat="1" applyFont="1" applyAlignment="1" applyProtection="1"/>
    <xf numFmtId="164" fontId="5" fillId="0" borderId="0" xfId="2" applyNumberFormat="1" applyFont="1" applyProtection="1"/>
    <xf numFmtId="43" fontId="13" fillId="0" borderId="7" xfId="0" applyNumberFormat="1" applyFont="1" applyFill="1" applyBorder="1"/>
    <xf numFmtId="0" fontId="15" fillId="0" borderId="0" xfId="0" applyFont="1" applyAlignment="1">
      <alignment wrapText="1"/>
    </xf>
    <xf numFmtId="43" fontId="13" fillId="0" borderId="0" xfId="1" applyFont="1" applyAlignment="1">
      <alignment horizontal="center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center" wrapText="1"/>
    </xf>
    <xf numFmtId="0" fontId="15" fillId="3" borderId="0" xfId="0" applyFont="1" applyFill="1"/>
    <xf numFmtId="0" fontId="0" fillId="3" borderId="0" xfId="0" applyFill="1"/>
    <xf numFmtId="43" fontId="13" fillId="3" borderId="0" xfId="1" applyFont="1" applyFill="1"/>
    <xf numFmtId="43" fontId="15" fillId="0" borderId="7" xfId="0" applyNumberFormat="1" applyFont="1" applyBorder="1"/>
    <xf numFmtId="43" fontId="15" fillId="3" borderId="0" xfId="0" applyNumberFormat="1" applyFont="1" applyFill="1"/>
    <xf numFmtId="0" fontId="12" fillId="3" borderId="0" xfId="0" applyFont="1" applyFill="1" applyAlignment="1">
      <alignment horizontal="center" wrapText="1"/>
    </xf>
    <xf numFmtId="0" fontId="13" fillId="9" borderId="0" xfId="0" applyFont="1" applyFill="1"/>
    <xf numFmtId="43" fontId="13" fillId="9" borderId="0" xfId="1" applyFont="1" applyFill="1"/>
    <xf numFmtId="43" fontId="22" fillId="9" borderId="0" xfId="0" applyNumberFormat="1" applyFont="1" applyFill="1"/>
    <xf numFmtId="0" fontId="22" fillId="9" borderId="0" xfId="0" applyFont="1" applyFill="1"/>
    <xf numFmtId="0" fontId="13" fillId="9" borderId="0" xfId="0" applyFont="1" applyFill="1" applyAlignment="1">
      <alignment horizontal="center"/>
    </xf>
    <xf numFmtId="43" fontId="13" fillId="9" borderId="0" xfId="1" applyFont="1" applyFill="1" applyAlignment="1">
      <alignment horizontal="center" wrapText="1"/>
    </xf>
    <xf numFmtId="0" fontId="13" fillId="0" borderId="0" xfId="0" applyFont="1" applyAlignment="1">
      <alignment horizontal="center"/>
    </xf>
  </cellXfs>
  <cellStyles count="8">
    <cellStyle name="Comma" xfId="1" builtinId="3"/>
    <cellStyle name="Comma 2" xfId="5" xr:uid="{7E6C0C24-B3E3-4241-A1E4-428BC01034EC}"/>
    <cellStyle name="Comma 3" xfId="7" xr:uid="{0A9DB599-AE50-4B71-BB4B-3644FE1C17A4}"/>
    <cellStyle name="Normal" xfId="0" builtinId="0"/>
    <cellStyle name="Normal 2" xfId="3" xr:uid="{E86B7058-E157-49AE-A871-8E079B8CC681}"/>
    <cellStyle name="Normal 3" xfId="2" xr:uid="{EAC1A095-6847-4270-9067-674109E0D8EA}"/>
    <cellStyle name="Percent 2" xfId="6" xr:uid="{957E31AE-D37A-4E67-86CE-0B6D0D3100D5}"/>
    <cellStyle name="Percent 3" xfId="4" xr:uid="{481E9563-5C01-4D63-8F1D-4B04E9CF82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Financial%20Planning\Debt\Debt%20models\FY%202019-2020\Debt%20Model_FY%202019-2020_%2011_14_1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ancial%20Planning/Debt/FY%202018/Debt%20Schedules/PIB_161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ancial%20Planning/Debt/FY%202017/Final%20Treasury%20Debt%20Schedules%20YE%202016%20-%20CY%202017/WWW_FY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ancial%20Planning/Debt/FY%202018/Debt%20Schedules/NWAustin%20MUD_Final_1117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ancial%20Planning/Debt/FY%202018/Debt%20Schedules/River%20Place%20MUD_18012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ancial%20Planning/Debt/FY%202018/Debt%20Schedules/CUSR_2016_AWU%20Defeasa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ancial%20Planning\Debt\FY%202017\Debt%20Service%20Schedules\CUSR_AWU%202016%20defeas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ancial%20Planning/Debt/FY%202018/Debt%20Schedules/Copy%20of%2018_WW%20TWDB_11-20-1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ancial%20Planning\Debt\FY%202017\Debt%20Service%20Schedules\16_WW%20Refunding%20and%20Defeasance_6-1-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Cash Basis vs Accrual"/>
      <sheetName val="Notes"/>
      <sheetName val="Debt Export"/>
      <sheetName val="FY19 Budget Allotments"/>
      <sheetName val="Total Debt"/>
      <sheetName val="GO Bonds Accrual"/>
      <sheetName val="GO Summary"/>
      <sheetName val="GO2016"/>
      <sheetName val="GO2015KO"/>
      <sheetName val="GO2014KO"/>
      <sheetName val="GO2013PIB"/>
      <sheetName val="GO2013KO"/>
      <sheetName val="GO2012KO"/>
      <sheetName val="GO2011PIB"/>
      <sheetName val="GO2011KO"/>
      <sheetName val="GO2010PIB"/>
      <sheetName val="GO2010KO"/>
      <sheetName val="GO2009KO"/>
      <sheetName val="GO2008KO"/>
      <sheetName val="GO2008PIB"/>
      <sheetName val="GO2007KO"/>
      <sheetName val="GO2006KO"/>
      <sheetName val="GO2005KO"/>
      <sheetName val="GO2005PIB"/>
      <sheetName val="GO2003PIB"/>
      <sheetName val="Water District Bonds Accrual"/>
      <sheetName val="Water District Summary"/>
      <sheetName val="WD 2018"/>
      <sheetName val="WD 2009"/>
      <sheetName val="WD 2006 (CAB)"/>
      <sheetName val="WD 2006"/>
      <sheetName val="WD 2004"/>
      <sheetName val="WD 2001"/>
      <sheetName val="CUSR Summary"/>
      <sheetName val="Prior Summary"/>
      <sheetName val="Prior S1998"/>
      <sheetName val="Prior 1997"/>
      <sheetName val="Prior 1996AB"/>
      <sheetName val="Prior S1994 (CAB)"/>
      <sheetName val="Prior 1993A"/>
      <sheetName val="Prior 1993 (CAB)"/>
      <sheetName val="Prior S1993"/>
      <sheetName val="Prior S1992A (CAB)"/>
      <sheetName val="Prior S1992A"/>
      <sheetName val="Prior S1992 (CAB)"/>
      <sheetName val="Prior S1990AB (CAB)"/>
      <sheetName val="SubL Summary"/>
      <sheetName val="SubL S1998B (TWDB)"/>
      <sheetName val="SubL S1998A_NonCAB"/>
      <sheetName val="SubL S1998A_CAB"/>
      <sheetName val="SubL S1998"/>
      <sheetName val="Revenue Bonds Accrual Basis"/>
      <sheetName val="SepL Summary"/>
      <sheetName val="V2008"/>
      <sheetName val="V2004"/>
      <sheetName val="SepL S2018 TWDB"/>
      <sheetName val="SepL S2017A TWDB"/>
      <sheetName val="SepL S2017"/>
      <sheetName val="SepL S2016A TWDB"/>
      <sheetName val="SepL S2016"/>
      <sheetName val="SepL S2015B"/>
      <sheetName val="SepL S2015"/>
      <sheetName val="SepL S2014"/>
      <sheetName val="SepL S2013"/>
      <sheetName val="SepL S2012"/>
      <sheetName val="SepL S2011"/>
      <sheetName val="SepL S2010B (BAB)"/>
      <sheetName val="SepL S2010A"/>
      <sheetName val="TWDB S2010"/>
      <sheetName val="SepL S2009A"/>
      <sheetName val="SepL S2009"/>
      <sheetName val="SepL S2007"/>
      <sheetName val="SepL S2006A"/>
      <sheetName val="SepL S2006"/>
      <sheetName val="SepL S2005A"/>
      <sheetName val="SepL S2005"/>
      <sheetName val="SepL S2004A"/>
      <sheetName val="SepL S2003"/>
      <sheetName val="SepL S2002A"/>
      <sheetName val="SepL S2001C"/>
      <sheetName val="SepL S2001A"/>
      <sheetName val="SepL S2001B"/>
      <sheetName val="SepL 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J8">
            <v>1711370.7555145794</v>
          </cell>
        </row>
        <row r="9">
          <cell r="J9">
            <v>976801.804</v>
          </cell>
        </row>
      </sheetData>
      <sheetData sheetId="6" refreshError="1"/>
      <sheetData sheetId="7">
        <row r="53">
          <cell r="I53">
            <v>42125</v>
          </cell>
          <cell r="Q53">
            <v>42125</v>
          </cell>
        </row>
      </sheetData>
      <sheetData sheetId="8" refreshError="1"/>
      <sheetData sheetId="9">
        <row r="1">
          <cell r="I1" t="str">
            <v>$14,450,000 CONTRACTUAL OBLIGATIONS, SERIES 2015</v>
          </cell>
          <cell r="Q1" t="str">
            <v>$14,450,000 CONTRACTUAL OBLIGATIONS, SERIES 2015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41944</v>
          </cell>
          <cell r="M6">
            <v>0</v>
          </cell>
          <cell r="Q6">
            <v>41944</v>
          </cell>
          <cell r="U6">
            <v>0</v>
          </cell>
        </row>
        <row r="7">
          <cell r="I7">
            <v>42125</v>
          </cell>
          <cell r="M7">
            <v>0</v>
          </cell>
          <cell r="N7">
            <v>0</v>
          </cell>
          <cell r="O7">
            <v>0</v>
          </cell>
          <cell r="Q7">
            <v>42125</v>
          </cell>
          <cell r="U7">
            <v>0</v>
          </cell>
          <cell r="V7">
            <v>0</v>
          </cell>
          <cell r="W7">
            <v>0</v>
          </cell>
        </row>
        <row r="8">
          <cell r="I8">
            <v>42309</v>
          </cell>
          <cell r="M8">
            <v>0</v>
          </cell>
          <cell r="Q8">
            <v>42309</v>
          </cell>
          <cell r="U8">
            <v>0</v>
          </cell>
        </row>
        <row r="9">
          <cell r="I9">
            <v>42491</v>
          </cell>
          <cell r="J9">
            <v>1061375.7468253968</v>
          </cell>
          <cell r="K9">
            <v>64637.415723622777</v>
          </cell>
          <cell r="L9">
            <v>26168.665868600201</v>
          </cell>
          <cell r="M9">
            <v>90806.081592222981</v>
          </cell>
          <cell r="N9">
            <v>90806.081592222981</v>
          </cell>
          <cell r="O9">
            <v>90806.081592222981</v>
          </cell>
          <cell r="Q9">
            <v>42491</v>
          </cell>
          <cell r="R9">
            <v>1052380.8669312168</v>
          </cell>
          <cell r="S9">
            <v>64089.63065048241</v>
          </cell>
          <cell r="T9">
            <v>25946.893318037408</v>
          </cell>
          <cell r="U9">
            <v>90036.523968519818</v>
          </cell>
          <cell r="V9">
            <v>90036.523968519818</v>
          </cell>
          <cell r="W9">
            <v>90036.523968519818</v>
          </cell>
        </row>
        <row r="10">
          <cell r="I10">
            <v>42675</v>
          </cell>
          <cell r="J10">
            <v>996738.33110177401</v>
          </cell>
          <cell r="K10">
            <v>68309.996162464973</v>
          </cell>
          <cell r="L10">
            <v>21783.910872992536</v>
          </cell>
          <cell r="M10">
            <v>90093.907035457509</v>
          </cell>
          <cell r="Q10">
            <v>42675</v>
          </cell>
          <cell r="R10">
            <v>988291.23628073442</v>
          </cell>
          <cell r="S10">
            <v>67731.086937441636</v>
          </cell>
          <cell r="T10">
            <v>21599.297966098668</v>
          </cell>
          <cell r="U10">
            <v>89330.384903540311</v>
          </cell>
        </row>
        <row r="11">
          <cell r="I11">
            <v>42856</v>
          </cell>
          <cell r="J11">
            <v>928428.33493930905</v>
          </cell>
          <cell r="K11">
            <v>69044.512250233412</v>
          </cell>
          <cell r="L11">
            <v>21100.810911367884</v>
          </cell>
          <cell r="M11">
            <v>90145.323161601293</v>
          </cell>
          <cell r="N11">
            <v>180239.23019705882</v>
          </cell>
          <cell r="O11">
            <v>180239.23019705882</v>
          </cell>
          <cell r="Q11">
            <v>42856</v>
          </cell>
          <cell r="R11">
            <v>920560.14934329281</v>
          </cell>
          <cell r="S11">
            <v>68459.37819483348</v>
          </cell>
          <cell r="T11">
            <v>20921.98709672425</v>
          </cell>
          <cell r="U11">
            <v>89381.365291557726</v>
          </cell>
          <cell r="V11">
            <v>178711.75019509805</v>
          </cell>
          <cell r="W11">
            <v>178711.75019509805</v>
          </cell>
        </row>
        <row r="12">
          <cell r="I12">
            <v>43040</v>
          </cell>
          <cell r="J12">
            <v>859383.82268907561</v>
          </cell>
          <cell r="K12">
            <v>70146.286381886079</v>
          </cell>
          <cell r="L12">
            <v>20065.143227614382</v>
          </cell>
          <cell r="M12">
            <v>90211.429609500454</v>
          </cell>
          <cell r="Q12">
            <v>43040</v>
          </cell>
          <cell r="R12">
            <v>852100.77114845929</v>
          </cell>
          <cell r="S12">
            <v>69551.815080921253</v>
          </cell>
          <cell r="T12">
            <v>19895.096423801748</v>
          </cell>
          <cell r="U12">
            <v>89446.911504723001</v>
          </cell>
        </row>
        <row r="13">
          <cell r="I13">
            <v>43221</v>
          </cell>
          <cell r="J13">
            <v>789237.5363071895</v>
          </cell>
          <cell r="K13">
            <v>71248.060513538745</v>
          </cell>
          <cell r="L13">
            <v>19012.948931886091</v>
          </cell>
          <cell r="M13">
            <v>90261.009445424832</v>
          </cell>
          <cell r="N13">
            <v>180472.43905492529</v>
          </cell>
          <cell r="O13">
            <v>180472.43905492529</v>
          </cell>
          <cell r="Q13">
            <v>43221</v>
          </cell>
          <cell r="R13">
            <v>782548.95606753801</v>
          </cell>
          <cell r="S13">
            <v>70644.251967009026</v>
          </cell>
          <cell r="T13">
            <v>18851.819197587927</v>
          </cell>
          <cell r="U13">
            <v>89496.071164596957</v>
          </cell>
          <cell r="V13">
            <v>178942.98266931996</v>
          </cell>
          <cell r="W13">
            <v>178942.98266931996</v>
          </cell>
        </row>
        <row r="14">
          <cell r="I14">
            <v>43405</v>
          </cell>
          <cell r="J14">
            <v>717989.47579365072</v>
          </cell>
          <cell r="K14">
            <v>72349.834645191411</v>
          </cell>
          <cell r="L14">
            <v>17587.987721615315</v>
          </cell>
          <cell r="M14">
            <v>89937.822366806722</v>
          </cell>
          <cell r="Q14">
            <v>43405</v>
          </cell>
          <cell r="R14">
            <v>711904.70410052896</v>
          </cell>
          <cell r="S14">
            <v>71736.688853096799</v>
          </cell>
          <cell r="T14">
            <v>17438.934158247746</v>
          </cell>
          <cell r="U14">
            <v>89175.623011344549</v>
          </cell>
        </row>
        <row r="15">
          <cell r="I15">
            <v>43586</v>
          </cell>
          <cell r="J15">
            <v>645639.64114845928</v>
          </cell>
          <cell r="K15">
            <v>73818.86682072829</v>
          </cell>
          <cell r="L15">
            <v>16140.991028711487</v>
          </cell>
          <cell r="M15">
            <v>89959.857849439781</v>
          </cell>
          <cell r="N15">
            <v>179897.68021624652</v>
          </cell>
          <cell r="O15">
            <v>179897.68021624652</v>
          </cell>
          <cell r="Q15">
            <v>43586</v>
          </cell>
          <cell r="R15">
            <v>640168.01524743217</v>
          </cell>
          <cell r="S15">
            <v>73193.271367880487</v>
          </cell>
          <cell r="T15">
            <v>16004.20038118581</v>
          </cell>
          <cell r="U15">
            <v>89197.471749066302</v>
          </cell>
          <cell r="V15">
            <v>178373.09476041084</v>
          </cell>
          <cell r="W15">
            <v>178373.09476041084</v>
          </cell>
        </row>
        <row r="16">
          <cell r="I16">
            <v>43770</v>
          </cell>
          <cell r="J16">
            <v>571820.77432773099</v>
          </cell>
          <cell r="K16">
            <v>75655.157040149381</v>
          </cell>
          <cell r="L16">
            <v>14295.51935819328</v>
          </cell>
          <cell r="M16">
            <v>89950.676398342664</v>
          </cell>
          <cell r="Q16">
            <v>43770</v>
          </cell>
          <cell r="R16">
            <v>566974.74387955165</v>
          </cell>
          <cell r="S16">
            <v>75013.999511360089</v>
          </cell>
          <cell r="T16">
            <v>14174.368596988799</v>
          </cell>
          <cell r="U16">
            <v>89188.368108348892</v>
          </cell>
        </row>
        <row r="17">
          <cell r="I17">
            <v>43952</v>
          </cell>
          <cell r="J17">
            <v>496165.61728758161</v>
          </cell>
          <cell r="K17">
            <v>77858.705303454713</v>
          </cell>
          <cell r="L17">
            <v>12404.140432189544</v>
          </cell>
          <cell r="M17">
            <v>90262.845735644252</v>
          </cell>
          <cell r="N17">
            <v>180213.52213398693</v>
          </cell>
          <cell r="O17">
            <v>180213.52213398693</v>
          </cell>
          <cell r="Q17">
            <v>43952</v>
          </cell>
          <cell r="R17">
            <v>491960.74436819158</v>
          </cell>
          <cell r="S17">
            <v>77198.873283535635</v>
          </cell>
          <cell r="T17">
            <v>12299.018609204795</v>
          </cell>
          <cell r="U17">
            <v>89497.89189274043</v>
          </cell>
          <cell r="V17">
            <v>178686.26000108931</v>
          </cell>
          <cell r="W17">
            <v>178686.26000108931</v>
          </cell>
        </row>
        <row r="18">
          <cell r="I18">
            <v>44136</v>
          </cell>
          <cell r="J18">
            <v>418306.9119841269</v>
          </cell>
          <cell r="K18">
            <v>79694.995522875804</v>
          </cell>
          <cell r="L18">
            <v>10457.672799603175</v>
          </cell>
          <cell r="M18">
            <v>90152.668322478974</v>
          </cell>
          <cell r="Q18">
            <v>44136</v>
          </cell>
          <cell r="R18">
            <v>414761.87108465593</v>
          </cell>
          <cell r="S18">
            <v>79019.601427015252</v>
          </cell>
          <cell r="T18">
            <v>10369.046777116404</v>
          </cell>
          <cell r="U18">
            <v>89388.648204131663</v>
          </cell>
        </row>
        <row r="19">
          <cell r="I19">
            <v>44317</v>
          </cell>
          <cell r="J19">
            <v>338611.91646125109</v>
          </cell>
          <cell r="K19">
            <v>81531.28574229691</v>
          </cell>
          <cell r="L19">
            <v>8465.2979115312792</v>
          </cell>
          <cell r="M19">
            <v>89996.583653828187</v>
          </cell>
          <cell r="N19">
            <v>180149.25197630716</v>
          </cell>
          <cell r="O19">
            <v>180149.25197630716</v>
          </cell>
          <cell r="Q19">
            <v>44317</v>
          </cell>
          <cell r="R19">
            <v>335742.26965764066</v>
          </cell>
          <cell r="S19">
            <v>80840.329570494854</v>
          </cell>
          <cell r="T19">
            <v>8393.5567414410216</v>
          </cell>
          <cell r="U19">
            <v>89233.886311935872</v>
          </cell>
          <cell r="V19">
            <v>178622.53451606754</v>
          </cell>
          <cell r="W19">
            <v>178622.53451606754</v>
          </cell>
        </row>
        <row r="20">
          <cell r="I20">
            <v>44501</v>
          </cell>
          <cell r="J20">
            <v>257080.6307189542</v>
          </cell>
          <cell r="K20">
            <v>83734.834005602228</v>
          </cell>
          <cell r="L20">
            <v>6427.0157679738559</v>
          </cell>
          <cell r="M20">
            <v>90161.84977357609</v>
          </cell>
          <cell r="Q20">
            <v>44501</v>
          </cell>
          <cell r="R20">
            <v>254901.94008714581</v>
          </cell>
          <cell r="S20">
            <v>83025.203342670386</v>
          </cell>
          <cell r="T20">
            <v>6372.5485021786499</v>
          </cell>
          <cell r="U20">
            <v>89397.75184484903</v>
          </cell>
        </row>
        <row r="21">
          <cell r="I21">
            <v>44682</v>
          </cell>
          <cell r="J21">
            <v>173345.79671335197</v>
          </cell>
          <cell r="K21">
            <v>85571.124225023334</v>
          </cell>
          <cell r="L21">
            <v>4333.6449178337998</v>
          </cell>
          <cell r="M21">
            <v>89904.769142857127</v>
          </cell>
          <cell r="N21">
            <v>180066.61891643322</v>
          </cell>
          <cell r="O21">
            <v>180066.61891643322</v>
          </cell>
          <cell r="Q21">
            <v>44682</v>
          </cell>
          <cell r="R21">
            <v>171876.73674447543</v>
          </cell>
          <cell r="S21">
            <v>84845.931486150017</v>
          </cell>
          <cell r="T21">
            <v>4296.9184186118891</v>
          </cell>
          <cell r="U21">
            <v>89142.849904761912</v>
          </cell>
          <cell r="V21">
            <v>178540.60174961094</v>
          </cell>
          <cell r="W21">
            <v>178540.60174961094</v>
          </cell>
        </row>
        <row r="22">
          <cell r="I22">
            <v>44866</v>
          </cell>
          <cell r="J22">
            <v>87774.672488328637</v>
          </cell>
          <cell r="K22">
            <v>87774.672488328652</v>
          </cell>
          <cell r="L22">
            <v>2194.3668122082163</v>
          </cell>
          <cell r="M22">
            <v>89969.039300536868</v>
          </cell>
          <cell r="Q22">
            <v>44866</v>
          </cell>
          <cell r="R22">
            <v>87030.805258325418</v>
          </cell>
          <cell r="S22">
            <v>87030.805258325548</v>
          </cell>
          <cell r="T22">
            <v>2175.7701314581386</v>
          </cell>
          <cell r="U22">
            <v>89206.575389783684</v>
          </cell>
        </row>
        <row r="23">
          <cell r="I23">
            <v>45047</v>
          </cell>
          <cell r="J23">
            <v>0</v>
          </cell>
          <cell r="M23">
            <v>0</v>
          </cell>
          <cell r="N23">
            <v>89969.039300536868</v>
          </cell>
          <cell r="O23">
            <v>89969.039300536868</v>
          </cell>
          <cell r="Q23">
            <v>45047</v>
          </cell>
          <cell r="R23">
            <v>-1.3096723705530167E-10</v>
          </cell>
          <cell r="U23">
            <v>0</v>
          </cell>
          <cell r="V23">
            <v>89206.575389783684</v>
          </cell>
          <cell r="W23">
            <v>89206.575389783684</v>
          </cell>
        </row>
        <row r="24">
          <cell r="I24">
            <v>45231</v>
          </cell>
          <cell r="J24">
            <v>0</v>
          </cell>
          <cell r="M24">
            <v>0</v>
          </cell>
          <cell r="Q24">
            <v>45231</v>
          </cell>
          <cell r="R24">
            <v>-1.3096723705530167E-10</v>
          </cell>
          <cell r="U24">
            <v>0</v>
          </cell>
        </row>
        <row r="25">
          <cell r="I25">
            <v>45413</v>
          </cell>
          <cell r="J25">
            <v>0</v>
          </cell>
          <cell r="M25">
            <v>0</v>
          </cell>
          <cell r="N25">
            <v>0</v>
          </cell>
          <cell r="O25">
            <v>0</v>
          </cell>
          <cell r="Q25">
            <v>45413</v>
          </cell>
          <cell r="R25">
            <v>-1.3096723705530167E-10</v>
          </cell>
          <cell r="U25">
            <v>0</v>
          </cell>
          <cell r="V25">
            <v>0</v>
          </cell>
          <cell r="W25">
            <v>0</v>
          </cell>
        </row>
        <row r="27">
          <cell r="K27">
            <v>1061375.7468253968</v>
          </cell>
          <cell r="L27">
            <v>200438.11656232103</v>
          </cell>
          <cell r="M27">
            <v>1261813.8633877179</v>
          </cell>
          <cell r="N27">
            <v>1261813.8633877179</v>
          </cell>
          <cell r="O27">
            <v>1261813.8633877179</v>
          </cell>
          <cell r="S27">
            <v>1052380.8669312168</v>
          </cell>
          <cell r="T27">
            <v>198739.45631868325</v>
          </cell>
          <cell r="U27">
            <v>1251120.3232499</v>
          </cell>
          <cell r="V27">
            <v>1251120.3232499</v>
          </cell>
          <cell r="W27">
            <v>1251120.3232499</v>
          </cell>
        </row>
        <row r="28">
          <cell r="J28" t="str">
            <v>From 10/01/18</v>
          </cell>
          <cell r="K28">
            <v>717989.47579365072</v>
          </cell>
          <cell r="L28">
            <v>92306.636749859957</v>
          </cell>
          <cell r="M28">
            <v>810296.11254351086</v>
          </cell>
          <cell r="N28">
            <v>810296.11254351062</v>
          </cell>
          <cell r="O28">
            <v>810296.11254351062</v>
          </cell>
          <cell r="R28" t="str">
            <v>From 10/01/18</v>
          </cell>
          <cell r="S28">
            <v>711904.70410052908</v>
          </cell>
          <cell r="T28">
            <v>91524.362316433253</v>
          </cell>
          <cell r="U28">
            <v>803429.06641696242</v>
          </cell>
          <cell r="V28">
            <v>803429.06641696231</v>
          </cell>
          <cell r="W28">
            <v>803429.06641696231</v>
          </cell>
        </row>
        <row r="30">
          <cell r="J30" t="str">
            <v>Per Treasury Schedule:</v>
          </cell>
          <cell r="K30">
            <v>1061375.6613756616</v>
          </cell>
          <cell r="L30">
            <v>200438.1004253554</v>
          </cell>
          <cell r="M30">
            <v>1261813.7618010165</v>
          </cell>
          <cell r="R30" t="str">
            <v>Per Treasury Schedule:</v>
          </cell>
          <cell r="S30">
            <v>1052380.9523809527</v>
          </cell>
          <cell r="T30">
            <v>198739.472455649</v>
          </cell>
          <cell r="U30">
            <v>1251120.4248366014</v>
          </cell>
        </row>
        <row r="31">
          <cell r="J31" t="str">
            <v>Difference</v>
          </cell>
          <cell r="K31">
            <v>8.5449735168367624E-2</v>
          </cell>
          <cell r="L31">
            <v>1.6136965627083555E-2</v>
          </cell>
          <cell r="M31">
            <v>0.10158670134842396</v>
          </cell>
          <cell r="R31" t="str">
            <v>Difference</v>
          </cell>
          <cell r="S31">
            <v>-8.5449735866859555E-2</v>
          </cell>
          <cell r="T31">
            <v>-1.6136965743498877E-2</v>
          </cell>
          <cell r="U31">
            <v>-0.10158670134842396</v>
          </cell>
        </row>
      </sheetData>
      <sheetData sheetId="10">
        <row r="1">
          <cell r="I1" t="str">
            <v>$14,100,000 CONTRACTUAL OBLIGATIONS, SERIES 2014*</v>
          </cell>
          <cell r="Q1" t="str">
            <v>$14,100,000 CONTRACTUAL OBLIGATIONS, SERIES 2014*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41944</v>
          </cell>
          <cell r="J6">
            <v>218639.24050632911</v>
          </cell>
          <cell r="M6">
            <v>0</v>
          </cell>
          <cell r="Q6">
            <v>41944</v>
          </cell>
          <cell r="R6">
            <v>584525.31645569613</v>
          </cell>
          <cell r="U6">
            <v>0</v>
          </cell>
        </row>
        <row r="7">
          <cell r="I7">
            <v>42125</v>
          </cell>
          <cell r="J7">
            <v>218639.24050632911</v>
          </cell>
          <cell r="K7">
            <v>13102.848101265821</v>
          </cell>
          <cell r="L7">
            <v>5961.159789029537</v>
          </cell>
          <cell r="M7">
            <v>19064.007890295357</v>
          </cell>
          <cell r="N7">
            <v>19064.007890295357</v>
          </cell>
          <cell r="O7">
            <v>19064.007890295357</v>
          </cell>
          <cell r="Q7">
            <v>42125</v>
          </cell>
          <cell r="R7">
            <v>584525.31645569613</v>
          </cell>
          <cell r="S7">
            <v>35030.063291139239</v>
          </cell>
          <cell r="T7">
            <v>15936.961476793249</v>
          </cell>
          <cell r="U7">
            <v>50967.024767932489</v>
          </cell>
          <cell r="V7">
            <v>50967.024767932489</v>
          </cell>
          <cell r="W7">
            <v>50967.024767932489</v>
          </cell>
        </row>
        <row r="8">
          <cell r="I8">
            <v>42309</v>
          </cell>
          <cell r="J8">
            <v>205536.39240506329</v>
          </cell>
          <cell r="K8">
            <v>3876.5822784810121</v>
          </cell>
          <cell r="L8">
            <v>4274.3196202531653</v>
          </cell>
          <cell r="M8">
            <v>8150.9018987341769</v>
          </cell>
          <cell r="Q8">
            <v>42309</v>
          </cell>
          <cell r="R8">
            <v>549495.25316455693</v>
          </cell>
          <cell r="S8">
            <v>10363.92405063291</v>
          </cell>
          <cell r="T8">
            <v>11427.262658227848</v>
          </cell>
          <cell r="U8">
            <v>21791.186708860758</v>
          </cell>
        </row>
        <row r="9">
          <cell r="I9">
            <v>42491</v>
          </cell>
          <cell r="J9">
            <v>201659.81012658228</v>
          </cell>
          <cell r="K9">
            <v>3799.0506329113919</v>
          </cell>
          <cell r="L9">
            <v>4216.17088607595</v>
          </cell>
          <cell r="M9">
            <v>8015.2215189873423</v>
          </cell>
          <cell r="N9">
            <v>16166.123417721519</v>
          </cell>
          <cell r="O9">
            <v>16166.123417721519</v>
          </cell>
          <cell r="Q9">
            <v>42491</v>
          </cell>
          <cell r="R9">
            <v>539131.32911392406</v>
          </cell>
          <cell r="S9">
            <v>10156.645569620252</v>
          </cell>
          <cell r="T9">
            <v>11271.803797468354</v>
          </cell>
          <cell r="U9">
            <v>21428.449367088608</v>
          </cell>
          <cell r="V9">
            <v>43219.636075949369</v>
          </cell>
          <cell r="W9">
            <v>43219.636075949369</v>
          </cell>
        </row>
        <row r="10">
          <cell r="I10">
            <v>42675</v>
          </cell>
          <cell r="J10">
            <v>197860.75949367089</v>
          </cell>
          <cell r="K10">
            <v>4031.6455696202529</v>
          </cell>
          <cell r="L10">
            <v>4159.1851265822788</v>
          </cell>
          <cell r="M10">
            <v>8190.8306962025317</v>
          </cell>
          <cell r="Q10">
            <v>42675</v>
          </cell>
          <cell r="R10">
            <v>528974.68354430376</v>
          </cell>
          <cell r="S10">
            <v>10778.481012658227</v>
          </cell>
          <cell r="T10">
            <v>11119.45411392405</v>
          </cell>
          <cell r="U10">
            <v>21897.935126582277</v>
          </cell>
        </row>
        <row r="11">
          <cell r="I11">
            <v>42856</v>
          </cell>
          <cell r="J11">
            <v>193829.11392405065</v>
          </cell>
          <cell r="K11">
            <v>3954.1139240506322</v>
          </cell>
          <cell r="L11">
            <v>4098.710443037975</v>
          </cell>
          <cell r="M11">
            <v>8052.8243670886077</v>
          </cell>
          <cell r="N11">
            <v>16243.655063291139</v>
          </cell>
          <cell r="O11">
            <v>16243.655063291139</v>
          </cell>
          <cell r="Q11">
            <v>42856</v>
          </cell>
          <cell r="R11">
            <v>518196.20253164554</v>
          </cell>
          <cell r="S11">
            <v>10571.202531645569</v>
          </cell>
          <cell r="T11">
            <v>10957.776898734177</v>
          </cell>
          <cell r="U11">
            <v>21528.979430379746</v>
          </cell>
          <cell r="V11">
            <v>43426.914556962023</v>
          </cell>
          <cell r="W11">
            <v>43426.914556962023</v>
          </cell>
        </row>
        <row r="12">
          <cell r="I12">
            <v>43040</v>
          </cell>
          <cell r="J12">
            <v>189875</v>
          </cell>
          <cell r="K12">
            <v>19925.632911392404</v>
          </cell>
          <cell r="L12">
            <v>4019.628164556962</v>
          </cell>
          <cell r="M12">
            <v>23945.261075949365</v>
          </cell>
          <cell r="Q12">
            <v>43040</v>
          </cell>
          <cell r="R12">
            <v>507625</v>
          </cell>
          <cell r="S12">
            <v>53270.569620253162</v>
          </cell>
          <cell r="T12">
            <v>10746.352848101265</v>
          </cell>
          <cell r="U12">
            <v>64016.922468354431</v>
          </cell>
        </row>
        <row r="13">
          <cell r="I13">
            <v>43221</v>
          </cell>
          <cell r="J13">
            <v>169949.3670886076</v>
          </cell>
          <cell r="K13">
            <v>19848.101265822785</v>
          </cell>
          <cell r="L13">
            <v>3621.1155063291139</v>
          </cell>
          <cell r="M13">
            <v>23469.2167721519</v>
          </cell>
          <cell r="N13">
            <v>47414.477848101262</v>
          </cell>
          <cell r="O13">
            <v>47414.477848101262</v>
          </cell>
          <cell r="Q13">
            <v>43221</v>
          </cell>
          <cell r="R13">
            <v>454354.43037974683</v>
          </cell>
          <cell r="S13">
            <v>53063.291139240508</v>
          </cell>
          <cell r="T13">
            <v>9680.941455696202</v>
          </cell>
          <cell r="U13">
            <v>62744.232594936708</v>
          </cell>
          <cell r="V13">
            <v>126761.15506329114</v>
          </cell>
          <cell r="W13">
            <v>126761.15506329114</v>
          </cell>
        </row>
        <row r="14">
          <cell r="I14">
            <v>43405</v>
          </cell>
          <cell r="J14">
            <v>150101.2658227848</v>
          </cell>
          <cell r="K14">
            <v>20545.886075949365</v>
          </cell>
          <cell r="L14">
            <v>3224.1534810126582</v>
          </cell>
          <cell r="M14">
            <v>23770.039556962023</v>
          </cell>
          <cell r="Q14">
            <v>43405</v>
          </cell>
          <cell r="R14">
            <v>401291.13924050634</v>
          </cell>
          <cell r="S14">
            <v>54928.797468354431</v>
          </cell>
          <cell r="T14">
            <v>8619.6756329113923</v>
          </cell>
          <cell r="U14">
            <v>63548.473101265823</v>
          </cell>
        </row>
        <row r="15">
          <cell r="I15">
            <v>43586</v>
          </cell>
          <cell r="J15">
            <v>129555.37974683543</v>
          </cell>
          <cell r="K15">
            <v>20623.417721518985</v>
          </cell>
          <cell r="L15">
            <v>2813.2357594936707</v>
          </cell>
          <cell r="M15">
            <v>23436.653481012654</v>
          </cell>
          <cell r="N15">
            <v>47206.693037974677</v>
          </cell>
          <cell r="O15">
            <v>47206.693037974677</v>
          </cell>
          <cell r="Q15">
            <v>43586</v>
          </cell>
          <cell r="R15">
            <v>346362.34177215188</v>
          </cell>
          <cell r="S15">
            <v>55136.075949367085</v>
          </cell>
          <cell r="T15">
            <v>7521.0996835443038</v>
          </cell>
          <cell r="U15">
            <v>62657.175632911385</v>
          </cell>
          <cell r="V15">
            <v>126205.6487341772</v>
          </cell>
          <cell r="W15">
            <v>126205.6487341772</v>
          </cell>
        </row>
        <row r="16">
          <cell r="I16">
            <v>43770</v>
          </cell>
          <cell r="J16">
            <v>108931.96202531645</v>
          </cell>
          <cell r="K16">
            <v>21321.202531645569</v>
          </cell>
          <cell r="L16">
            <v>2400.7674050632909</v>
          </cell>
          <cell r="M16">
            <v>23721.969936708861</v>
          </cell>
          <cell r="Q16">
            <v>43770</v>
          </cell>
          <cell r="R16">
            <v>291226.2658227848</v>
          </cell>
          <cell r="S16">
            <v>57001.582278481015</v>
          </cell>
          <cell r="T16">
            <v>6418.3781645569625</v>
          </cell>
          <cell r="U16">
            <v>63419.960443037977</v>
          </cell>
        </row>
        <row r="17">
          <cell r="I17">
            <v>43952</v>
          </cell>
          <cell r="J17">
            <v>87610.759493670877</v>
          </cell>
          <cell r="K17">
            <v>21243.67088607595</v>
          </cell>
          <cell r="L17">
            <v>1974.3433544303796</v>
          </cell>
          <cell r="M17">
            <v>23218.014240506331</v>
          </cell>
          <cell r="N17">
            <v>46939.984177215192</v>
          </cell>
          <cell r="O17">
            <v>46939.984177215192</v>
          </cell>
          <cell r="Q17">
            <v>43952</v>
          </cell>
          <cell r="R17">
            <v>234224.68354430379</v>
          </cell>
          <cell r="S17">
            <v>56794.303797468354</v>
          </cell>
          <cell r="T17">
            <v>5278.3465189873423</v>
          </cell>
          <cell r="U17">
            <v>62072.650316455693</v>
          </cell>
          <cell r="V17">
            <v>125492.61075949366</v>
          </cell>
          <cell r="W17">
            <v>125492.61075949366</v>
          </cell>
        </row>
        <row r="18">
          <cell r="I18">
            <v>44136</v>
          </cell>
          <cell r="J18">
            <v>66367.088607594924</v>
          </cell>
          <cell r="K18">
            <v>21941.455696202527</v>
          </cell>
          <cell r="L18">
            <v>1549.4699367088606</v>
          </cell>
          <cell r="M18">
            <v>23490.925632911389</v>
          </cell>
          <cell r="Q18">
            <v>44136</v>
          </cell>
          <cell r="R18">
            <v>177430.37974683545</v>
          </cell>
          <cell r="S18">
            <v>58659.81012658227</v>
          </cell>
          <cell r="T18">
            <v>4142.460443037975</v>
          </cell>
          <cell r="U18">
            <v>62802.270569620247</v>
          </cell>
        </row>
        <row r="19">
          <cell r="I19">
            <v>44317</v>
          </cell>
          <cell r="J19">
            <v>44425.6329113924</v>
          </cell>
          <cell r="K19">
            <v>22018.98734177215</v>
          </cell>
          <cell r="L19">
            <v>1110.6408227848101</v>
          </cell>
          <cell r="M19">
            <v>23129.628164556962</v>
          </cell>
          <cell r="N19">
            <v>46620.553797468354</v>
          </cell>
          <cell r="O19">
            <v>46620.553797468354</v>
          </cell>
          <cell r="Q19">
            <v>44317</v>
          </cell>
          <cell r="R19">
            <v>118770.56962025317</v>
          </cell>
          <cell r="S19">
            <v>58867.088607594938</v>
          </cell>
          <cell r="T19">
            <v>2969.2642405063293</v>
          </cell>
          <cell r="U19">
            <v>61836.352848101269</v>
          </cell>
          <cell r="V19">
            <v>124638.62341772151</v>
          </cell>
          <cell r="W19">
            <v>124638.62341772151</v>
          </cell>
        </row>
        <row r="20">
          <cell r="I20">
            <v>44501</v>
          </cell>
          <cell r="J20">
            <v>22406.64556962025</v>
          </cell>
          <cell r="K20">
            <v>22406.64556962025</v>
          </cell>
          <cell r="L20">
            <v>560.16613924050625</v>
          </cell>
          <cell r="M20">
            <v>22966.811708860758</v>
          </cell>
          <cell r="Q20">
            <v>44501</v>
          </cell>
          <cell r="R20">
            <v>59903.481012658231</v>
          </cell>
          <cell r="S20">
            <v>59903.481012658223</v>
          </cell>
          <cell r="T20">
            <v>1497.5870253164558</v>
          </cell>
          <cell r="U20">
            <v>61401.068037974677</v>
          </cell>
        </row>
        <row r="21">
          <cell r="I21">
            <v>44682</v>
          </cell>
          <cell r="J21">
            <v>0</v>
          </cell>
          <cell r="M21">
            <v>0</v>
          </cell>
          <cell r="N21">
            <v>22966.811708860758</v>
          </cell>
          <cell r="O21">
            <v>22966.811708860758</v>
          </cell>
          <cell r="Q21">
            <v>44682</v>
          </cell>
          <cell r="R21">
            <v>0</v>
          </cell>
          <cell r="U21">
            <v>0</v>
          </cell>
          <cell r="V21">
            <v>61401.068037974677</v>
          </cell>
          <cell r="W21">
            <v>61401.068037974677</v>
          </cell>
        </row>
        <row r="22">
          <cell r="I22">
            <v>44866</v>
          </cell>
          <cell r="J22">
            <v>0</v>
          </cell>
          <cell r="M22">
            <v>0</v>
          </cell>
          <cell r="Q22">
            <v>44866</v>
          </cell>
          <cell r="R22">
            <v>0</v>
          </cell>
          <cell r="U22">
            <v>0</v>
          </cell>
        </row>
        <row r="23">
          <cell r="I23">
            <v>45047</v>
          </cell>
          <cell r="J23">
            <v>0</v>
          </cell>
          <cell r="M23">
            <v>0</v>
          </cell>
          <cell r="N23">
            <v>0</v>
          </cell>
          <cell r="O23">
            <v>0</v>
          </cell>
          <cell r="Q23">
            <v>45047</v>
          </cell>
          <cell r="R23">
            <v>0</v>
          </cell>
          <cell r="U23">
            <v>0</v>
          </cell>
          <cell r="V23">
            <v>0</v>
          </cell>
          <cell r="W23">
            <v>0</v>
          </cell>
        </row>
        <row r="25">
          <cell r="K25">
            <v>218639.24050632911</v>
          </cell>
          <cell r="L25">
            <v>43983.066434599161</v>
          </cell>
          <cell r="M25">
            <v>262622.30694092828</v>
          </cell>
          <cell r="N25">
            <v>262622.30694092828</v>
          </cell>
          <cell r="O25">
            <v>262622.30694092828</v>
          </cell>
          <cell r="S25">
            <v>584525.31645569613</v>
          </cell>
          <cell r="T25">
            <v>117587.36495780591</v>
          </cell>
          <cell r="U25">
            <v>702112.68141350208</v>
          </cell>
          <cell r="V25">
            <v>702112.68141350208</v>
          </cell>
          <cell r="W25">
            <v>702112.68141350208</v>
          </cell>
        </row>
        <row r="26">
          <cell r="J26" t="str">
            <v>From 10/01/18</v>
          </cell>
          <cell r="K26">
            <v>150101.2658227848</v>
          </cell>
          <cell r="L26">
            <v>13632.776898734173</v>
          </cell>
          <cell r="M26">
            <v>163734.04272151898</v>
          </cell>
          <cell r="N26">
            <v>163734.04272151898</v>
          </cell>
          <cell r="O26">
            <v>163734.04272151898</v>
          </cell>
          <cell r="R26" t="str">
            <v>From 10/01/18</v>
          </cell>
          <cell r="S26">
            <v>401291.13924050634</v>
          </cell>
          <cell r="T26">
            <v>36446.811708860761</v>
          </cell>
          <cell r="U26">
            <v>437737.95094936702</v>
          </cell>
          <cell r="V26">
            <v>437737.95094936702</v>
          </cell>
          <cell r="W26">
            <v>437737.95094936702</v>
          </cell>
        </row>
        <row r="28">
          <cell r="J28" t="str">
            <v>Per Treasury Schedule:</v>
          </cell>
          <cell r="K28">
            <v>218639.24050632914</v>
          </cell>
          <cell r="L28">
            <v>43983.061879043591</v>
          </cell>
          <cell r="M28">
            <v>262622.30238537275</v>
          </cell>
          <cell r="R28" t="str">
            <v>Per Treasury Schedule:</v>
          </cell>
          <cell r="S28">
            <v>584525.31645569624</v>
          </cell>
          <cell r="T28">
            <v>117587.36951336144</v>
          </cell>
          <cell r="U28">
            <v>702112.68596905773</v>
          </cell>
        </row>
        <row r="29">
          <cell r="J29" t="str">
            <v>Difference</v>
          </cell>
          <cell r="K29">
            <v>0</v>
          </cell>
          <cell r="L29">
            <v>4.5555555698229E-3</v>
          </cell>
          <cell r="M29">
            <v>4.5555555261671543E-3</v>
          </cell>
          <cell r="R29" t="str">
            <v>Difference</v>
          </cell>
          <cell r="S29">
            <v>0</v>
          </cell>
          <cell r="T29">
            <v>-4.5555555261671543E-3</v>
          </cell>
          <cell r="U29">
            <v>-4.5555556425824761E-3</v>
          </cell>
        </row>
      </sheetData>
      <sheetData sheetId="11">
        <row r="1">
          <cell r="I1" t="str">
            <v>$71,455,000 PUBLIC IMPROVEMENT REFUNDING BONDS, SERIES 2013B*</v>
          </cell>
          <cell r="Q1" t="str">
            <v>$71,455,000 PUBLIC IMPROVEMENT REFUNDING BONDS, SERIES 2013B*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37865</v>
          </cell>
          <cell r="J6">
            <v>164712.13523500002</v>
          </cell>
          <cell r="M6">
            <v>0</v>
          </cell>
          <cell r="N6">
            <v>0</v>
          </cell>
          <cell r="O6">
            <v>0</v>
          </cell>
          <cell r="Q6">
            <v>37865</v>
          </cell>
          <cell r="R6">
            <v>164712.13523500002</v>
          </cell>
          <cell r="U6">
            <v>0</v>
          </cell>
          <cell r="V6">
            <v>0</v>
          </cell>
          <cell r="W6">
            <v>0</v>
          </cell>
        </row>
        <row r="7">
          <cell r="I7">
            <v>38047</v>
          </cell>
          <cell r="J7">
            <v>164712.13523500002</v>
          </cell>
          <cell r="M7">
            <v>0</v>
          </cell>
          <cell r="Q7">
            <v>38047</v>
          </cell>
          <cell r="R7">
            <v>164712.13523500002</v>
          </cell>
          <cell r="U7">
            <v>0</v>
          </cell>
        </row>
        <row r="8">
          <cell r="I8">
            <v>38231</v>
          </cell>
          <cell r="J8">
            <v>164712.13523500002</v>
          </cell>
          <cell r="M8">
            <v>0</v>
          </cell>
          <cell r="N8">
            <v>0</v>
          </cell>
          <cell r="O8">
            <v>0</v>
          </cell>
          <cell r="Q8">
            <v>38231</v>
          </cell>
          <cell r="R8">
            <v>164712.13523500002</v>
          </cell>
          <cell r="U8">
            <v>0</v>
          </cell>
          <cell r="V8">
            <v>0</v>
          </cell>
          <cell r="W8">
            <v>0</v>
          </cell>
        </row>
        <row r="9">
          <cell r="I9">
            <v>38412</v>
          </cell>
          <cell r="J9">
            <v>164712.13523500002</v>
          </cell>
          <cell r="M9">
            <v>0</v>
          </cell>
          <cell r="Q9">
            <v>38412</v>
          </cell>
          <cell r="R9">
            <v>164712.13523500002</v>
          </cell>
          <cell r="U9">
            <v>0</v>
          </cell>
        </row>
        <row r="10">
          <cell r="I10">
            <v>38596</v>
          </cell>
          <cell r="J10">
            <v>164712.13523500002</v>
          </cell>
          <cell r="M10">
            <v>0</v>
          </cell>
          <cell r="N10">
            <v>0</v>
          </cell>
          <cell r="O10">
            <v>0</v>
          </cell>
          <cell r="Q10">
            <v>38596</v>
          </cell>
          <cell r="R10">
            <v>164712.13523500002</v>
          </cell>
          <cell r="U10">
            <v>0</v>
          </cell>
          <cell r="V10">
            <v>0</v>
          </cell>
          <cell r="W10">
            <v>0</v>
          </cell>
        </row>
        <row r="11">
          <cell r="I11">
            <v>38777</v>
          </cell>
          <cell r="J11">
            <v>164712.13523500002</v>
          </cell>
          <cell r="M11">
            <v>0</v>
          </cell>
          <cell r="Q11">
            <v>38777</v>
          </cell>
          <cell r="R11">
            <v>164712.13523500002</v>
          </cell>
          <cell r="U11">
            <v>0</v>
          </cell>
        </row>
        <row r="12">
          <cell r="I12">
            <v>38961</v>
          </cell>
          <cell r="J12">
            <v>164712.13523500002</v>
          </cell>
          <cell r="M12">
            <v>0</v>
          </cell>
          <cell r="N12">
            <v>0</v>
          </cell>
          <cell r="O12">
            <v>0</v>
          </cell>
          <cell r="Q12">
            <v>38961</v>
          </cell>
          <cell r="R12">
            <v>164712.13523500002</v>
          </cell>
          <cell r="U12">
            <v>0</v>
          </cell>
          <cell r="V12">
            <v>0</v>
          </cell>
          <cell r="W12">
            <v>0</v>
          </cell>
        </row>
        <row r="13">
          <cell r="I13">
            <v>39142</v>
          </cell>
          <cell r="J13">
            <v>164712.13523500002</v>
          </cell>
          <cell r="M13">
            <v>0</v>
          </cell>
          <cell r="Q13">
            <v>39142</v>
          </cell>
          <cell r="R13">
            <v>164712.13523500002</v>
          </cell>
          <cell r="U13">
            <v>0</v>
          </cell>
        </row>
        <row r="14">
          <cell r="I14">
            <v>39326</v>
          </cell>
          <cell r="J14">
            <v>164712.13523500002</v>
          </cell>
          <cell r="M14">
            <v>0</v>
          </cell>
          <cell r="N14">
            <v>0</v>
          </cell>
          <cell r="O14">
            <v>0</v>
          </cell>
          <cell r="Q14">
            <v>39326</v>
          </cell>
          <cell r="R14">
            <v>164712.13523500002</v>
          </cell>
          <cell r="U14">
            <v>0</v>
          </cell>
          <cell r="V14">
            <v>0</v>
          </cell>
          <cell r="W14">
            <v>0</v>
          </cell>
        </row>
        <row r="15">
          <cell r="I15">
            <v>39508</v>
          </cell>
          <cell r="J15">
            <v>164712.13523500002</v>
          </cell>
          <cell r="M15">
            <v>0</v>
          </cell>
          <cell r="Q15">
            <v>39508</v>
          </cell>
          <cell r="R15">
            <v>164712.13523500002</v>
          </cell>
          <cell r="U15">
            <v>0</v>
          </cell>
        </row>
        <row r="16">
          <cell r="I16">
            <v>39692</v>
          </cell>
          <cell r="J16">
            <v>164712.13523500002</v>
          </cell>
          <cell r="M16">
            <v>0</v>
          </cell>
          <cell r="N16">
            <v>0</v>
          </cell>
          <cell r="O16">
            <v>0</v>
          </cell>
          <cell r="Q16">
            <v>39692</v>
          </cell>
          <cell r="R16">
            <v>164712.13523500002</v>
          </cell>
          <cell r="U16">
            <v>0</v>
          </cell>
          <cell r="V16">
            <v>0</v>
          </cell>
          <cell r="W16">
            <v>0</v>
          </cell>
        </row>
        <row r="17">
          <cell r="I17">
            <v>39873</v>
          </cell>
          <cell r="J17">
            <v>164712.13523500002</v>
          </cell>
          <cell r="M17">
            <v>0</v>
          </cell>
          <cell r="Q17">
            <v>39873</v>
          </cell>
          <cell r="R17">
            <v>164712.13523500002</v>
          </cell>
          <cell r="U17">
            <v>0</v>
          </cell>
        </row>
        <row r="18">
          <cell r="I18">
            <v>40057</v>
          </cell>
          <cell r="J18">
            <v>164712.13523500002</v>
          </cell>
          <cell r="M18">
            <v>0</v>
          </cell>
          <cell r="N18">
            <v>0</v>
          </cell>
          <cell r="O18">
            <v>0</v>
          </cell>
          <cell r="Q18">
            <v>40057</v>
          </cell>
          <cell r="R18">
            <v>164712.13523500002</v>
          </cell>
          <cell r="U18">
            <v>0</v>
          </cell>
          <cell r="V18">
            <v>0</v>
          </cell>
          <cell r="W18">
            <v>0</v>
          </cell>
        </row>
        <row r="19">
          <cell r="I19">
            <v>40238</v>
          </cell>
          <cell r="J19">
            <v>164712.13523500002</v>
          </cell>
          <cell r="M19">
            <v>0</v>
          </cell>
          <cell r="Q19">
            <v>40238</v>
          </cell>
          <cell r="R19">
            <v>164712.13523500002</v>
          </cell>
          <cell r="U19">
            <v>0</v>
          </cell>
        </row>
        <row r="20">
          <cell r="I20">
            <v>40422</v>
          </cell>
          <cell r="J20">
            <v>164712.13523500002</v>
          </cell>
          <cell r="M20">
            <v>0</v>
          </cell>
          <cell r="N20">
            <v>0</v>
          </cell>
          <cell r="O20">
            <v>0</v>
          </cell>
          <cell r="Q20">
            <v>40422</v>
          </cell>
          <cell r="R20">
            <v>164712.13523500002</v>
          </cell>
          <cell r="U20">
            <v>0</v>
          </cell>
          <cell r="V20">
            <v>0</v>
          </cell>
          <cell r="W20">
            <v>0</v>
          </cell>
        </row>
        <row r="21">
          <cell r="I21">
            <v>40603</v>
          </cell>
          <cell r="J21">
            <v>164712.13523500002</v>
          </cell>
          <cell r="M21">
            <v>0</v>
          </cell>
          <cell r="Q21">
            <v>40603</v>
          </cell>
          <cell r="R21">
            <v>164712.13523500002</v>
          </cell>
          <cell r="U21">
            <v>0</v>
          </cell>
        </row>
        <row r="22">
          <cell r="I22">
            <v>40787</v>
          </cell>
          <cell r="J22">
            <v>164712.13523500002</v>
          </cell>
          <cell r="M22">
            <v>0</v>
          </cell>
          <cell r="N22">
            <v>0</v>
          </cell>
          <cell r="O22">
            <v>0</v>
          </cell>
          <cell r="Q22">
            <v>40787</v>
          </cell>
          <cell r="R22">
            <v>164712.13523500002</v>
          </cell>
          <cell r="U22">
            <v>0</v>
          </cell>
          <cell r="V22">
            <v>0</v>
          </cell>
          <cell r="W22">
            <v>0</v>
          </cell>
        </row>
        <row r="23">
          <cell r="I23">
            <v>40969</v>
          </cell>
          <cell r="J23">
            <v>164712.13523500002</v>
          </cell>
          <cell r="M23">
            <v>0</v>
          </cell>
          <cell r="Q23">
            <v>40969</v>
          </cell>
          <cell r="R23">
            <v>164712.13523500002</v>
          </cell>
          <cell r="U23">
            <v>0</v>
          </cell>
        </row>
        <row r="24">
          <cell r="I24">
            <v>41153</v>
          </cell>
          <cell r="J24">
            <v>164712.13523500002</v>
          </cell>
          <cell r="M24">
            <v>0</v>
          </cell>
          <cell r="N24">
            <v>0</v>
          </cell>
          <cell r="O24">
            <v>0</v>
          </cell>
          <cell r="Q24">
            <v>41153</v>
          </cell>
          <cell r="R24">
            <v>164712.13523500002</v>
          </cell>
          <cell r="U24">
            <v>0</v>
          </cell>
          <cell r="V24">
            <v>0</v>
          </cell>
          <cell r="W24">
            <v>0</v>
          </cell>
        </row>
        <row r="25">
          <cell r="I25">
            <v>41334</v>
          </cell>
          <cell r="J25">
            <v>164712.13523500002</v>
          </cell>
          <cell r="M25">
            <v>0</v>
          </cell>
          <cell r="Q25">
            <v>41334</v>
          </cell>
          <cell r="R25">
            <v>164712.13523500002</v>
          </cell>
          <cell r="U25">
            <v>0</v>
          </cell>
        </row>
        <row r="26">
          <cell r="I26">
            <v>41518</v>
          </cell>
          <cell r="J26">
            <v>164712.13523500002</v>
          </cell>
          <cell r="M26">
            <v>0</v>
          </cell>
          <cell r="N26">
            <v>0</v>
          </cell>
          <cell r="O26">
            <v>0</v>
          </cell>
          <cell r="Q26">
            <v>41518</v>
          </cell>
          <cell r="R26">
            <v>164712.13523500002</v>
          </cell>
          <cell r="U26">
            <v>0</v>
          </cell>
          <cell r="V26">
            <v>0</v>
          </cell>
          <cell r="W26">
            <v>0</v>
          </cell>
        </row>
        <row r="27">
          <cell r="I27">
            <v>41699</v>
          </cell>
          <cell r="J27">
            <v>164712.13523500002</v>
          </cell>
          <cell r="L27">
            <v>1186.4887657280417</v>
          </cell>
          <cell r="M27">
            <v>1186.4887657280417</v>
          </cell>
          <cell r="Q27">
            <v>41699</v>
          </cell>
          <cell r="R27">
            <v>164712.13523500002</v>
          </cell>
          <cell r="T27">
            <v>1186.4887657280417</v>
          </cell>
          <cell r="U27">
            <v>1186.4887657280417</v>
          </cell>
        </row>
        <row r="28">
          <cell r="I28">
            <v>41883</v>
          </cell>
          <cell r="J28">
            <v>164712.13523500002</v>
          </cell>
          <cell r="K28">
            <v>3595.9825200000005</v>
          </cell>
          <cell r="L28">
            <v>1423.78651887365</v>
          </cell>
          <cell r="M28">
            <v>5019.7690388736501</v>
          </cell>
          <cell r="N28">
            <v>6206.2578046016915</v>
          </cell>
          <cell r="O28">
            <v>6206.2578046016915</v>
          </cell>
          <cell r="Q28">
            <v>41883</v>
          </cell>
          <cell r="R28">
            <v>164712.13523500002</v>
          </cell>
          <cell r="S28">
            <v>3595.9825200000005</v>
          </cell>
          <cell r="T28">
            <v>1423.78651887365</v>
          </cell>
          <cell r="U28">
            <v>5019.7690388736501</v>
          </cell>
          <cell r="V28">
            <v>6206.2578046016915</v>
          </cell>
          <cell r="W28">
            <v>6206.2578046016915</v>
          </cell>
        </row>
        <row r="29">
          <cell r="I29">
            <v>42064</v>
          </cell>
          <cell r="J29">
            <v>161116.15271500003</v>
          </cell>
          <cell r="L29">
            <v>1420.19053635365</v>
          </cell>
          <cell r="M29">
            <v>1420.19053635365</v>
          </cell>
          <cell r="Q29">
            <v>42064</v>
          </cell>
          <cell r="R29">
            <v>161116.15271500003</v>
          </cell>
          <cell r="T29">
            <v>1420.19053635365</v>
          </cell>
          <cell r="U29">
            <v>1420.19053635365</v>
          </cell>
        </row>
        <row r="30">
          <cell r="I30">
            <v>42248</v>
          </cell>
          <cell r="J30">
            <v>161116.15271500003</v>
          </cell>
          <cell r="K30">
            <v>3273.2661400000002</v>
          </cell>
          <cell r="L30">
            <v>1420.19053635365</v>
          </cell>
          <cell r="M30">
            <v>4693.4566763536504</v>
          </cell>
          <cell r="N30">
            <v>6113.6472127073002</v>
          </cell>
          <cell r="O30">
            <v>6113.6472127073002</v>
          </cell>
          <cell r="Q30">
            <v>42248</v>
          </cell>
          <cell r="R30">
            <v>161116.15271500003</v>
          </cell>
          <cell r="S30">
            <v>3273.2661400000002</v>
          </cell>
          <cell r="T30">
            <v>1420.19053635365</v>
          </cell>
          <cell r="U30">
            <v>4693.4566763536504</v>
          </cell>
          <cell r="V30">
            <v>6113.6472127073002</v>
          </cell>
          <cell r="W30">
            <v>6113.6472127073002</v>
          </cell>
        </row>
        <row r="31">
          <cell r="I31">
            <v>42430</v>
          </cell>
          <cell r="J31">
            <v>157842.88657500004</v>
          </cell>
          <cell r="L31">
            <v>1412.9893508456501</v>
          </cell>
          <cell r="M31">
            <v>1412.9893508456501</v>
          </cell>
          <cell r="Q31">
            <v>42430</v>
          </cell>
          <cell r="R31">
            <v>157842.88657500004</v>
          </cell>
          <cell r="T31">
            <v>1412.9893508456501</v>
          </cell>
          <cell r="U31">
            <v>1412.9893508456501</v>
          </cell>
        </row>
        <row r="32">
          <cell r="I32">
            <v>42614</v>
          </cell>
          <cell r="J32">
            <v>157842.88657500004</v>
          </cell>
          <cell r="K32">
            <v>37170.011625000006</v>
          </cell>
          <cell r="L32">
            <v>1412.9893508456501</v>
          </cell>
          <cell r="M32">
            <v>38583.000975845658</v>
          </cell>
          <cell r="N32">
            <v>39995.99032669131</v>
          </cell>
          <cell r="O32">
            <v>39995.99032669131</v>
          </cell>
          <cell r="Q32">
            <v>42614</v>
          </cell>
          <cell r="R32">
            <v>157842.88657500004</v>
          </cell>
          <cell r="S32">
            <v>37170.011625000006</v>
          </cell>
          <cell r="T32">
            <v>1412.9893508456501</v>
          </cell>
          <cell r="U32">
            <v>38583.000975845658</v>
          </cell>
          <cell r="V32">
            <v>39995.99032669131</v>
          </cell>
          <cell r="W32">
            <v>39995.99032669131</v>
          </cell>
        </row>
        <row r="33">
          <cell r="I33">
            <v>42795</v>
          </cell>
          <cell r="J33">
            <v>120672.87495000003</v>
          </cell>
          <cell r="L33">
            <v>1239.4053965569001</v>
          </cell>
          <cell r="M33">
            <v>1239.4053965569001</v>
          </cell>
          <cell r="Q33">
            <v>42795</v>
          </cell>
          <cell r="R33">
            <v>120672.87495000003</v>
          </cell>
          <cell r="T33">
            <v>1239.4053965569001</v>
          </cell>
          <cell r="U33">
            <v>1239.4053965569001</v>
          </cell>
        </row>
        <row r="34">
          <cell r="I34">
            <v>42979</v>
          </cell>
          <cell r="J34">
            <v>120672.87495000003</v>
          </cell>
          <cell r="K34">
            <v>37654.086195000003</v>
          </cell>
          <cell r="L34">
            <v>1239.4053965569001</v>
          </cell>
          <cell r="M34">
            <v>38893.4915915569</v>
          </cell>
          <cell r="N34">
            <v>40132.896988113804</v>
          </cell>
          <cell r="O34">
            <v>40132.896988113804</v>
          </cell>
          <cell r="Q34">
            <v>42979</v>
          </cell>
          <cell r="R34">
            <v>120672.87495000003</v>
          </cell>
          <cell r="S34">
            <v>37654.086195000003</v>
          </cell>
          <cell r="T34">
            <v>1239.4053965569001</v>
          </cell>
          <cell r="U34">
            <v>38893.4915915569</v>
          </cell>
          <cell r="V34">
            <v>40132.896988113804</v>
          </cell>
          <cell r="W34">
            <v>40132.896988113804</v>
          </cell>
        </row>
        <row r="35">
          <cell r="I35">
            <v>43160</v>
          </cell>
          <cell r="J35">
            <v>83018.788755000016</v>
          </cell>
          <cell r="L35">
            <v>942.50292690932497</v>
          </cell>
          <cell r="M35">
            <v>942.50292690932497</v>
          </cell>
          <cell r="Q35">
            <v>43160</v>
          </cell>
          <cell r="R35">
            <v>83018.788755000016</v>
          </cell>
          <cell r="T35">
            <v>942.50292690932497</v>
          </cell>
          <cell r="U35">
            <v>942.50292690932497</v>
          </cell>
        </row>
        <row r="36">
          <cell r="I36">
            <v>43344</v>
          </cell>
          <cell r="J36">
            <v>83018.788755000016</v>
          </cell>
          <cell r="K36">
            <v>33827.591975000003</v>
          </cell>
          <cell r="L36">
            <v>942.50292690932497</v>
          </cell>
          <cell r="M36">
            <v>34770.094901909331</v>
          </cell>
          <cell r="N36">
            <v>35712.59782881866</v>
          </cell>
          <cell r="O36">
            <v>35712.59782881866</v>
          </cell>
          <cell r="Q36">
            <v>43344</v>
          </cell>
          <cell r="R36">
            <v>83018.788755000016</v>
          </cell>
          <cell r="S36">
            <v>33827.591975000003</v>
          </cell>
          <cell r="T36">
            <v>942.50292690932497</v>
          </cell>
          <cell r="U36">
            <v>34770.094901909331</v>
          </cell>
          <cell r="V36">
            <v>35712.59782881866</v>
          </cell>
          <cell r="W36">
            <v>35712.59782881866</v>
          </cell>
        </row>
        <row r="37">
          <cell r="I37">
            <v>43525</v>
          </cell>
          <cell r="J37">
            <v>49191.196780000013</v>
          </cell>
          <cell r="L37">
            <v>616.57407823020003</v>
          </cell>
          <cell r="M37">
            <v>616.57407823020003</v>
          </cell>
          <cell r="Q37">
            <v>43525</v>
          </cell>
          <cell r="R37">
            <v>49191.196780000013</v>
          </cell>
          <cell r="T37">
            <v>616.57407823020003</v>
          </cell>
          <cell r="U37">
            <v>616.57407823020003</v>
          </cell>
        </row>
        <row r="38">
          <cell r="I38">
            <v>43709</v>
          </cell>
          <cell r="J38">
            <v>49191.196780000013</v>
          </cell>
          <cell r="K38">
            <v>34622.857340000002</v>
          </cell>
          <cell r="L38">
            <v>616.57407823020003</v>
          </cell>
          <cell r="M38">
            <v>35239.431418230204</v>
          </cell>
          <cell r="N38">
            <v>35856.005496460406</v>
          </cell>
          <cell r="O38">
            <v>35856.005496460406</v>
          </cell>
          <cell r="Q38">
            <v>43709</v>
          </cell>
          <cell r="R38">
            <v>49191.196780000013</v>
          </cell>
          <cell r="S38">
            <v>34622.857340000002</v>
          </cell>
          <cell r="T38">
            <v>616.57407823020003</v>
          </cell>
          <cell r="U38">
            <v>35239.431418230204</v>
          </cell>
          <cell r="V38">
            <v>35856.005496460406</v>
          </cell>
          <cell r="W38">
            <v>35856.005496460406</v>
          </cell>
        </row>
        <row r="39">
          <cell r="I39">
            <v>43891</v>
          </cell>
          <cell r="J39">
            <v>14568.339440000011</v>
          </cell>
          <cell r="L39">
            <v>197.98373298960001</v>
          </cell>
          <cell r="M39">
            <v>197.98373298960001</v>
          </cell>
          <cell r="Q39">
            <v>43891</v>
          </cell>
          <cell r="R39">
            <v>14568.339440000011</v>
          </cell>
          <cell r="T39">
            <v>197.98373298960001</v>
          </cell>
          <cell r="U39">
            <v>197.98373298960001</v>
          </cell>
        </row>
        <row r="40">
          <cell r="I40">
            <v>44075</v>
          </cell>
          <cell r="J40">
            <v>14568.339440000011</v>
          </cell>
          <cell r="K40">
            <v>14568.339440000002</v>
          </cell>
          <cell r="L40">
            <v>197.98373298960001</v>
          </cell>
          <cell r="M40">
            <v>14766.323172989602</v>
          </cell>
          <cell r="N40">
            <v>14964.306905979201</v>
          </cell>
          <cell r="O40">
            <v>14964.306905979201</v>
          </cell>
          <cell r="Q40">
            <v>44075</v>
          </cell>
          <cell r="R40">
            <v>14568.339440000011</v>
          </cell>
          <cell r="S40">
            <v>14568.339440000002</v>
          </cell>
          <cell r="T40">
            <v>197.98373298960001</v>
          </cell>
          <cell r="U40">
            <v>14766.323172989602</v>
          </cell>
          <cell r="V40">
            <v>14964.306905979201</v>
          </cell>
          <cell r="W40">
            <v>14964.306905979201</v>
          </cell>
        </row>
        <row r="41">
          <cell r="I41">
            <v>44256</v>
          </cell>
          <cell r="J41">
            <v>0</v>
          </cell>
          <cell r="M41">
            <v>0</v>
          </cell>
          <cell r="Q41">
            <v>44256</v>
          </cell>
          <cell r="R41">
            <v>0</v>
          </cell>
          <cell r="U41">
            <v>0</v>
          </cell>
        </row>
        <row r="42">
          <cell r="I42">
            <v>44440</v>
          </cell>
          <cell r="J42">
            <v>0</v>
          </cell>
          <cell r="M42">
            <v>0</v>
          </cell>
          <cell r="N42">
            <v>0</v>
          </cell>
          <cell r="O42">
            <v>0</v>
          </cell>
          <cell r="Q42">
            <v>44440</v>
          </cell>
          <cell r="R42">
            <v>0</v>
          </cell>
          <cell r="U42">
            <v>0</v>
          </cell>
          <cell r="V42">
            <v>0</v>
          </cell>
          <cell r="W42">
            <v>0</v>
          </cell>
        </row>
        <row r="43">
          <cell r="I43">
            <v>44621</v>
          </cell>
          <cell r="J43">
            <v>0</v>
          </cell>
          <cell r="M43">
            <v>0</v>
          </cell>
          <cell r="Q43">
            <v>44621</v>
          </cell>
          <cell r="R43">
            <v>0</v>
          </cell>
          <cell r="U43">
            <v>0</v>
          </cell>
        </row>
        <row r="44">
          <cell r="I44">
            <v>44805</v>
          </cell>
          <cell r="J44">
            <v>0</v>
          </cell>
          <cell r="M44">
            <v>0</v>
          </cell>
          <cell r="N44">
            <v>0</v>
          </cell>
          <cell r="O44">
            <v>0</v>
          </cell>
          <cell r="Q44">
            <v>44805</v>
          </cell>
          <cell r="R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I45">
            <v>44986</v>
          </cell>
          <cell r="J45">
            <v>0</v>
          </cell>
          <cell r="M45">
            <v>0</v>
          </cell>
          <cell r="Q45">
            <v>44986</v>
          </cell>
          <cell r="R45">
            <v>0</v>
          </cell>
          <cell r="U45">
            <v>0</v>
          </cell>
        </row>
        <row r="46">
          <cell r="I46">
            <v>45170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45170</v>
          </cell>
          <cell r="R46">
            <v>0</v>
          </cell>
          <cell r="U46">
            <v>0</v>
          </cell>
          <cell r="V46">
            <v>0</v>
          </cell>
          <cell r="W46">
            <v>0</v>
          </cell>
        </row>
        <row r="48">
          <cell r="K48">
            <v>164712.13523500002</v>
          </cell>
          <cell r="L48">
            <v>14269.567328372341</v>
          </cell>
          <cell r="M48">
            <v>178981.70256337235</v>
          </cell>
          <cell r="N48">
            <v>178981.70256337235</v>
          </cell>
          <cell r="O48">
            <v>178981.70256337235</v>
          </cell>
          <cell r="S48">
            <v>164712.13523500002</v>
          </cell>
          <cell r="T48">
            <v>14269.567328372341</v>
          </cell>
          <cell r="U48">
            <v>178981.70256337235</v>
          </cell>
          <cell r="V48">
            <v>178981.70256337235</v>
          </cell>
          <cell r="W48">
            <v>178981.70256337235</v>
          </cell>
        </row>
        <row r="49">
          <cell r="J49" t="str">
            <v>From 10/01/18</v>
          </cell>
          <cell r="K49">
            <v>49191.196780000006</v>
          </cell>
          <cell r="L49">
            <v>1629.1156224396</v>
          </cell>
          <cell r="M49">
            <v>50820.312402439609</v>
          </cell>
          <cell r="N49">
            <v>50820.312402439609</v>
          </cell>
          <cell r="O49">
            <v>50820.312402439609</v>
          </cell>
          <cell r="R49" t="str">
            <v>From 10/01/18</v>
          </cell>
          <cell r="S49">
            <v>49191.196780000006</v>
          </cell>
          <cell r="T49">
            <v>1629.1156224396</v>
          </cell>
          <cell r="U49">
            <v>50820.312402439609</v>
          </cell>
          <cell r="V49">
            <v>50820.312402439609</v>
          </cell>
          <cell r="W49">
            <v>50820.312402439609</v>
          </cell>
        </row>
        <row r="51">
          <cell r="J51" t="str">
            <v>Per Treasury Schedule:</v>
          </cell>
          <cell r="K51">
            <v>164712.13523500002</v>
          </cell>
          <cell r="L51">
            <v>14269.567328372341</v>
          </cell>
          <cell r="M51">
            <v>178981.70256337235</v>
          </cell>
          <cell r="R51" t="str">
            <v>Per Treasury Schedule:</v>
          </cell>
          <cell r="S51">
            <v>164712.13523500002</v>
          </cell>
          <cell r="T51">
            <v>14269.567328372341</v>
          </cell>
          <cell r="U51">
            <v>178981.70256337235</v>
          </cell>
        </row>
        <row r="52">
          <cell r="J52" t="str">
            <v>Difference</v>
          </cell>
          <cell r="K52">
            <v>0</v>
          </cell>
          <cell r="L52">
            <v>0</v>
          </cell>
          <cell r="M52">
            <v>0</v>
          </cell>
          <cell r="R52" t="str">
            <v>Difference</v>
          </cell>
          <cell r="S52">
            <v>0</v>
          </cell>
          <cell r="T52">
            <v>0</v>
          </cell>
          <cell r="U52">
            <v>0</v>
          </cell>
        </row>
      </sheetData>
      <sheetData sheetId="12">
        <row r="1">
          <cell r="I1" t="str">
            <v>$51,240,000.00 CONTRACTUAL OBLIGATIONS, SERIES 2013</v>
          </cell>
          <cell r="Q1" t="str">
            <v>$51,240,000.00 CONTRACTUAL OBLIGATIONS, SERIES 2013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41214</v>
          </cell>
          <cell r="J6">
            <v>1218515.8079625296</v>
          </cell>
          <cell r="M6">
            <v>0</v>
          </cell>
          <cell r="Q6">
            <v>41214</v>
          </cell>
          <cell r="R6">
            <v>1722560.4996096801</v>
          </cell>
          <cell r="U6">
            <v>0</v>
          </cell>
        </row>
        <row r="7">
          <cell r="I7">
            <v>41395</v>
          </cell>
          <cell r="J7">
            <v>1218515.8079625296</v>
          </cell>
          <cell r="M7">
            <v>0</v>
          </cell>
          <cell r="N7">
            <v>0</v>
          </cell>
          <cell r="O7">
            <v>0</v>
          </cell>
          <cell r="Q7">
            <v>41395</v>
          </cell>
          <cell r="R7">
            <v>1722560.4996096801</v>
          </cell>
          <cell r="U7">
            <v>0</v>
          </cell>
          <cell r="V7">
            <v>0</v>
          </cell>
          <cell r="W7">
            <v>0</v>
          </cell>
        </row>
        <row r="8">
          <cell r="I8">
            <v>41579</v>
          </cell>
          <cell r="J8">
            <v>1218515.8079625296</v>
          </cell>
          <cell r="M8">
            <v>0</v>
          </cell>
          <cell r="Q8">
            <v>41579</v>
          </cell>
          <cell r="R8">
            <v>1722560.4996096801</v>
          </cell>
          <cell r="U8">
            <v>0</v>
          </cell>
        </row>
        <row r="9">
          <cell r="I9">
            <v>41760</v>
          </cell>
          <cell r="J9">
            <v>1218515.8079625296</v>
          </cell>
          <cell r="K9">
            <v>82246.779859484785</v>
          </cell>
          <cell r="L9">
            <v>16510.403249414525</v>
          </cell>
          <cell r="M9">
            <v>98757.183108899306</v>
          </cell>
          <cell r="N9">
            <v>98757.183108899306</v>
          </cell>
          <cell r="O9">
            <v>98757.183108899306</v>
          </cell>
          <cell r="Q9">
            <v>41760</v>
          </cell>
          <cell r="R9">
            <v>1722560.4996096801</v>
          </cell>
          <cell r="S9">
            <v>116268.54020296644</v>
          </cell>
          <cell r="T9">
            <v>23340.007806401241</v>
          </cell>
          <cell r="U9">
            <v>139608.54800936769</v>
          </cell>
          <cell r="V9">
            <v>139608.54800936769</v>
          </cell>
          <cell r="W9">
            <v>139608.54800936769</v>
          </cell>
        </row>
        <row r="10">
          <cell r="I10">
            <v>41944</v>
          </cell>
          <cell r="J10">
            <v>1136269.0281030447</v>
          </cell>
          <cell r="K10">
            <v>88199.648711943795</v>
          </cell>
          <cell r="L10">
            <v>12177.185487412182</v>
          </cell>
          <cell r="M10">
            <v>100376.83419935597</v>
          </cell>
          <cell r="Q10">
            <v>41944</v>
          </cell>
          <cell r="R10">
            <v>1606291.9594067137</v>
          </cell>
          <cell r="S10">
            <v>124683.84074941454</v>
          </cell>
          <cell r="T10">
            <v>17214.334504293518</v>
          </cell>
          <cell r="U10">
            <v>141898.17525370806</v>
          </cell>
        </row>
        <row r="11">
          <cell r="I11">
            <v>42125</v>
          </cell>
          <cell r="J11">
            <v>1048069.379391101</v>
          </cell>
          <cell r="K11">
            <v>88199.648711943795</v>
          </cell>
          <cell r="L11">
            <v>11736.187243852462</v>
          </cell>
          <cell r="M11">
            <v>99935.835955796254</v>
          </cell>
          <cell r="N11">
            <v>200312.67015515221</v>
          </cell>
          <cell r="O11">
            <v>200312.67015515221</v>
          </cell>
          <cell r="Q11">
            <v>42125</v>
          </cell>
          <cell r="R11">
            <v>1481608.1186572991</v>
          </cell>
          <cell r="S11">
            <v>124683.84074941454</v>
          </cell>
          <cell r="T11">
            <v>16590.915300546447</v>
          </cell>
          <cell r="U11">
            <v>141274.75604996097</v>
          </cell>
          <cell r="V11">
            <v>283172.931303669</v>
          </cell>
          <cell r="W11">
            <v>283172.931303669</v>
          </cell>
        </row>
        <row r="12">
          <cell r="I12">
            <v>42309</v>
          </cell>
          <cell r="J12">
            <v>959869.73067915719</v>
          </cell>
          <cell r="K12">
            <v>87470.72599531617</v>
          </cell>
          <cell r="L12">
            <v>11295.189000292743</v>
          </cell>
          <cell r="M12">
            <v>98765.91499560891</v>
          </cell>
          <cell r="Q12">
            <v>42309</v>
          </cell>
          <cell r="R12">
            <v>1356924.2779078844</v>
          </cell>
          <cell r="S12">
            <v>123653.39578454335</v>
          </cell>
          <cell r="T12">
            <v>15967.496096799376</v>
          </cell>
          <cell r="U12">
            <v>139620.89188134272</v>
          </cell>
        </row>
        <row r="13">
          <cell r="I13">
            <v>42491</v>
          </cell>
          <cell r="J13">
            <v>872399.00468384102</v>
          </cell>
          <cell r="K13">
            <v>87470.72599531617</v>
          </cell>
          <cell r="L13">
            <v>10639.158555327871</v>
          </cell>
          <cell r="M13">
            <v>98109.884550644041</v>
          </cell>
          <cell r="N13">
            <v>196875.79954625294</v>
          </cell>
          <cell r="O13">
            <v>196875.79954625294</v>
          </cell>
          <cell r="Q13">
            <v>42491</v>
          </cell>
          <cell r="R13">
            <v>1233270.8821233411</v>
          </cell>
          <cell r="S13">
            <v>123653.39578454335</v>
          </cell>
          <cell r="T13">
            <v>15040.0956284153</v>
          </cell>
          <cell r="U13">
            <v>138693.49141295865</v>
          </cell>
          <cell r="V13">
            <v>278314.38329430134</v>
          </cell>
          <cell r="W13">
            <v>278314.38329430134</v>
          </cell>
        </row>
        <row r="14">
          <cell r="I14">
            <v>42675</v>
          </cell>
          <cell r="J14">
            <v>784928.27868852485</v>
          </cell>
          <cell r="K14">
            <v>87349.238875878233</v>
          </cell>
          <cell r="L14">
            <v>9983.128110362999</v>
          </cell>
          <cell r="M14">
            <v>97332.366986241235</v>
          </cell>
          <cell r="Q14">
            <v>42675</v>
          </cell>
          <cell r="R14">
            <v>1109617.4863387977</v>
          </cell>
          <cell r="S14">
            <v>123481.65495706481</v>
          </cell>
          <cell r="T14">
            <v>14112.695160031224</v>
          </cell>
          <cell r="U14">
            <v>137594.35011709604</v>
          </cell>
        </row>
        <row r="15">
          <cell r="I15">
            <v>42856</v>
          </cell>
          <cell r="J15">
            <v>697579.03981264657</v>
          </cell>
          <cell r="K15">
            <v>87349.238875878233</v>
          </cell>
          <cell r="L15">
            <v>8891.2626244145213</v>
          </cell>
          <cell r="M15">
            <v>96240.501500292754</v>
          </cell>
          <cell r="N15">
            <v>193572.86848653399</v>
          </cell>
          <cell r="O15">
            <v>193572.86848653399</v>
          </cell>
          <cell r="Q15">
            <v>42856</v>
          </cell>
          <cell r="R15">
            <v>986135.83138173295</v>
          </cell>
          <cell r="S15">
            <v>123481.65495706481</v>
          </cell>
          <cell r="T15">
            <v>12569.174473067915</v>
          </cell>
          <cell r="U15">
            <v>136050.82943013273</v>
          </cell>
          <cell r="V15">
            <v>273645.17954722873</v>
          </cell>
          <cell r="W15">
            <v>273645.17954722873</v>
          </cell>
        </row>
        <row r="16">
          <cell r="I16">
            <v>43040</v>
          </cell>
          <cell r="J16">
            <v>610229.8009367683</v>
          </cell>
          <cell r="K16">
            <v>88078.161592505858</v>
          </cell>
          <cell r="L16">
            <v>7581.0240412763469</v>
          </cell>
          <cell r="M16">
            <v>95659.18563378221</v>
          </cell>
          <cell r="Q16">
            <v>43040</v>
          </cell>
          <cell r="R16">
            <v>862654.17642466817</v>
          </cell>
          <cell r="S16">
            <v>124512.09992193599</v>
          </cell>
          <cell r="T16">
            <v>10716.949648711943</v>
          </cell>
          <cell r="U16">
            <v>135229.04957064794</v>
          </cell>
        </row>
        <row r="17">
          <cell r="I17">
            <v>43221</v>
          </cell>
          <cell r="J17">
            <v>522151.63934426242</v>
          </cell>
          <cell r="K17">
            <v>88078.161592505858</v>
          </cell>
          <cell r="L17">
            <v>6259.8516173887592</v>
          </cell>
          <cell r="M17">
            <v>94338.01320989462</v>
          </cell>
          <cell r="N17">
            <v>189997.19884367683</v>
          </cell>
          <cell r="O17">
            <v>189997.19884367683</v>
          </cell>
          <cell r="Q17">
            <v>43221</v>
          </cell>
          <cell r="R17">
            <v>738142.07650273223</v>
          </cell>
          <cell r="S17">
            <v>124512.09992193599</v>
          </cell>
          <cell r="T17">
            <v>8849.2681498829043</v>
          </cell>
          <cell r="U17">
            <v>133361.3680718189</v>
          </cell>
          <cell r="V17">
            <v>268590.41764246684</v>
          </cell>
          <cell r="W17">
            <v>268590.41764246684</v>
          </cell>
        </row>
        <row r="18">
          <cell r="I18">
            <v>43405</v>
          </cell>
          <cell r="J18">
            <v>434073.47775175655</v>
          </cell>
          <cell r="K18">
            <v>88928.571428571435</v>
          </cell>
          <cell r="L18">
            <v>4938.6791935011715</v>
          </cell>
          <cell r="M18">
            <v>93867.250622072606</v>
          </cell>
          <cell r="Q18">
            <v>43405</v>
          </cell>
          <cell r="R18">
            <v>613629.9765807963</v>
          </cell>
          <cell r="S18">
            <v>125714.28571428572</v>
          </cell>
          <cell r="T18">
            <v>6981.5866510538654</v>
          </cell>
          <cell r="U18">
            <v>132695.8723653396</v>
          </cell>
        </row>
        <row r="19">
          <cell r="I19">
            <v>43586</v>
          </cell>
          <cell r="J19">
            <v>345144.90632318513</v>
          </cell>
          <cell r="K19">
            <v>88928.571428571435</v>
          </cell>
          <cell r="L19">
            <v>3604.7506220726</v>
          </cell>
          <cell r="M19">
            <v>92533.322050644041</v>
          </cell>
          <cell r="N19">
            <v>186400.57267271663</v>
          </cell>
          <cell r="O19">
            <v>186400.57267271663</v>
          </cell>
          <cell r="Q19">
            <v>43586</v>
          </cell>
          <cell r="R19">
            <v>487915.69086651056</v>
          </cell>
          <cell r="S19">
            <v>125714.28571428572</v>
          </cell>
          <cell r="T19">
            <v>5095.8723653395791</v>
          </cell>
          <cell r="U19">
            <v>130810.15807962531</v>
          </cell>
          <cell r="V19">
            <v>263506.03044496488</v>
          </cell>
          <cell r="W19">
            <v>263506.03044496488</v>
          </cell>
        </row>
        <row r="20">
          <cell r="I20">
            <v>43770</v>
          </cell>
          <cell r="J20">
            <v>256216.33489461371</v>
          </cell>
          <cell r="K20">
            <v>89050.058548009387</v>
          </cell>
          <cell r="L20">
            <v>2715.4649077868858</v>
          </cell>
          <cell r="M20">
            <v>91765.523455796269</v>
          </cell>
          <cell r="Q20">
            <v>43770</v>
          </cell>
          <cell r="R20">
            <v>362201.40515222482</v>
          </cell>
          <cell r="S20">
            <v>125886.02654176427</v>
          </cell>
          <cell r="T20">
            <v>3838.7295081967222</v>
          </cell>
          <cell r="U20">
            <v>129724.75604996098</v>
          </cell>
        </row>
        <row r="21">
          <cell r="I21">
            <v>43952</v>
          </cell>
          <cell r="J21">
            <v>167166.27634660434</v>
          </cell>
          <cell r="K21">
            <v>89050.058548009387</v>
          </cell>
          <cell r="L21">
            <v>1824.9643223067919</v>
          </cell>
          <cell r="M21">
            <v>90875.022870316185</v>
          </cell>
          <cell r="N21">
            <v>182640.54632611247</v>
          </cell>
          <cell r="O21">
            <v>182640.54632611247</v>
          </cell>
          <cell r="Q21">
            <v>43952</v>
          </cell>
          <cell r="R21">
            <v>236315.37861046055</v>
          </cell>
          <cell r="S21">
            <v>125886.02654176427</v>
          </cell>
          <cell r="T21">
            <v>2579.8692427790793</v>
          </cell>
          <cell r="U21">
            <v>128465.89578454335</v>
          </cell>
          <cell r="V21">
            <v>258190.65183450433</v>
          </cell>
          <cell r="W21">
            <v>258190.65183450433</v>
          </cell>
        </row>
        <row r="22">
          <cell r="I22">
            <v>44136</v>
          </cell>
          <cell r="J22">
            <v>78116.217798594953</v>
          </cell>
          <cell r="K22">
            <v>78116.217798594866</v>
          </cell>
          <cell r="L22">
            <v>878.80745023419217</v>
          </cell>
          <cell r="M22">
            <v>78995.025248829057</v>
          </cell>
          <cell r="Q22">
            <v>44136</v>
          </cell>
          <cell r="R22">
            <v>110429.35206869629</v>
          </cell>
          <cell r="S22">
            <v>110429.35206869635</v>
          </cell>
          <cell r="T22">
            <v>1242.3302107728339</v>
          </cell>
          <cell r="U22">
            <v>111671.68227946918</v>
          </cell>
        </row>
        <row r="23">
          <cell r="I23">
            <v>44317</v>
          </cell>
          <cell r="J23">
            <v>0</v>
          </cell>
          <cell r="N23">
            <v>78995.025248829057</v>
          </cell>
          <cell r="O23">
            <v>78995.025248829057</v>
          </cell>
          <cell r="Q23">
            <v>44317</v>
          </cell>
          <cell r="R23">
            <v>0</v>
          </cell>
          <cell r="V23">
            <v>111671.68227946918</v>
          </cell>
          <cell r="W23">
            <v>111671.68227946918</v>
          </cell>
        </row>
        <row r="25">
          <cell r="K25">
            <v>1218515.8079625296</v>
          </cell>
          <cell r="L25">
            <v>109036.05642564407</v>
          </cell>
          <cell r="M25">
            <v>1327551.8643881734</v>
          </cell>
          <cell r="N25">
            <v>1327551.8643881734</v>
          </cell>
          <cell r="O25">
            <v>1327551.8643881734</v>
          </cell>
          <cell r="S25">
            <v>1722560.4996096801</v>
          </cell>
          <cell r="T25">
            <v>154139.32474629194</v>
          </cell>
          <cell r="U25">
            <v>1876699.8243559722</v>
          </cell>
          <cell r="V25">
            <v>1876699.8243559718</v>
          </cell>
          <cell r="W25">
            <v>1876699.8243559718</v>
          </cell>
        </row>
        <row r="26">
          <cell r="J26" t="str">
            <v>From 10/01/18</v>
          </cell>
          <cell r="K26">
            <v>434073.47775175649</v>
          </cell>
          <cell r="L26">
            <v>13962.66649590164</v>
          </cell>
          <cell r="M26">
            <v>448036.14424765809</v>
          </cell>
          <cell r="N26">
            <v>448036.14424765814</v>
          </cell>
          <cell r="O26">
            <v>448036.14424765814</v>
          </cell>
          <cell r="R26" t="str">
            <v>From 10/01/18</v>
          </cell>
          <cell r="S26">
            <v>613629.9765807963</v>
          </cell>
          <cell r="T26">
            <v>19738.38797814208</v>
          </cell>
          <cell r="U26">
            <v>633368.36455893843</v>
          </cell>
          <cell r="V26">
            <v>633368.36455893843</v>
          </cell>
          <cell r="W26">
            <v>633368.36455893843</v>
          </cell>
        </row>
        <row r="28">
          <cell r="J28" t="str">
            <v>Per Treasury Schedule:</v>
          </cell>
          <cell r="K28">
            <v>1218515.8079625296</v>
          </cell>
          <cell r="L28">
            <v>109036.06471183372</v>
          </cell>
          <cell r="M28">
            <v>1327551.872674363</v>
          </cell>
          <cell r="R28" t="str">
            <v>Per Treasury Schedule:</v>
          </cell>
          <cell r="S28">
            <v>1722560.4996096804</v>
          </cell>
          <cell r="T28">
            <v>154139.33646010229</v>
          </cell>
          <cell r="U28">
            <v>1876699.8360697823</v>
          </cell>
        </row>
        <row r="29">
          <cell r="J29" t="str">
            <v>Difference</v>
          </cell>
          <cell r="K29">
            <v>0</v>
          </cell>
          <cell r="L29">
            <v>-8.2861896516988054E-3</v>
          </cell>
          <cell r="M29">
            <v>-8.2861895207315683E-3</v>
          </cell>
          <cell r="R29" t="str">
            <v>Difference</v>
          </cell>
          <cell r="S29">
            <v>0</v>
          </cell>
          <cell r="T29">
            <v>-1.1713810352375731E-2</v>
          </cell>
          <cell r="U29">
            <v>-1.1713810032233596E-2</v>
          </cell>
        </row>
      </sheetData>
      <sheetData sheetId="13">
        <row r="1">
          <cell r="I1" t="str">
            <v>$29,680,000.00 CONTRACTUAL OBLIGATIONS, SERIES 2012</v>
          </cell>
          <cell r="Q1" t="str">
            <v>$29,680,000.00 CONTRACTUAL OBLIGATIONS, SERIES 2012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41214</v>
          </cell>
          <cell r="J6">
            <v>1112429.2700405712</v>
          </cell>
          <cell r="M6">
            <v>0</v>
          </cell>
          <cell r="Q6">
            <v>41214</v>
          </cell>
          <cell r="R6">
            <v>956137.55441503623</v>
          </cell>
          <cell r="U6">
            <v>0</v>
          </cell>
        </row>
        <row r="7">
          <cell r="I7">
            <v>41395</v>
          </cell>
          <cell r="J7">
            <v>1112429.2700405712</v>
          </cell>
          <cell r="K7">
            <v>69283.415012661339</v>
          </cell>
          <cell r="L7">
            <v>23106.770501954445</v>
          </cell>
          <cell r="M7">
            <v>92390.18551461579</v>
          </cell>
          <cell r="N7">
            <v>92390.18551461579</v>
          </cell>
          <cell r="O7">
            <v>92390.18551461579</v>
          </cell>
          <cell r="Q7">
            <v>41395</v>
          </cell>
          <cell r="R7">
            <v>956137.55441503623</v>
          </cell>
          <cell r="S7">
            <v>59549.381498485775</v>
          </cell>
          <cell r="T7">
            <v>19860.36472895258</v>
          </cell>
          <cell r="U7">
            <v>79409.746227438358</v>
          </cell>
          <cell r="V7">
            <v>79409.746227438358</v>
          </cell>
          <cell r="W7">
            <v>79409.746227438358</v>
          </cell>
        </row>
        <row r="8">
          <cell r="I8">
            <v>41579</v>
          </cell>
          <cell r="J8">
            <v>1043145.8550279099</v>
          </cell>
          <cell r="K8">
            <v>73997.966921806932</v>
          </cell>
          <cell r="L8">
            <v>16983.66080140253</v>
          </cell>
          <cell r="M8">
            <v>90981.627723209458</v>
          </cell>
          <cell r="Q8">
            <v>41579</v>
          </cell>
          <cell r="R8">
            <v>896588.17291655042</v>
          </cell>
          <cell r="S8">
            <v>63601.558346015874</v>
          </cell>
          <cell r="T8">
            <v>14597.526639222007</v>
          </cell>
          <cell r="U8">
            <v>78199.084985237889</v>
          </cell>
        </row>
        <row r="9">
          <cell r="I9">
            <v>41760</v>
          </cell>
          <cell r="J9">
            <v>969147.88810610294</v>
          </cell>
          <cell r="K9">
            <v>73792.986404017982</v>
          </cell>
          <cell r="L9">
            <v>16243.68113218446</v>
          </cell>
          <cell r="M9">
            <v>90036.66753620244</v>
          </cell>
          <cell r="N9">
            <v>181018.29525941191</v>
          </cell>
          <cell r="O9">
            <v>181018.29525941191</v>
          </cell>
          <cell r="Q9">
            <v>41760</v>
          </cell>
          <cell r="R9">
            <v>832986.61457053456</v>
          </cell>
          <cell r="S9">
            <v>63425.376743949339</v>
          </cell>
          <cell r="T9">
            <v>13961.511055761848</v>
          </cell>
          <cell r="U9">
            <v>77386.887799711185</v>
          </cell>
          <cell r="V9">
            <v>155585.97278494906</v>
          </cell>
          <cell r="W9">
            <v>155585.97278494906</v>
          </cell>
        </row>
        <row r="10">
          <cell r="I10">
            <v>41944</v>
          </cell>
          <cell r="J10">
            <v>895354.90170208493</v>
          </cell>
          <cell r="K10">
            <v>75637.811064118447</v>
          </cell>
          <cell r="L10">
            <v>15505.75126814428</v>
          </cell>
          <cell r="M10">
            <v>91143.562332262722</v>
          </cell>
          <cell r="Q10">
            <v>41944</v>
          </cell>
          <cell r="R10">
            <v>769561.23782658519</v>
          </cell>
          <cell r="S10">
            <v>65011.011162548079</v>
          </cell>
          <cell r="T10">
            <v>13327.257288322355</v>
          </cell>
          <cell r="U10">
            <v>78338.268450870441</v>
          </cell>
        </row>
        <row r="11">
          <cell r="I11">
            <v>42125</v>
          </cell>
          <cell r="J11">
            <v>819717.09063796652</v>
          </cell>
          <cell r="K11">
            <v>75637.811064118447</v>
          </cell>
          <cell r="L11">
            <v>14371.184102182504</v>
          </cell>
          <cell r="M11">
            <v>90008.995166300956</v>
          </cell>
          <cell r="N11">
            <v>181152.55749856366</v>
          </cell>
          <cell r="O11">
            <v>181152.55749856366</v>
          </cell>
          <cell r="Q11">
            <v>42125</v>
          </cell>
          <cell r="R11">
            <v>704550.22666403709</v>
          </cell>
          <cell r="S11">
            <v>65011.011162548079</v>
          </cell>
          <cell r="T11">
            <v>12352.092120884134</v>
          </cell>
          <cell r="U11">
            <v>77363.10328343221</v>
          </cell>
          <cell r="V11">
            <v>155701.37173430267</v>
          </cell>
          <cell r="W11">
            <v>155701.37173430267</v>
          </cell>
        </row>
        <row r="12">
          <cell r="I12">
            <v>42309</v>
          </cell>
          <cell r="J12">
            <v>744079.27957384812</v>
          </cell>
          <cell r="K12">
            <v>77892.596759796768</v>
          </cell>
          <cell r="L12">
            <v>13236.616936220727</v>
          </cell>
          <cell r="M12">
            <v>91129.213696017498</v>
          </cell>
          <cell r="Q12">
            <v>42309</v>
          </cell>
          <cell r="R12">
            <v>639539.215501489</v>
          </cell>
          <cell r="S12">
            <v>66949.008785279861</v>
          </cell>
          <cell r="T12">
            <v>11376.926953445913</v>
          </cell>
          <cell r="U12">
            <v>78325.935738725777</v>
          </cell>
        </row>
        <row r="13">
          <cell r="I13">
            <v>42491</v>
          </cell>
          <cell r="J13">
            <v>666186.6828140514</v>
          </cell>
          <cell r="K13">
            <v>78097.577277585704</v>
          </cell>
          <cell r="L13">
            <v>11678.765001024793</v>
          </cell>
          <cell r="M13">
            <v>89776.342278610493</v>
          </cell>
          <cell r="N13">
            <v>180905.55597462799</v>
          </cell>
          <cell r="O13">
            <v>180905.55597462799</v>
          </cell>
          <cell r="Q13">
            <v>42491</v>
          </cell>
          <cell r="R13">
            <v>572590.20671620918</v>
          </cell>
          <cell r="S13">
            <v>67125.190387346389</v>
          </cell>
          <cell r="T13">
            <v>10037.946777740315</v>
          </cell>
          <cell r="U13">
            <v>77163.137165086708</v>
          </cell>
          <cell r="V13">
            <v>155489.07290381248</v>
          </cell>
          <cell r="W13">
            <v>155489.07290381248</v>
          </cell>
        </row>
        <row r="14">
          <cell r="I14">
            <v>42675</v>
          </cell>
          <cell r="J14">
            <v>588089.10553646565</v>
          </cell>
          <cell r="K14">
            <v>80967.304526630847</v>
          </cell>
          <cell r="L14">
            <v>10507.301341861006</v>
          </cell>
          <cell r="M14">
            <v>91474.605868491853</v>
          </cell>
          <cell r="Q14">
            <v>42675</v>
          </cell>
          <cell r="R14">
            <v>505465.01632886281</v>
          </cell>
          <cell r="S14">
            <v>69591.732816277741</v>
          </cell>
          <cell r="T14">
            <v>9031.0689219301203</v>
          </cell>
          <cell r="U14">
            <v>78622.801738207869</v>
          </cell>
        </row>
        <row r="15">
          <cell r="I15">
            <v>42856</v>
          </cell>
          <cell r="J15">
            <v>507121.8010098348</v>
          </cell>
          <cell r="K15">
            <v>80762.324008841912</v>
          </cell>
          <cell r="L15">
            <v>8887.9552513283888</v>
          </cell>
          <cell r="M15">
            <v>89650.279260170297</v>
          </cell>
          <cell r="N15">
            <v>181124.88512866216</v>
          </cell>
          <cell r="O15">
            <v>181124.88512866216</v>
          </cell>
          <cell r="Q15">
            <v>42856</v>
          </cell>
          <cell r="R15">
            <v>435873.2835125851</v>
          </cell>
          <cell r="S15">
            <v>69415.551214211213</v>
          </cell>
          <cell r="T15">
            <v>7639.2342656045648</v>
          </cell>
          <cell r="U15">
            <v>77054.785479815779</v>
          </cell>
          <cell r="V15">
            <v>155677.58721802366</v>
          </cell>
          <cell r="W15">
            <v>155677.58721802366</v>
          </cell>
        </row>
        <row r="16">
          <cell r="I16">
            <v>43040</v>
          </cell>
          <cell r="J16">
            <v>426359.47700099286</v>
          </cell>
          <cell r="K16">
            <v>83632.051257887055</v>
          </cell>
          <cell r="L16">
            <v>7676.5203911957597</v>
          </cell>
          <cell r="M16">
            <v>91308.57164908282</v>
          </cell>
          <cell r="Q16">
            <v>43040</v>
          </cell>
          <cell r="R16">
            <v>366457.73229837388</v>
          </cell>
          <cell r="S16">
            <v>71882.093643142594</v>
          </cell>
          <cell r="T16">
            <v>6598.0009973913966</v>
          </cell>
          <cell r="U16">
            <v>78480.094640533993</v>
          </cell>
        </row>
        <row r="17">
          <cell r="I17">
            <v>43221</v>
          </cell>
          <cell r="J17">
            <v>342727.42574310582</v>
          </cell>
          <cell r="K17">
            <v>83632.051257887055</v>
          </cell>
          <cell r="L17">
            <v>6003.8793660380188</v>
          </cell>
          <cell r="M17">
            <v>89635.930623925073</v>
          </cell>
          <cell r="N17">
            <v>180944.50227300788</v>
          </cell>
          <cell r="O17">
            <v>180944.50227300788</v>
          </cell>
          <cell r="Q17">
            <v>43221</v>
          </cell>
          <cell r="R17">
            <v>294575.63865523128</v>
          </cell>
          <cell r="S17">
            <v>71882.093643142594</v>
          </cell>
          <cell r="T17">
            <v>5160.3591245285443</v>
          </cell>
          <cell r="U17">
            <v>77042.452767671144</v>
          </cell>
          <cell r="V17">
            <v>155522.54740820514</v>
          </cell>
          <cell r="W17">
            <v>155522.54740820514</v>
          </cell>
        </row>
        <row r="18">
          <cell r="I18">
            <v>43405</v>
          </cell>
          <cell r="J18">
            <v>259095.37448521878</v>
          </cell>
          <cell r="K18">
            <v>86706.759024721134</v>
          </cell>
          <cell r="L18">
            <v>4749.398597169713</v>
          </cell>
          <cell r="M18">
            <v>91456.157621890845</v>
          </cell>
          <cell r="Q18">
            <v>43405</v>
          </cell>
          <cell r="R18">
            <v>222693.54501208867</v>
          </cell>
          <cell r="S18">
            <v>74524.817674140475</v>
          </cell>
          <cell r="T18">
            <v>4082.1277198814059</v>
          </cell>
          <cell r="U18">
            <v>78606.945394021881</v>
          </cell>
        </row>
        <row r="19">
          <cell r="I19">
            <v>43586</v>
          </cell>
          <cell r="J19">
            <v>172388.61546049765</v>
          </cell>
          <cell r="K19">
            <v>86501.778506932198</v>
          </cell>
          <cell r="L19">
            <v>3015.2634166752905</v>
          </cell>
          <cell r="M19">
            <v>89517.041923607496</v>
          </cell>
          <cell r="N19">
            <v>180973.19954549836</v>
          </cell>
          <cell r="O19">
            <v>180973.19954549836</v>
          </cell>
          <cell r="Q19">
            <v>43586</v>
          </cell>
          <cell r="R19">
            <v>148168.72733794819</v>
          </cell>
          <cell r="S19">
            <v>74348.636072073947</v>
          </cell>
          <cell r="T19">
            <v>2591.6313663985966</v>
          </cell>
          <cell r="U19">
            <v>76940.26743847254</v>
          </cell>
          <cell r="V19">
            <v>155547.21283249441</v>
          </cell>
          <cell r="W19">
            <v>155547.21283249441</v>
          </cell>
        </row>
        <row r="20">
          <cell r="I20">
            <v>43770</v>
          </cell>
          <cell r="J20">
            <v>85886.836953565449</v>
          </cell>
          <cell r="K20">
            <v>85886.836953565376</v>
          </cell>
          <cell r="L20">
            <v>1717.7367390713075</v>
          </cell>
          <cell r="M20">
            <v>87604.573692636681</v>
          </cell>
          <cell r="Q20">
            <v>43770</v>
          </cell>
          <cell r="R20">
            <v>73820.091265874245</v>
          </cell>
          <cell r="S20">
            <v>73820.091265874376</v>
          </cell>
          <cell r="T20">
            <v>1476.4018253174875</v>
          </cell>
          <cell r="U20">
            <v>75296.493091191864</v>
          </cell>
        </row>
        <row r="21">
          <cell r="I21">
            <v>43952</v>
          </cell>
          <cell r="N21">
            <v>87604.573692636681</v>
          </cell>
          <cell r="O21">
            <v>87604.573692636681</v>
          </cell>
          <cell r="Q21">
            <v>43952</v>
          </cell>
          <cell r="V21">
            <v>75296.493091191864</v>
          </cell>
          <cell r="W21">
            <v>75296.493091191864</v>
          </cell>
        </row>
        <row r="23">
          <cell r="K23">
            <v>1112429.2700405712</v>
          </cell>
          <cell r="L23">
            <v>153684.48484645324</v>
          </cell>
          <cell r="M23">
            <v>1266113.7548870244</v>
          </cell>
          <cell r="N23">
            <v>1266113.7548870244</v>
          </cell>
          <cell r="O23">
            <v>1266113.7548870244</v>
          </cell>
          <cell r="S23">
            <v>956137.55441503623</v>
          </cell>
          <cell r="T23">
            <v>132092.44978538129</v>
          </cell>
          <cell r="U23">
            <v>1088230.0042004175</v>
          </cell>
          <cell r="V23">
            <v>1088230.0042004175</v>
          </cell>
          <cell r="W23">
            <v>1088230.0042004175</v>
          </cell>
        </row>
        <row r="24">
          <cell r="J24" t="str">
            <v>From 10/01/18</v>
          </cell>
          <cell r="K24">
            <v>259095.37448521872</v>
          </cell>
          <cell r="L24">
            <v>9482.3987529163114</v>
          </cell>
          <cell r="M24">
            <v>268577.77323813504</v>
          </cell>
          <cell r="N24">
            <v>268577.77323813504</v>
          </cell>
          <cell r="O24">
            <v>268577.77323813504</v>
          </cell>
          <cell r="R24" t="str">
            <v>From 10/01/18</v>
          </cell>
          <cell r="S24">
            <v>222693.54501208878</v>
          </cell>
          <cell r="T24">
            <v>8150.1609115974898</v>
          </cell>
          <cell r="U24">
            <v>230843.70592368627</v>
          </cell>
          <cell r="V24">
            <v>230843.70592368627</v>
          </cell>
          <cell r="W24">
            <v>230843.70592368627</v>
          </cell>
        </row>
        <row r="26">
          <cell r="J26" t="str">
            <v>Per Treasury Schedule:</v>
          </cell>
          <cell r="K26">
            <v>1112429.2700405712</v>
          </cell>
          <cell r="L26">
            <v>153684.48484645324</v>
          </cell>
          <cell r="M26">
            <v>1266113.7548870244</v>
          </cell>
          <cell r="R26" t="str">
            <v>Per Treasury Schedule:</v>
          </cell>
          <cell r="S26">
            <v>956137.55441503623</v>
          </cell>
          <cell r="T26">
            <v>132092.44978538129</v>
          </cell>
          <cell r="U26">
            <v>1088230.0042004175</v>
          </cell>
        </row>
        <row r="27">
          <cell r="J27" t="str">
            <v>Difference</v>
          </cell>
          <cell r="K27">
            <v>0</v>
          </cell>
          <cell r="L27">
            <v>0</v>
          </cell>
          <cell r="M27">
            <v>0</v>
          </cell>
          <cell r="R27" t="str">
            <v>Difference</v>
          </cell>
          <cell r="S27">
            <v>0</v>
          </cell>
          <cell r="T27">
            <v>0</v>
          </cell>
          <cell r="U27">
            <v>0</v>
          </cell>
        </row>
      </sheetData>
      <sheetData sheetId="14">
        <row r="1">
          <cell r="I1" t="str">
            <v>$91,560,000.00 PUBLIC IMPROVEMENT REFUNDING BONDS, SERIES 2011</v>
          </cell>
          <cell r="Q1" t="str">
            <v>$91,560,000.00 PUBLIC IMPROVEMENT REFUNDING BONDS, SERIES 2011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37865</v>
          </cell>
          <cell r="J6">
            <v>444890.63334667031</v>
          </cell>
          <cell r="M6">
            <v>0</v>
          </cell>
          <cell r="N6">
            <v>0</v>
          </cell>
          <cell r="O6">
            <v>0</v>
          </cell>
          <cell r="Q6">
            <v>37865</v>
          </cell>
          <cell r="R6">
            <v>385457.35665332974</v>
          </cell>
          <cell r="U6">
            <v>0</v>
          </cell>
          <cell r="V6">
            <v>0</v>
          </cell>
          <cell r="W6">
            <v>0</v>
          </cell>
        </row>
        <row r="7">
          <cell r="I7">
            <v>38047</v>
          </cell>
          <cell r="J7">
            <v>444890.63334667031</v>
          </cell>
          <cell r="M7">
            <v>0</v>
          </cell>
          <cell r="Q7">
            <v>38047</v>
          </cell>
          <cell r="R7">
            <v>385457.35665332974</v>
          </cell>
          <cell r="U7">
            <v>0</v>
          </cell>
        </row>
        <row r="8">
          <cell r="I8">
            <v>38231</v>
          </cell>
          <cell r="J8">
            <v>444890.63334667031</v>
          </cell>
          <cell r="M8">
            <v>0</v>
          </cell>
          <cell r="N8">
            <v>0</v>
          </cell>
          <cell r="O8">
            <v>0</v>
          </cell>
          <cell r="Q8">
            <v>38231</v>
          </cell>
          <cell r="R8">
            <v>385457.35665332974</v>
          </cell>
          <cell r="U8">
            <v>0</v>
          </cell>
          <cell r="V8">
            <v>0</v>
          </cell>
          <cell r="W8">
            <v>0</v>
          </cell>
        </row>
        <row r="9">
          <cell r="I9">
            <v>38412</v>
          </cell>
          <cell r="J9">
            <v>444890.63334667031</v>
          </cell>
          <cell r="M9">
            <v>0</v>
          </cell>
          <cell r="Q9">
            <v>38412</v>
          </cell>
          <cell r="R9">
            <v>385457.35665332974</v>
          </cell>
          <cell r="U9">
            <v>0</v>
          </cell>
        </row>
        <row r="10">
          <cell r="I10">
            <v>38596</v>
          </cell>
          <cell r="J10">
            <v>444890.63334667031</v>
          </cell>
          <cell r="M10">
            <v>0</v>
          </cell>
          <cell r="N10">
            <v>0</v>
          </cell>
          <cell r="O10">
            <v>0</v>
          </cell>
          <cell r="Q10">
            <v>38596</v>
          </cell>
          <cell r="R10">
            <v>385457.35665332974</v>
          </cell>
          <cell r="U10">
            <v>0</v>
          </cell>
          <cell r="V10">
            <v>0</v>
          </cell>
          <cell r="W10">
            <v>0</v>
          </cell>
        </row>
        <row r="11">
          <cell r="I11">
            <v>38777</v>
          </cell>
          <cell r="J11">
            <v>444890.63334667031</v>
          </cell>
          <cell r="M11">
            <v>0</v>
          </cell>
          <cell r="Q11">
            <v>38777</v>
          </cell>
          <cell r="R11">
            <v>385457.35665332974</v>
          </cell>
          <cell r="U11">
            <v>0</v>
          </cell>
        </row>
        <row r="12">
          <cell r="I12">
            <v>38961</v>
          </cell>
          <cell r="J12">
            <v>444890.63334667031</v>
          </cell>
          <cell r="M12">
            <v>0</v>
          </cell>
          <cell r="N12">
            <v>0</v>
          </cell>
          <cell r="O12">
            <v>0</v>
          </cell>
          <cell r="Q12">
            <v>38961</v>
          </cell>
          <cell r="R12">
            <v>385457.35665332974</v>
          </cell>
          <cell r="U12">
            <v>0</v>
          </cell>
          <cell r="V12">
            <v>0</v>
          </cell>
          <cell r="W12">
            <v>0</v>
          </cell>
        </row>
        <row r="13">
          <cell r="I13">
            <v>39142</v>
          </cell>
          <cell r="J13">
            <v>444890.63334667031</v>
          </cell>
          <cell r="M13">
            <v>0</v>
          </cell>
          <cell r="Q13">
            <v>39142</v>
          </cell>
          <cell r="R13">
            <v>385457.35665332974</v>
          </cell>
          <cell r="U13">
            <v>0</v>
          </cell>
        </row>
        <row r="14">
          <cell r="I14">
            <v>39326</v>
          </cell>
          <cell r="J14">
            <v>444890.63334667031</v>
          </cell>
          <cell r="M14">
            <v>0</v>
          </cell>
          <cell r="N14">
            <v>0</v>
          </cell>
          <cell r="O14">
            <v>0</v>
          </cell>
          <cell r="Q14">
            <v>39326</v>
          </cell>
          <cell r="R14">
            <v>385457.35665332974</v>
          </cell>
          <cell r="U14">
            <v>0</v>
          </cell>
          <cell r="V14">
            <v>0</v>
          </cell>
          <cell r="W14">
            <v>0</v>
          </cell>
        </row>
        <row r="15">
          <cell r="I15">
            <v>39508</v>
          </cell>
          <cell r="J15">
            <v>444890.63334667031</v>
          </cell>
          <cell r="M15">
            <v>0</v>
          </cell>
          <cell r="Q15">
            <v>39508</v>
          </cell>
          <cell r="R15">
            <v>385457.35665332974</v>
          </cell>
          <cell r="U15">
            <v>0</v>
          </cell>
        </row>
        <row r="16">
          <cell r="I16">
            <v>39692</v>
          </cell>
          <cell r="J16">
            <v>444890.63334667031</v>
          </cell>
          <cell r="M16">
            <v>0</v>
          </cell>
          <cell r="N16">
            <v>0</v>
          </cell>
          <cell r="O16">
            <v>0</v>
          </cell>
          <cell r="Q16">
            <v>39692</v>
          </cell>
          <cell r="R16">
            <v>385457.35665332974</v>
          </cell>
          <cell r="U16">
            <v>0</v>
          </cell>
          <cell r="V16">
            <v>0</v>
          </cell>
          <cell r="W16">
            <v>0</v>
          </cell>
        </row>
        <row r="17">
          <cell r="I17">
            <v>39873</v>
          </cell>
          <cell r="J17">
            <v>444890.63334667031</v>
          </cell>
          <cell r="M17">
            <v>0</v>
          </cell>
          <cell r="Q17">
            <v>39873</v>
          </cell>
          <cell r="R17">
            <v>385457.35665332974</v>
          </cell>
          <cell r="U17">
            <v>0</v>
          </cell>
        </row>
        <row r="18">
          <cell r="I18">
            <v>40057</v>
          </cell>
          <cell r="J18">
            <v>444890.63334667031</v>
          </cell>
          <cell r="M18">
            <v>0</v>
          </cell>
          <cell r="N18">
            <v>0</v>
          </cell>
          <cell r="O18">
            <v>0</v>
          </cell>
          <cell r="Q18">
            <v>40057</v>
          </cell>
          <cell r="R18">
            <v>385457.35665332974</v>
          </cell>
          <cell r="U18">
            <v>0</v>
          </cell>
          <cell r="V18">
            <v>0</v>
          </cell>
          <cell r="W18">
            <v>0</v>
          </cell>
        </row>
        <row r="19">
          <cell r="I19">
            <v>40238</v>
          </cell>
          <cell r="J19">
            <v>444890.63334667031</v>
          </cell>
          <cell r="M19">
            <v>0</v>
          </cell>
          <cell r="Q19">
            <v>40238</v>
          </cell>
          <cell r="R19">
            <v>385457.35665332974</v>
          </cell>
          <cell r="U19">
            <v>0</v>
          </cell>
        </row>
        <row r="20">
          <cell r="I20">
            <v>40422</v>
          </cell>
          <cell r="J20">
            <v>444890.63334667031</v>
          </cell>
          <cell r="M20">
            <v>0</v>
          </cell>
          <cell r="N20">
            <v>0</v>
          </cell>
          <cell r="O20">
            <v>0</v>
          </cell>
          <cell r="Q20">
            <v>40422</v>
          </cell>
          <cell r="R20">
            <v>385457.35665332974</v>
          </cell>
          <cell r="U20">
            <v>0</v>
          </cell>
          <cell r="V20">
            <v>0</v>
          </cell>
          <cell r="W20">
            <v>0</v>
          </cell>
        </row>
        <row r="21">
          <cell r="I21">
            <v>40603</v>
          </cell>
          <cell r="J21">
            <v>444890.63334667031</v>
          </cell>
          <cell r="M21">
            <v>0</v>
          </cell>
          <cell r="Q21">
            <v>40603</v>
          </cell>
          <cell r="R21">
            <v>385457.35665332974</v>
          </cell>
          <cell r="U21">
            <v>0</v>
          </cell>
        </row>
        <row r="22">
          <cell r="I22">
            <v>40787</v>
          </cell>
          <cell r="J22">
            <v>444890.63334667031</v>
          </cell>
          <cell r="M22">
            <v>0</v>
          </cell>
          <cell r="N22">
            <v>0</v>
          </cell>
          <cell r="O22">
            <v>0</v>
          </cell>
          <cell r="Q22">
            <v>40787</v>
          </cell>
          <cell r="R22">
            <v>385457.35665332974</v>
          </cell>
          <cell r="U22">
            <v>0</v>
          </cell>
          <cell r="V22">
            <v>0</v>
          </cell>
          <cell r="W22">
            <v>0</v>
          </cell>
        </row>
        <row r="23">
          <cell r="I23">
            <v>40969</v>
          </cell>
          <cell r="J23">
            <v>444890.63334667031</v>
          </cell>
          <cell r="M23">
            <v>0</v>
          </cell>
          <cell r="Q23">
            <v>40969</v>
          </cell>
          <cell r="R23">
            <v>385457.35665332974</v>
          </cell>
          <cell r="U23">
            <v>0</v>
          </cell>
        </row>
        <row r="24">
          <cell r="I24">
            <v>41153</v>
          </cell>
          <cell r="J24">
            <v>444890.63334667031</v>
          </cell>
          <cell r="M24">
            <v>0</v>
          </cell>
          <cell r="N24">
            <v>0</v>
          </cell>
          <cell r="O24">
            <v>0</v>
          </cell>
          <cell r="Q24">
            <v>41153</v>
          </cell>
          <cell r="R24">
            <v>385457.35665332974</v>
          </cell>
          <cell r="U24">
            <v>0</v>
          </cell>
          <cell r="V24">
            <v>0</v>
          </cell>
          <cell r="W24">
            <v>0</v>
          </cell>
        </row>
        <row r="25">
          <cell r="I25">
            <v>41334</v>
          </cell>
          <cell r="J25">
            <v>444890.63334667031</v>
          </cell>
          <cell r="L25">
            <v>9142.7340255935414</v>
          </cell>
          <cell r="M25">
            <v>9142.7340255935414</v>
          </cell>
          <cell r="Q25">
            <v>41334</v>
          </cell>
          <cell r="R25">
            <v>385457.35665332974</v>
          </cell>
          <cell r="T25">
            <v>7921.3492619064582</v>
          </cell>
          <cell r="U25">
            <v>7921.3492619064582</v>
          </cell>
        </row>
        <row r="26">
          <cell r="I26">
            <v>41518</v>
          </cell>
          <cell r="J26">
            <v>444890.63334667031</v>
          </cell>
          <cell r="K26">
            <v>230583.797052529</v>
          </cell>
          <cell r="L26">
            <v>9142.7340255935414</v>
          </cell>
          <cell r="M26">
            <v>239726.53107812256</v>
          </cell>
          <cell r="N26">
            <v>248869.26510371611</v>
          </cell>
          <cell r="O26">
            <v>248869.26510371611</v>
          </cell>
          <cell r="Q26">
            <v>41518</v>
          </cell>
          <cell r="R26">
            <v>385457.35665332974</v>
          </cell>
          <cell r="S26">
            <v>199779.93294747098</v>
          </cell>
          <cell r="T26">
            <v>7921.3492619064582</v>
          </cell>
          <cell r="U26">
            <v>207701.28220937744</v>
          </cell>
          <cell r="V26">
            <v>215622.63147128391</v>
          </cell>
          <cell r="W26">
            <v>215622.63147128391</v>
          </cell>
        </row>
        <row r="27">
          <cell r="I27">
            <v>41699</v>
          </cell>
          <cell r="J27">
            <v>214306.83629414131</v>
          </cell>
          <cell r="L27">
            <v>4531.0580845429622</v>
          </cell>
          <cell r="M27">
            <v>4531.0580845429622</v>
          </cell>
          <cell r="Q27">
            <v>41699</v>
          </cell>
          <cell r="R27">
            <v>185677.42370585876</v>
          </cell>
          <cell r="T27">
            <v>3925.7506029570386</v>
          </cell>
          <cell r="U27">
            <v>3925.7506029570386</v>
          </cell>
        </row>
        <row r="28">
          <cell r="I28">
            <v>41883</v>
          </cell>
          <cell r="J28">
            <v>214306.83629414131</v>
          </cell>
          <cell r="K28">
            <v>41393.928104773739</v>
          </cell>
          <cell r="L28">
            <v>4531.0580845429622</v>
          </cell>
          <cell r="M28">
            <v>45924.986189316704</v>
          </cell>
          <cell r="N28">
            <v>50456.044273859668</v>
          </cell>
          <cell r="O28">
            <v>50456.044273859668</v>
          </cell>
          <cell r="Q28">
            <v>41883</v>
          </cell>
          <cell r="R28">
            <v>185677.42370585876</v>
          </cell>
          <cell r="S28">
            <v>35864.081895226256</v>
          </cell>
          <cell r="T28">
            <v>3925.7506029570386</v>
          </cell>
          <cell r="U28">
            <v>39789.832498183292</v>
          </cell>
          <cell r="V28">
            <v>43715.583101140328</v>
          </cell>
          <cell r="W28">
            <v>43715.583101140328</v>
          </cell>
        </row>
        <row r="29">
          <cell r="I29">
            <v>42064</v>
          </cell>
          <cell r="J29">
            <v>172912.90818936756</v>
          </cell>
          <cell r="L29">
            <v>3703.1795224474877</v>
          </cell>
          <cell r="M29">
            <v>3703.1795224474877</v>
          </cell>
          <cell r="Q29">
            <v>42064</v>
          </cell>
          <cell r="R29">
            <v>149813.3418106325</v>
          </cell>
          <cell r="T29">
            <v>3208.4689650525133</v>
          </cell>
          <cell r="U29">
            <v>3208.4689650525133</v>
          </cell>
        </row>
        <row r="30">
          <cell r="I30">
            <v>42248</v>
          </cell>
          <cell r="J30">
            <v>172912.90818936756</v>
          </cell>
          <cell r="K30">
            <v>42835.653712781641</v>
          </cell>
          <cell r="L30">
            <v>3703.1795224474877</v>
          </cell>
          <cell r="M30">
            <v>46538.833235229125</v>
          </cell>
          <cell r="N30">
            <v>50242.01275767661</v>
          </cell>
          <cell r="O30">
            <v>50242.01275767661</v>
          </cell>
          <cell r="Q30">
            <v>42248</v>
          </cell>
          <cell r="R30">
            <v>149813.3418106325</v>
          </cell>
          <cell r="S30">
            <v>37113.20628721836</v>
          </cell>
          <cell r="T30">
            <v>3208.4689650525133</v>
          </cell>
          <cell r="U30">
            <v>40321.67525227087</v>
          </cell>
          <cell r="V30">
            <v>43530.144217323381</v>
          </cell>
          <cell r="W30">
            <v>43530.144217323381</v>
          </cell>
        </row>
        <row r="31">
          <cell r="I31">
            <v>42430</v>
          </cell>
          <cell r="J31">
            <v>130077.25447658592</v>
          </cell>
          <cell r="L31">
            <v>2846.4664481918549</v>
          </cell>
          <cell r="M31">
            <v>2846.4664481918549</v>
          </cell>
          <cell r="Q31">
            <v>42430</v>
          </cell>
          <cell r="R31">
            <v>112700.13552341414</v>
          </cell>
          <cell r="T31">
            <v>2466.2048393081459</v>
          </cell>
          <cell r="U31">
            <v>2466.2048393081459</v>
          </cell>
        </row>
        <row r="32">
          <cell r="I32">
            <v>42614</v>
          </cell>
          <cell r="J32">
            <v>130077.25447658592</v>
          </cell>
          <cell r="K32">
            <v>32631.433991908139</v>
          </cell>
          <cell r="L32">
            <v>2846.4664481918549</v>
          </cell>
          <cell r="M32">
            <v>35477.900440099991</v>
          </cell>
          <cell r="N32">
            <v>38324.366888291843</v>
          </cell>
          <cell r="O32">
            <v>38324.366888291843</v>
          </cell>
          <cell r="Q32">
            <v>42614</v>
          </cell>
          <cell r="R32">
            <v>112700.13552341414</v>
          </cell>
          <cell r="S32">
            <v>28272.176008091861</v>
          </cell>
          <cell r="T32">
            <v>2466.2048393081459</v>
          </cell>
          <cell r="U32">
            <v>30738.380847400007</v>
          </cell>
          <cell r="V32">
            <v>33204.585686708153</v>
          </cell>
          <cell r="W32">
            <v>33204.585686708153</v>
          </cell>
        </row>
        <row r="33">
          <cell r="I33">
            <v>42795</v>
          </cell>
          <cell r="J33">
            <v>97445.820484677781</v>
          </cell>
          <cell r="L33">
            <v>2153.0484758638067</v>
          </cell>
          <cell r="M33">
            <v>2153.0484758638067</v>
          </cell>
          <cell r="Q33">
            <v>42795</v>
          </cell>
          <cell r="R33">
            <v>84427.959515322276</v>
          </cell>
          <cell r="T33">
            <v>1865.421099136194</v>
          </cell>
          <cell r="U33">
            <v>1865.421099136194</v>
          </cell>
        </row>
        <row r="34">
          <cell r="I34">
            <v>42979</v>
          </cell>
          <cell r="J34">
            <v>97445.820484677781</v>
          </cell>
          <cell r="K34">
            <v>25453.249435915321</v>
          </cell>
          <cell r="L34">
            <v>2153.0484758638067</v>
          </cell>
          <cell r="M34">
            <v>27606.297911779126</v>
          </cell>
          <cell r="N34">
            <v>29759.34638764293</v>
          </cell>
          <cell r="O34">
            <v>29759.34638764293</v>
          </cell>
          <cell r="Q34">
            <v>42979</v>
          </cell>
          <cell r="R34">
            <v>84427.959515322276</v>
          </cell>
          <cell r="S34">
            <v>22052.93056408468</v>
          </cell>
          <cell r="T34">
            <v>1865.421099136194</v>
          </cell>
          <cell r="U34">
            <v>23918.351663220874</v>
          </cell>
          <cell r="V34">
            <v>25783.772762357068</v>
          </cell>
          <cell r="W34">
            <v>25783.772762357068</v>
          </cell>
        </row>
        <row r="35">
          <cell r="I35">
            <v>43160</v>
          </cell>
          <cell r="J35">
            <v>71992.57104876246</v>
          </cell>
          <cell r="L35">
            <v>1516.7172399659235</v>
          </cell>
          <cell r="M35">
            <v>1516.7172399659235</v>
          </cell>
          <cell r="Q35">
            <v>43160</v>
          </cell>
          <cell r="R35">
            <v>62375.028951237597</v>
          </cell>
          <cell r="T35">
            <v>1314.097835034077</v>
          </cell>
          <cell r="U35">
            <v>1314.097835034077</v>
          </cell>
        </row>
        <row r="36">
          <cell r="I36">
            <v>43344</v>
          </cell>
          <cell r="J36">
            <v>71992.57104876246</v>
          </cell>
          <cell r="K36">
            <v>14985.25583909988</v>
          </cell>
          <cell r="L36">
            <v>1516.7172399659235</v>
          </cell>
          <cell r="M36">
            <v>16501.973079065803</v>
          </cell>
          <cell r="N36">
            <v>18018.690319031728</v>
          </cell>
          <cell r="O36">
            <v>18018.690319031728</v>
          </cell>
          <cell r="Q36">
            <v>43344</v>
          </cell>
          <cell r="R36">
            <v>62375.028951237597</v>
          </cell>
          <cell r="S36">
            <v>12983.364160900119</v>
          </cell>
          <cell r="T36">
            <v>1314.097835034077</v>
          </cell>
          <cell r="U36">
            <v>14297.461995934196</v>
          </cell>
          <cell r="V36">
            <v>15611.559830968274</v>
          </cell>
          <cell r="W36">
            <v>15611.559830968274</v>
          </cell>
        </row>
        <row r="37">
          <cell r="I37">
            <v>43525</v>
          </cell>
          <cell r="J37">
            <v>57007.315209662578</v>
          </cell>
          <cell r="L37">
            <v>1217.0121231839257</v>
          </cell>
          <cell r="M37">
            <v>1217.0121231839257</v>
          </cell>
          <cell r="Q37">
            <v>43525</v>
          </cell>
          <cell r="R37">
            <v>49391.664790337476</v>
          </cell>
          <cell r="T37">
            <v>1054.4305518160745</v>
          </cell>
          <cell r="U37">
            <v>1054.4305518160745</v>
          </cell>
        </row>
        <row r="38">
          <cell r="I38">
            <v>43709</v>
          </cell>
          <cell r="J38">
            <v>57007.315209662578</v>
          </cell>
          <cell r="K38">
            <v>15738.981210756121</v>
          </cell>
          <cell r="L38">
            <v>1217.0121231839257</v>
          </cell>
          <cell r="M38">
            <v>16955.993333940045</v>
          </cell>
          <cell r="N38">
            <v>18173.005457123971</v>
          </cell>
          <cell r="O38">
            <v>18173.005457123971</v>
          </cell>
          <cell r="Q38">
            <v>43709</v>
          </cell>
          <cell r="R38">
            <v>49391.664790337476</v>
          </cell>
          <cell r="S38">
            <v>13636.39878924388</v>
          </cell>
          <cell r="T38">
            <v>1054.4305518160745</v>
          </cell>
          <cell r="U38">
            <v>14690.829341059954</v>
          </cell>
          <cell r="V38">
            <v>15745.259892876029</v>
          </cell>
          <cell r="W38">
            <v>15745.259892876029</v>
          </cell>
        </row>
        <row r="39">
          <cell r="I39">
            <v>43891</v>
          </cell>
          <cell r="J39">
            <v>41268.333998906455</v>
          </cell>
          <cell r="L39">
            <v>902.23249896880316</v>
          </cell>
          <cell r="M39">
            <v>902.23249896880316</v>
          </cell>
          <cell r="Q39">
            <v>43891</v>
          </cell>
          <cell r="R39">
            <v>35755.266001093594</v>
          </cell>
          <cell r="T39">
            <v>781.70257603119694</v>
          </cell>
          <cell r="U39">
            <v>781.70257603119694</v>
          </cell>
        </row>
        <row r="40">
          <cell r="I40">
            <v>44075</v>
          </cell>
          <cell r="J40">
            <v>41268.333998906455</v>
          </cell>
          <cell r="K40">
            <v>16622.072637024659</v>
          </cell>
          <cell r="L40">
            <v>902.23249896880316</v>
          </cell>
          <cell r="M40">
            <v>17524.305135993462</v>
          </cell>
          <cell r="N40">
            <v>18426.537634962264</v>
          </cell>
          <cell r="O40">
            <v>18426.537634962264</v>
          </cell>
          <cell r="Q40">
            <v>44075</v>
          </cell>
          <cell r="R40">
            <v>35755.266001093594</v>
          </cell>
          <cell r="S40">
            <v>14401.517362975339</v>
          </cell>
          <cell r="T40">
            <v>781.70257603119694</v>
          </cell>
          <cell r="U40">
            <v>15183.219939006536</v>
          </cell>
          <cell r="V40">
            <v>15964.922515037733</v>
          </cell>
          <cell r="W40">
            <v>15964.922515037733</v>
          </cell>
        </row>
        <row r="41">
          <cell r="I41">
            <v>44256</v>
          </cell>
          <cell r="J41">
            <v>24646.261361881796</v>
          </cell>
          <cell r="L41">
            <v>528.23586463574827</v>
          </cell>
          <cell r="M41">
            <v>528.23586463574827</v>
          </cell>
          <cell r="Q41">
            <v>44256</v>
          </cell>
          <cell r="R41">
            <v>21353.748638118253</v>
          </cell>
          <cell r="T41">
            <v>457.66843536425188</v>
          </cell>
          <cell r="U41">
            <v>457.66843536425188</v>
          </cell>
        </row>
        <row r="42">
          <cell r="I42">
            <v>44440</v>
          </cell>
          <cell r="J42">
            <v>24646.261361881796</v>
          </cell>
          <cell r="K42">
            <v>17584.133882259062</v>
          </cell>
          <cell r="L42">
            <v>528.23586463574827</v>
          </cell>
          <cell r="M42">
            <v>18112.369746894812</v>
          </cell>
          <cell r="N42">
            <v>18640.605611530562</v>
          </cell>
          <cell r="O42">
            <v>18640.605611530562</v>
          </cell>
          <cell r="Q42">
            <v>44440</v>
          </cell>
          <cell r="R42">
            <v>21353.748638118253</v>
          </cell>
          <cell r="S42">
            <v>15235.056117740942</v>
          </cell>
          <cell r="T42">
            <v>457.66843536425188</v>
          </cell>
          <cell r="U42">
            <v>15692.724553105194</v>
          </cell>
          <cell r="V42">
            <v>16150.392988469446</v>
          </cell>
          <cell r="W42">
            <v>16150.392988469446</v>
          </cell>
        </row>
        <row r="43">
          <cell r="I43">
            <v>44621</v>
          </cell>
          <cell r="J43">
            <v>7062.1274796227335</v>
          </cell>
          <cell r="L43">
            <v>176.55318699056701</v>
          </cell>
          <cell r="M43">
            <v>176.55318699056701</v>
          </cell>
          <cell r="Q43">
            <v>44621</v>
          </cell>
          <cell r="R43">
            <v>6118.6925203773117</v>
          </cell>
          <cell r="T43">
            <v>152.96731300943301</v>
          </cell>
          <cell r="U43">
            <v>152.96731300943301</v>
          </cell>
        </row>
        <row r="44">
          <cell r="I44">
            <v>44805</v>
          </cell>
          <cell r="J44">
            <v>7062.1274796227335</v>
          </cell>
          <cell r="K44">
            <v>7062.1274796226799</v>
          </cell>
          <cell r="L44">
            <v>176.55318699056701</v>
          </cell>
          <cell r="M44">
            <v>7238.680666613247</v>
          </cell>
          <cell r="N44">
            <v>7415.2338536038142</v>
          </cell>
          <cell r="O44">
            <v>7415.2338536038142</v>
          </cell>
          <cell r="Q44">
            <v>44805</v>
          </cell>
          <cell r="R44">
            <v>6118.6925203773117</v>
          </cell>
          <cell r="S44">
            <v>6118.6925203773199</v>
          </cell>
          <cell r="T44">
            <v>152.96731300943301</v>
          </cell>
          <cell r="U44">
            <v>6271.6598333867532</v>
          </cell>
          <cell r="V44">
            <v>6424.6271463961866</v>
          </cell>
          <cell r="W44">
            <v>6424.6271463961866</v>
          </cell>
        </row>
        <row r="45">
          <cell r="I45">
            <v>44986</v>
          </cell>
          <cell r="J45">
            <v>5.3660187404602766E-11</v>
          </cell>
          <cell r="L45">
            <v>0</v>
          </cell>
          <cell r="M45">
            <v>0</v>
          </cell>
          <cell r="Q45">
            <v>44986</v>
          </cell>
          <cell r="R45">
            <v>-8.1854523159563541E-12</v>
          </cell>
          <cell r="T45">
            <v>0</v>
          </cell>
          <cell r="U45">
            <v>0</v>
          </cell>
        </row>
        <row r="46">
          <cell r="I46">
            <v>45170</v>
          </cell>
          <cell r="J46">
            <v>5.3660187404602766E-11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45170</v>
          </cell>
          <cell r="R46">
            <v>-8.1854523159563541E-12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8">
          <cell r="K48">
            <v>444890.63334667031</v>
          </cell>
          <cell r="L48">
            <v>53434.474940769243</v>
          </cell>
          <cell r="M48">
            <v>498325.10828743945</v>
          </cell>
          <cell r="N48">
            <v>498325.10828743939</v>
          </cell>
          <cell r="O48">
            <v>498325.10828743939</v>
          </cell>
          <cell r="S48">
            <v>385457.35665332974</v>
          </cell>
          <cell r="T48">
            <v>46296.12295923075</v>
          </cell>
          <cell r="U48">
            <v>431753.47961256054</v>
          </cell>
          <cell r="V48">
            <v>431753.47961256059</v>
          </cell>
          <cell r="W48">
            <v>431753.47961256059</v>
          </cell>
        </row>
        <row r="49">
          <cell r="J49" t="str">
            <v>From 10/01/18</v>
          </cell>
          <cell r="K49">
            <v>57007.31520966252</v>
          </cell>
          <cell r="L49">
            <v>5648.0673475580879</v>
          </cell>
          <cell r="M49">
            <v>62655.382557220611</v>
          </cell>
          <cell r="N49">
            <v>62655.382557220611</v>
          </cell>
          <cell r="O49">
            <v>62655.382557220611</v>
          </cell>
          <cell r="R49" t="str">
            <v>From 10/01/18</v>
          </cell>
          <cell r="S49">
            <v>49391.664790337483</v>
          </cell>
          <cell r="T49">
            <v>4893.5377524419146</v>
          </cell>
          <cell r="U49">
            <v>54285.202542779392</v>
          </cell>
          <cell r="V49">
            <v>54285.2025427794</v>
          </cell>
          <cell r="W49">
            <v>54285.2025427794</v>
          </cell>
        </row>
        <row r="51">
          <cell r="J51" t="str">
            <v>Per Treasury Schedule:</v>
          </cell>
          <cell r="K51">
            <v>444890.63334667031</v>
          </cell>
          <cell r="L51">
            <v>53434.474940769243</v>
          </cell>
          <cell r="M51">
            <v>498325.10828743945</v>
          </cell>
          <cell r="R51" t="str">
            <v>Per Treasury Schedule:</v>
          </cell>
          <cell r="S51">
            <v>385457.35665332974</v>
          </cell>
          <cell r="T51">
            <v>46296.12295923075</v>
          </cell>
          <cell r="U51">
            <v>431753.47961256054</v>
          </cell>
        </row>
        <row r="52">
          <cell r="J52" t="str">
            <v>Difference</v>
          </cell>
          <cell r="K52">
            <v>0</v>
          </cell>
          <cell r="L52">
            <v>0</v>
          </cell>
          <cell r="M52">
            <v>0</v>
          </cell>
          <cell r="R52" t="str">
            <v>Difference</v>
          </cell>
          <cell r="S52">
            <v>0</v>
          </cell>
          <cell r="T52">
            <v>0</v>
          </cell>
          <cell r="U52">
            <v>0</v>
          </cell>
        </row>
      </sheetData>
      <sheetData sheetId="15">
        <row r="1">
          <cell r="I1" t="str">
            <v>$26,725,000.00 CONTRACTUAL OBLIGATIONS, SERIES 2011</v>
          </cell>
          <cell r="Q1" t="str">
            <v>$26,725,000.00 CONTRACTUAL OBLIGATIONS, SERIES 2011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41214</v>
          </cell>
          <cell r="J6">
            <v>296907.39008419082</v>
          </cell>
          <cell r="K6">
            <v>20391.019644527594</v>
          </cell>
          <cell r="L6">
            <v>2027.8603835360148</v>
          </cell>
          <cell r="M6">
            <v>22418.88002806361</v>
          </cell>
          <cell r="Q6">
            <v>41214</v>
          </cell>
          <cell r="R6">
            <v>1555229.1861552852</v>
          </cell>
          <cell r="S6">
            <v>106810.10289990644</v>
          </cell>
          <cell r="T6">
            <v>10622.125818521985</v>
          </cell>
          <cell r="U6">
            <v>117432.22871842844</v>
          </cell>
        </row>
        <row r="7">
          <cell r="I7">
            <v>41395</v>
          </cell>
          <cell r="J7">
            <v>276516.37043966324</v>
          </cell>
          <cell r="K7">
            <v>20744.621141253505</v>
          </cell>
          <cell r="L7">
            <v>2022.7626286248828</v>
          </cell>
          <cell r="M7">
            <v>22767.383769878386</v>
          </cell>
          <cell r="N7">
            <v>45186.263797941996</v>
          </cell>
          <cell r="O7">
            <v>45186.263797941996</v>
          </cell>
          <cell r="Q7">
            <v>41395</v>
          </cell>
          <cell r="R7">
            <v>1448419.0832553788</v>
          </cell>
          <cell r="S7">
            <v>108662.30121608979</v>
          </cell>
          <cell r="T7">
            <v>10595.423292797008</v>
          </cell>
          <cell r="U7">
            <v>119257.72450888681</v>
          </cell>
          <cell r="V7">
            <v>236689.95322731524</v>
          </cell>
          <cell r="W7">
            <v>236689.95322731524</v>
          </cell>
        </row>
        <row r="8">
          <cell r="I8">
            <v>41579</v>
          </cell>
          <cell r="J8">
            <v>255771.74929840973</v>
          </cell>
          <cell r="K8">
            <v>21157.156220767069</v>
          </cell>
          <cell r="L8">
            <v>2017.5764733395695</v>
          </cell>
          <cell r="M8">
            <v>23174.732694106639</v>
          </cell>
          <cell r="Q8">
            <v>41579</v>
          </cell>
          <cell r="R8">
            <v>1339756.7820392889</v>
          </cell>
          <cell r="S8">
            <v>110823.19925163702</v>
          </cell>
          <cell r="T8">
            <v>10568.257717492985</v>
          </cell>
          <cell r="U8">
            <v>121391.45696913001</v>
          </cell>
        </row>
        <row r="9">
          <cell r="I9">
            <v>41760</v>
          </cell>
          <cell r="J9">
            <v>234614.59307764267</v>
          </cell>
          <cell r="K9">
            <v>21569.691300280636</v>
          </cell>
          <cell r="L9">
            <v>2012.2871842843776</v>
          </cell>
          <cell r="M9">
            <v>23581.978484565014</v>
          </cell>
          <cell r="N9">
            <v>46756.711178671656</v>
          </cell>
          <cell r="O9">
            <v>46756.711178671656</v>
          </cell>
          <cell r="Q9">
            <v>41760</v>
          </cell>
          <cell r="R9">
            <v>1228933.5827876518</v>
          </cell>
          <cell r="S9">
            <v>112984.09728718428</v>
          </cell>
          <cell r="T9">
            <v>10540.551917680075</v>
          </cell>
          <cell r="U9">
            <v>123524.64920486436</v>
          </cell>
          <cell r="V9">
            <v>244916.10617399437</v>
          </cell>
          <cell r="W9">
            <v>244916.10617399437</v>
          </cell>
        </row>
        <row r="10">
          <cell r="I10">
            <v>41944</v>
          </cell>
          <cell r="J10">
            <v>213044.90177736204</v>
          </cell>
          <cell r="K10">
            <v>21923.292797006543</v>
          </cell>
          <cell r="L10">
            <v>1904.4387277829744</v>
          </cell>
          <cell r="M10">
            <v>23827.731524789517</v>
          </cell>
          <cell r="Q10">
            <v>41944</v>
          </cell>
          <cell r="R10">
            <v>1115949.4855004675</v>
          </cell>
          <cell r="S10">
            <v>114836.29560336762</v>
          </cell>
          <cell r="T10">
            <v>9975.6314312441536</v>
          </cell>
          <cell r="U10">
            <v>124811.92703461177</v>
          </cell>
        </row>
        <row r="11">
          <cell r="I11">
            <v>42125</v>
          </cell>
          <cell r="J11">
            <v>191121.60898035549</v>
          </cell>
          <cell r="K11">
            <v>22394.761459307763</v>
          </cell>
          <cell r="L11">
            <v>1685.2057998129089</v>
          </cell>
          <cell r="M11">
            <v>24079.967259120673</v>
          </cell>
          <cell r="N11">
            <v>47907.698783910193</v>
          </cell>
          <cell r="O11">
            <v>47907.698783910193</v>
          </cell>
          <cell r="Q11">
            <v>42125</v>
          </cell>
          <cell r="R11">
            <v>1001113.1898970999</v>
          </cell>
          <cell r="S11">
            <v>117305.89335827876</v>
          </cell>
          <cell r="T11">
            <v>8827.2684752104778</v>
          </cell>
          <cell r="U11">
            <v>126133.16183348924</v>
          </cell>
          <cell r="V11">
            <v>250945.08886810101</v>
          </cell>
          <cell r="W11">
            <v>250945.08886810101</v>
          </cell>
        </row>
        <row r="12">
          <cell r="I12">
            <v>42309</v>
          </cell>
          <cell r="J12">
            <v>168726.84752104772</v>
          </cell>
          <cell r="K12">
            <v>22807.296538821323</v>
          </cell>
          <cell r="L12">
            <v>1573.2319925163702</v>
          </cell>
          <cell r="M12">
            <v>24380.528531337695</v>
          </cell>
          <cell r="Q12">
            <v>42309</v>
          </cell>
          <cell r="R12">
            <v>883807.29653882107</v>
          </cell>
          <cell r="S12">
            <v>119466.79139382599</v>
          </cell>
          <cell r="T12">
            <v>8240.7390084190847</v>
          </cell>
          <cell r="U12">
            <v>127707.53040224507</v>
          </cell>
        </row>
        <row r="13">
          <cell r="I13">
            <v>42491</v>
          </cell>
          <cell r="J13">
            <v>145919.55098222638</v>
          </cell>
          <cell r="K13">
            <v>23219.831618334891</v>
          </cell>
          <cell r="L13">
            <v>1459.1955098222636</v>
          </cell>
          <cell r="M13">
            <v>24679.027128157155</v>
          </cell>
          <cell r="N13">
            <v>49059.55565949485</v>
          </cell>
          <cell r="O13">
            <v>49059.55565949485</v>
          </cell>
          <cell r="Q13">
            <v>42491</v>
          </cell>
          <cell r="R13">
            <v>764340.50514499506</v>
          </cell>
          <cell r="S13">
            <v>121627.68942937325</v>
          </cell>
          <cell r="T13">
            <v>7643.405051449954</v>
          </cell>
          <cell r="U13">
            <v>129271.0944808232</v>
          </cell>
          <cell r="V13">
            <v>256978.62488306826</v>
          </cell>
          <cell r="W13">
            <v>256978.62488306826</v>
          </cell>
        </row>
        <row r="14">
          <cell r="I14">
            <v>42675</v>
          </cell>
          <cell r="J14">
            <v>122699.71936389149</v>
          </cell>
          <cell r="K14">
            <v>23632.366697848454</v>
          </cell>
          <cell r="L14">
            <v>1226.9971936389147</v>
          </cell>
          <cell r="M14">
            <v>24859.36389148737</v>
          </cell>
          <cell r="Q14">
            <v>42675</v>
          </cell>
          <cell r="R14">
            <v>642712.81571562181</v>
          </cell>
          <cell r="S14">
            <v>123788.58746492048</v>
          </cell>
          <cell r="T14">
            <v>6427.1281571562213</v>
          </cell>
          <cell r="U14">
            <v>130215.71562207671</v>
          </cell>
        </row>
        <row r="15">
          <cell r="I15">
            <v>42856</v>
          </cell>
          <cell r="J15">
            <v>99067.352666043036</v>
          </cell>
          <cell r="K15">
            <v>24103.835360149671</v>
          </cell>
          <cell r="L15">
            <v>990.6735266604303</v>
          </cell>
          <cell r="M15">
            <v>25094.508886810101</v>
          </cell>
          <cell r="N15">
            <v>49953.872778297475</v>
          </cell>
          <cell r="O15">
            <v>49953.872778297475</v>
          </cell>
          <cell r="Q15">
            <v>42856</v>
          </cell>
          <cell r="R15">
            <v>518924.22825070133</v>
          </cell>
          <cell r="S15">
            <v>126258.18521983162</v>
          </cell>
          <cell r="T15">
            <v>5189.2422825070162</v>
          </cell>
          <cell r="U15">
            <v>131447.42750233863</v>
          </cell>
          <cell r="V15">
            <v>261663.14312441534</v>
          </cell>
          <cell r="W15">
            <v>261663.14312441534</v>
          </cell>
        </row>
        <row r="16">
          <cell r="I16">
            <v>43040</v>
          </cell>
          <cell r="J16">
            <v>74963.517305893358</v>
          </cell>
          <cell r="K16">
            <v>24516.370439663235</v>
          </cell>
          <cell r="L16">
            <v>749.63517305893356</v>
          </cell>
          <cell r="M16">
            <v>25266.005612722169</v>
          </cell>
          <cell r="Q16">
            <v>43040</v>
          </cell>
          <cell r="R16">
            <v>392666.04303086968</v>
          </cell>
          <cell r="S16">
            <v>128419.08325537885</v>
          </cell>
          <cell r="T16">
            <v>3926.6604303086997</v>
          </cell>
          <cell r="U16">
            <v>132345.74368568754</v>
          </cell>
        </row>
        <row r="17">
          <cell r="I17">
            <v>43221</v>
          </cell>
          <cell r="J17">
            <v>50447.146866230119</v>
          </cell>
          <cell r="K17">
            <v>24987.839101964451</v>
          </cell>
          <cell r="L17">
            <v>504.47146866230116</v>
          </cell>
          <cell r="M17">
            <v>25492.310570626752</v>
          </cell>
          <cell r="N17">
            <v>50758.316183348921</v>
          </cell>
          <cell r="O17">
            <v>50758.316183348921</v>
          </cell>
          <cell r="Q17">
            <v>43221</v>
          </cell>
          <cell r="R17">
            <v>264246.9597754908</v>
          </cell>
          <cell r="S17">
            <v>130888.68101028999</v>
          </cell>
          <cell r="T17">
            <v>2642.4695977549109</v>
          </cell>
          <cell r="U17">
            <v>133531.1506080449</v>
          </cell>
          <cell r="V17">
            <v>265876.89429373248</v>
          </cell>
          <cell r="W17">
            <v>265876.89429373248</v>
          </cell>
        </row>
        <row r="18">
          <cell r="I18">
            <v>43405</v>
          </cell>
          <cell r="J18">
            <v>25459.307764265668</v>
          </cell>
          <cell r="K18">
            <v>25459.307764265668</v>
          </cell>
          <cell r="L18">
            <v>254.59307764265668</v>
          </cell>
          <cell r="M18">
            <v>25713.900841908326</v>
          </cell>
          <cell r="Q18">
            <v>43405</v>
          </cell>
          <cell r="R18">
            <v>133358.27876520081</v>
          </cell>
          <cell r="S18">
            <v>133358.2787652011</v>
          </cell>
          <cell r="T18">
            <v>1333.5827876520111</v>
          </cell>
          <cell r="U18">
            <v>134691.86155285311</v>
          </cell>
        </row>
        <row r="19">
          <cell r="I19">
            <v>43586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25713.900841908326</v>
          </cell>
          <cell r="O19">
            <v>25713.900841908326</v>
          </cell>
          <cell r="Q19">
            <v>43586</v>
          </cell>
          <cell r="R19">
            <v>-2.9103830456733704E-10</v>
          </cell>
          <cell r="S19">
            <v>0</v>
          </cell>
          <cell r="T19">
            <v>0</v>
          </cell>
          <cell r="U19">
            <v>0</v>
          </cell>
          <cell r="V19">
            <v>134691.86155285311</v>
          </cell>
          <cell r="W19">
            <v>134691.86155285311</v>
          </cell>
        </row>
        <row r="20">
          <cell r="I20">
            <v>43770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Q20">
            <v>43770</v>
          </cell>
          <cell r="R20">
            <v>-2.9103830456733704E-10</v>
          </cell>
          <cell r="S20">
            <v>0</v>
          </cell>
          <cell r="T20">
            <v>0</v>
          </cell>
          <cell r="U20">
            <v>0</v>
          </cell>
        </row>
        <row r="21">
          <cell r="I21">
            <v>43952</v>
          </cell>
          <cell r="N21">
            <v>0</v>
          </cell>
          <cell r="O21">
            <v>0</v>
          </cell>
          <cell r="Q21">
            <v>43952</v>
          </cell>
          <cell r="V21">
            <v>0</v>
          </cell>
          <cell r="W21">
            <v>0</v>
          </cell>
        </row>
        <row r="23">
          <cell r="K23">
            <v>296907.39008419082</v>
          </cell>
          <cell r="L23">
            <v>18428.929139382599</v>
          </cell>
          <cell r="M23">
            <v>315336.31922357343</v>
          </cell>
          <cell r="N23">
            <v>315336.31922357343</v>
          </cell>
          <cell r="O23">
            <v>315336.31922357343</v>
          </cell>
          <cell r="S23">
            <v>1555229.1861552852</v>
          </cell>
          <cell r="T23">
            <v>96532.485968194553</v>
          </cell>
          <cell r="U23">
            <v>1651761.6721234799</v>
          </cell>
          <cell r="V23">
            <v>1651761.6721234799</v>
          </cell>
          <cell r="W23">
            <v>1651761.6721234799</v>
          </cell>
        </row>
        <row r="24">
          <cell r="J24" t="str">
            <v>From 10/01/18</v>
          </cell>
          <cell r="K24">
            <v>25459.307764265668</v>
          </cell>
          <cell r="L24">
            <v>254.59307764265668</v>
          </cell>
          <cell r="M24">
            <v>25713.900841908326</v>
          </cell>
          <cell r="N24">
            <v>25713.900841908326</v>
          </cell>
          <cell r="O24">
            <v>25713.900841908326</v>
          </cell>
          <cell r="R24" t="str">
            <v>From 10/01/18</v>
          </cell>
          <cell r="S24">
            <v>133358.2787652011</v>
          </cell>
          <cell r="T24">
            <v>1333.5827876520111</v>
          </cell>
          <cell r="U24">
            <v>134691.86155285311</v>
          </cell>
          <cell r="V24">
            <v>134691.86155285311</v>
          </cell>
          <cell r="W24">
            <v>134691.86155285311</v>
          </cell>
        </row>
        <row r="26">
          <cell r="J26" t="str">
            <v>Per Treasury Schedule:</v>
          </cell>
          <cell r="K26">
            <v>296907.39008419082</v>
          </cell>
          <cell r="L26">
            <v>18428.929139382599</v>
          </cell>
          <cell r="M26">
            <v>315336.31922357343</v>
          </cell>
          <cell r="R26" t="str">
            <v>Per Treasury Schedule:</v>
          </cell>
          <cell r="S26">
            <v>1555229.1861552852</v>
          </cell>
          <cell r="T26">
            <v>96532.485968194553</v>
          </cell>
          <cell r="U26">
            <v>1651761.6721234799</v>
          </cell>
        </row>
        <row r="27">
          <cell r="J27" t="str">
            <v>Difference</v>
          </cell>
          <cell r="K27">
            <v>0</v>
          </cell>
          <cell r="L27">
            <v>0</v>
          </cell>
          <cell r="M27">
            <v>0</v>
          </cell>
          <cell r="R27" t="str">
            <v>Difference</v>
          </cell>
          <cell r="S27">
            <v>0</v>
          </cell>
          <cell r="T27">
            <v>0</v>
          </cell>
          <cell r="U27">
            <v>0</v>
          </cell>
        </row>
      </sheetData>
      <sheetData sheetId="16">
        <row r="1">
          <cell r="I1" t="str">
            <v>$91,560,000.00 PUBLIC IMPROVEMENT REFUNDING BONDS, SERIES 2010</v>
          </cell>
          <cell r="Q1" t="str">
            <v>$91,560,000.00 PUBLIC IMPROVEMENT REFUNDING BONDS, SERIES 2010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37865</v>
          </cell>
          <cell r="J6">
            <v>2795245.7811644948</v>
          </cell>
          <cell r="M6">
            <v>0</v>
          </cell>
          <cell r="N6">
            <v>0</v>
          </cell>
          <cell r="O6">
            <v>0</v>
          </cell>
          <cell r="Q6">
            <v>37865</v>
          </cell>
          <cell r="R6">
            <v>1576653.248835505</v>
          </cell>
          <cell r="U6">
            <v>0</v>
          </cell>
          <cell r="V6">
            <v>0</v>
          </cell>
          <cell r="W6">
            <v>0</v>
          </cell>
        </row>
        <row r="7">
          <cell r="I7">
            <v>38047</v>
          </cell>
          <cell r="J7">
            <v>2795245.7811644948</v>
          </cell>
          <cell r="M7">
            <v>0</v>
          </cell>
          <cell r="Q7">
            <v>38047</v>
          </cell>
          <cell r="R7">
            <v>1576653.248835505</v>
          </cell>
          <cell r="U7">
            <v>0</v>
          </cell>
        </row>
        <row r="8">
          <cell r="I8">
            <v>38231</v>
          </cell>
          <cell r="J8">
            <v>2795245.7811644948</v>
          </cell>
          <cell r="M8">
            <v>0</v>
          </cell>
          <cell r="N8">
            <v>0</v>
          </cell>
          <cell r="O8">
            <v>0</v>
          </cell>
          <cell r="Q8">
            <v>38231</v>
          </cell>
          <cell r="R8">
            <v>1576653.248835505</v>
          </cell>
          <cell r="U8">
            <v>0</v>
          </cell>
          <cell r="V8">
            <v>0</v>
          </cell>
          <cell r="W8">
            <v>0</v>
          </cell>
        </row>
        <row r="9">
          <cell r="I9">
            <v>38412</v>
          </cell>
          <cell r="J9">
            <v>2795245.7811644948</v>
          </cell>
          <cell r="M9">
            <v>0</v>
          </cell>
          <cell r="Q9">
            <v>38412</v>
          </cell>
          <cell r="R9">
            <v>1576653.248835505</v>
          </cell>
          <cell r="U9">
            <v>0</v>
          </cell>
        </row>
        <row r="10">
          <cell r="I10">
            <v>38596</v>
          </cell>
          <cell r="J10">
            <v>2795245.7811644948</v>
          </cell>
          <cell r="M10">
            <v>0</v>
          </cell>
          <cell r="N10">
            <v>0</v>
          </cell>
          <cell r="O10">
            <v>0</v>
          </cell>
          <cell r="Q10">
            <v>38596</v>
          </cell>
          <cell r="R10">
            <v>1576653.248835505</v>
          </cell>
          <cell r="U10">
            <v>0</v>
          </cell>
          <cell r="V10">
            <v>0</v>
          </cell>
          <cell r="W10">
            <v>0</v>
          </cell>
        </row>
        <row r="11">
          <cell r="I11">
            <v>38777</v>
          </cell>
          <cell r="J11">
            <v>2795245.7811644948</v>
          </cell>
          <cell r="M11">
            <v>0</v>
          </cell>
          <cell r="Q11">
            <v>38777</v>
          </cell>
          <cell r="R11">
            <v>1576653.248835505</v>
          </cell>
          <cell r="U11">
            <v>0</v>
          </cell>
        </row>
        <row r="12">
          <cell r="I12">
            <v>38961</v>
          </cell>
          <cell r="J12">
            <v>2795245.7811644948</v>
          </cell>
          <cell r="M12">
            <v>0</v>
          </cell>
          <cell r="N12">
            <v>0</v>
          </cell>
          <cell r="O12">
            <v>0</v>
          </cell>
          <cell r="Q12">
            <v>38961</v>
          </cell>
          <cell r="R12">
            <v>1576653.248835505</v>
          </cell>
          <cell r="U12">
            <v>0</v>
          </cell>
          <cell r="V12">
            <v>0</v>
          </cell>
          <cell r="W12">
            <v>0</v>
          </cell>
        </row>
        <row r="13">
          <cell r="I13">
            <v>39142</v>
          </cell>
          <cell r="J13">
            <v>2795245.7811644948</v>
          </cell>
          <cell r="M13">
            <v>0</v>
          </cell>
          <cell r="Q13">
            <v>39142</v>
          </cell>
          <cell r="R13">
            <v>1576653.248835505</v>
          </cell>
          <cell r="U13">
            <v>0</v>
          </cell>
        </row>
        <row r="14">
          <cell r="I14">
            <v>39326</v>
          </cell>
          <cell r="J14">
            <v>2795245.7811644948</v>
          </cell>
          <cell r="M14">
            <v>0</v>
          </cell>
          <cell r="N14">
            <v>0</v>
          </cell>
          <cell r="O14">
            <v>0</v>
          </cell>
          <cell r="Q14">
            <v>39326</v>
          </cell>
          <cell r="R14">
            <v>1576653.248835505</v>
          </cell>
          <cell r="U14">
            <v>0</v>
          </cell>
          <cell r="V14">
            <v>0</v>
          </cell>
          <cell r="W14">
            <v>0</v>
          </cell>
        </row>
        <row r="15">
          <cell r="I15">
            <v>39508</v>
          </cell>
          <cell r="J15">
            <v>2795245.7811644948</v>
          </cell>
          <cell r="M15">
            <v>0</v>
          </cell>
          <cell r="Q15">
            <v>39508</v>
          </cell>
          <cell r="R15">
            <v>1576653.248835505</v>
          </cell>
          <cell r="U15">
            <v>0</v>
          </cell>
        </row>
        <row r="16">
          <cell r="I16">
            <v>39692</v>
          </cell>
          <cell r="J16">
            <v>2795245.7811644948</v>
          </cell>
          <cell r="M16">
            <v>0</v>
          </cell>
          <cell r="N16">
            <v>0</v>
          </cell>
          <cell r="O16">
            <v>0</v>
          </cell>
          <cell r="Q16">
            <v>39692</v>
          </cell>
          <cell r="R16">
            <v>1576653.248835505</v>
          </cell>
          <cell r="U16">
            <v>0</v>
          </cell>
          <cell r="V16">
            <v>0</v>
          </cell>
          <cell r="W16">
            <v>0</v>
          </cell>
        </row>
        <row r="17">
          <cell r="I17">
            <v>39873</v>
          </cell>
          <cell r="J17">
            <v>2795245.7811644948</v>
          </cell>
          <cell r="M17">
            <v>0</v>
          </cell>
          <cell r="Q17">
            <v>39873</v>
          </cell>
          <cell r="R17">
            <v>1576653.248835505</v>
          </cell>
          <cell r="U17">
            <v>0</v>
          </cell>
        </row>
        <row r="18">
          <cell r="I18">
            <v>40057</v>
          </cell>
          <cell r="J18">
            <v>2795245.7811644948</v>
          </cell>
          <cell r="M18">
            <v>0</v>
          </cell>
          <cell r="N18">
            <v>0</v>
          </cell>
          <cell r="O18">
            <v>0</v>
          </cell>
          <cell r="Q18">
            <v>40057</v>
          </cell>
          <cell r="R18">
            <v>1576653.248835505</v>
          </cell>
          <cell r="U18">
            <v>0</v>
          </cell>
          <cell r="V18">
            <v>0</v>
          </cell>
          <cell r="W18">
            <v>0</v>
          </cell>
        </row>
        <row r="19">
          <cell r="I19">
            <v>40238</v>
          </cell>
          <cell r="J19">
            <v>2795245.7811644948</v>
          </cell>
          <cell r="M19">
            <v>0</v>
          </cell>
          <cell r="Q19">
            <v>40238</v>
          </cell>
          <cell r="R19">
            <v>1576653.248835505</v>
          </cell>
          <cell r="U19">
            <v>0</v>
          </cell>
        </row>
        <row r="20">
          <cell r="I20">
            <v>40422</v>
          </cell>
          <cell r="J20">
            <v>2795245.7811644948</v>
          </cell>
          <cell r="M20">
            <v>0</v>
          </cell>
          <cell r="N20">
            <v>0</v>
          </cell>
          <cell r="O20">
            <v>0</v>
          </cell>
          <cell r="Q20">
            <v>40422</v>
          </cell>
          <cell r="R20">
            <v>1576653.248835505</v>
          </cell>
          <cell r="U20">
            <v>0</v>
          </cell>
          <cell r="V20">
            <v>0</v>
          </cell>
          <cell r="W20">
            <v>0</v>
          </cell>
        </row>
        <row r="21">
          <cell r="I21">
            <v>40603</v>
          </cell>
          <cell r="J21">
            <v>2795245.7811644948</v>
          </cell>
          <cell r="M21">
            <v>0</v>
          </cell>
          <cell r="Q21">
            <v>40603</v>
          </cell>
          <cell r="R21">
            <v>1576653.248835505</v>
          </cell>
          <cell r="U21">
            <v>0</v>
          </cell>
        </row>
        <row r="22">
          <cell r="I22">
            <v>40787</v>
          </cell>
          <cell r="J22">
            <v>2795245.7811644948</v>
          </cell>
          <cell r="M22">
            <v>0</v>
          </cell>
          <cell r="N22">
            <v>0</v>
          </cell>
          <cell r="O22">
            <v>0</v>
          </cell>
          <cell r="Q22">
            <v>40787</v>
          </cell>
          <cell r="R22">
            <v>1576653.248835505</v>
          </cell>
          <cell r="U22">
            <v>0</v>
          </cell>
          <cell r="V22">
            <v>0</v>
          </cell>
          <cell r="W22">
            <v>0</v>
          </cell>
        </row>
        <row r="23">
          <cell r="I23">
            <v>40969</v>
          </cell>
          <cell r="J23">
            <v>2795245.7811644948</v>
          </cell>
          <cell r="M23">
            <v>0</v>
          </cell>
          <cell r="Q23">
            <v>40969</v>
          </cell>
          <cell r="R23">
            <v>1576653.248835505</v>
          </cell>
          <cell r="U23">
            <v>0</v>
          </cell>
        </row>
        <row r="24">
          <cell r="I24">
            <v>41153</v>
          </cell>
          <cell r="J24">
            <v>2795245.7811644948</v>
          </cell>
          <cell r="M24">
            <v>0</v>
          </cell>
          <cell r="N24">
            <v>0</v>
          </cell>
          <cell r="O24">
            <v>0</v>
          </cell>
          <cell r="Q24">
            <v>41153</v>
          </cell>
          <cell r="R24">
            <v>1576653.248835505</v>
          </cell>
          <cell r="U24">
            <v>0</v>
          </cell>
          <cell r="V24">
            <v>0</v>
          </cell>
          <cell r="W24">
            <v>0</v>
          </cell>
        </row>
        <row r="25">
          <cell r="I25">
            <v>41334</v>
          </cell>
          <cell r="J25">
            <v>2795245.7811644948</v>
          </cell>
          <cell r="L25">
            <v>64607.639599058326</v>
          </cell>
          <cell r="M25">
            <v>64607.639599058326</v>
          </cell>
          <cell r="Q25">
            <v>41334</v>
          </cell>
          <cell r="R25">
            <v>1576653.248835505</v>
          </cell>
          <cell r="T25">
            <v>36441.820450941676</v>
          </cell>
          <cell r="U25">
            <v>36441.820450941676</v>
          </cell>
        </row>
        <row r="26">
          <cell r="I26">
            <v>41518</v>
          </cell>
          <cell r="J26">
            <v>2795245.7811644948</v>
          </cell>
          <cell r="K26">
            <v>391910.75082178501</v>
          </cell>
          <cell r="L26">
            <v>64607.639599058326</v>
          </cell>
          <cell r="M26">
            <v>456518.39042084332</v>
          </cell>
          <cell r="N26">
            <v>521126.03001990163</v>
          </cell>
          <cell r="O26">
            <v>521126.03001990163</v>
          </cell>
          <cell r="Q26">
            <v>41518</v>
          </cell>
          <cell r="R26">
            <v>1576653.248835505</v>
          </cell>
          <cell r="S26">
            <v>221056.539178215</v>
          </cell>
          <cell r="T26">
            <v>36441.820450941676</v>
          </cell>
          <cell r="U26">
            <v>257498.35962915668</v>
          </cell>
          <cell r="V26">
            <v>293940.18008009833</v>
          </cell>
          <cell r="W26">
            <v>293940.18008009833</v>
          </cell>
        </row>
        <row r="27">
          <cell r="I27">
            <v>41699</v>
          </cell>
          <cell r="J27">
            <v>2403335.0303427097</v>
          </cell>
          <cell r="L27">
            <v>54809.870828513696</v>
          </cell>
          <cell r="M27">
            <v>54809.870828513696</v>
          </cell>
          <cell r="Q27">
            <v>41699</v>
          </cell>
          <cell r="R27">
            <v>1355596.70965729</v>
          </cell>
          <cell r="T27">
            <v>30915.4069714863</v>
          </cell>
          <cell r="U27">
            <v>30915.4069714863</v>
          </cell>
        </row>
        <row r="28">
          <cell r="I28">
            <v>41883</v>
          </cell>
          <cell r="J28">
            <v>2403335.0303427097</v>
          </cell>
          <cell r="K28">
            <v>518705.40117429494</v>
          </cell>
          <cell r="L28">
            <v>54809.870828513696</v>
          </cell>
          <cell r="M28">
            <v>573515.27200280863</v>
          </cell>
          <cell r="N28">
            <v>628325.14283132227</v>
          </cell>
          <cell r="O28">
            <v>628325.14283132227</v>
          </cell>
          <cell r="Q28">
            <v>41883</v>
          </cell>
          <cell r="R28">
            <v>1355596.70965729</v>
          </cell>
          <cell r="S28">
            <v>292574.82882570499</v>
          </cell>
          <cell r="T28">
            <v>30915.4069714863</v>
          </cell>
          <cell r="U28">
            <v>323490.23579719127</v>
          </cell>
          <cell r="V28">
            <v>354405.64276867756</v>
          </cell>
          <cell r="W28">
            <v>354405.64276867756</v>
          </cell>
        </row>
        <row r="29">
          <cell r="I29">
            <v>42064</v>
          </cell>
          <cell r="J29">
            <v>1884629.6291684147</v>
          </cell>
          <cell r="L29">
            <v>44435.7628050278</v>
          </cell>
          <cell r="M29">
            <v>44435.7628050278</v>
          </cell>
          <cell r="Q29">
            <v>42064</v>
          </cell>
          <cell r="R29">
            <v>1063021.880831585</v>
          </cell>
          <cell r="T29">
            <v>25063.910394972201</v>
          </cell>
          <cell r="U29">
            <v>25063.910394972201</v>
          </cell>
        </row>
        <row r="30">
          <cell r="I30">
            <v>42248</v>
          </cell>
          <cell r="J30">
            <v>1884629.6291684147</v>
          </cell>
          <cell r="K30">
            <v>535995.58483651502</v>
          </cell>
          <cell r="L30">
            <v>44435.7628050278</v>
          </cell>
          <cell r="M30">
            <v>580431.34764154279</v>
          </cell>
          <cell r="N30">
            <v>624867.11044657056</v>
          </cell>
          <cell r="O30">
            <v>624867.11044657056</v>
          </cell>
          <cell r="Q30">
            <v>42248</v>
          </cell>
          <cell r="R30">
            <v>1063021.880831585</v>
          </cell>
          <cell r="S30">
            <v>302327.32516348502</v>
          </cell>
          <cell r="T30">
            <v>25063.910394972201</v>
          </cell>
          <cell r="U30">
            <v>327391.23555845721</v>
          </cell>
          <cell r="V30">
            <v>352455.1459534294</v>
          </cell>
          <cell r="W30">
            <v>352455.1459534294</v>
          </cell>
        </row>
        <row r="31">
          <cell r="I31">
            <v>42430</v>
          </cell>
          <cell r="J31">
            <v>1348634.0443318998</v>
          </cell>
          <cell r="L31">
            <v>33715.851108297502</v>
          </cell>
          <cell r="M31">
            <v>33715.851108297502</v>
          </cell>
          <cell r="Q31">
            <v>42430</v>
          </cell>
          <cell r="R31">
            <v>760694.55566810002</v>
          </cell>
          <cell r="T31">
            <v>19017.363891702502</v>
          </cell>
          <cell r="U31">
            <v>19017.363891702502</v>
          </cell>
        </row>
        <row r="32">
          <cell r="I32">
            <v>42614</v>
          </cell>
          <cell r="J32">
            <v>1348634.0443318998</v>
          </cell>
          <cell r="K32">
            <v>567694.24422780995</v>
          </cell>
          <cell r="L32">
            <v>33715.851108297502</v>
          </cell>
          <cell r="M32">
            <v>601410.09533610742</v>
          </cell>
          <cell r="N32">
            <v>635125.94644440489</v>
          </cell>
          <cell r="O32">
            <v>635125.94644440489</v>
          </cell>
          <cell r="Q32">
            <v>42614</v>
          </cell>
          <cell r="R32">
            <v>760694.55566810002</v>
          </cell>
          <cell r="S32">
            <v>320206.89577219001</v>
          </cell>
          <cell r="T32">
            <v>19017.363891702502</v>
          </cell>
          <cell r="U32">
            <v>339224.2596638925</v>
          </cell>
          <cell r="V32">
            <v>358241.623555595</v>
          </cell>
          <cell r="W32">
            <v>358241.623555595</v>
          </cell>
        </row>
        <row r="33">
          <cell r="I33">
            <v>42795</v>
          </cell>
          <cell r="J33">
            <v>780939.8001040899</v>
          </cell>
          <cell r="L33">
            <v>19523.495002602249</v>
          </cell>
          <cell r="M33">
            <v>19523.495002602249</v>
          </cell>
          <cell r="Q33">
            <v>42795</v>
          </cell>
          <cell r="R33">
            <v>440487.65989591001</v>
          </cell>
          <cell r="T33">
            <v>11012.191497397751</v>
          </cell>
          <cell r="U33">
            <v>11012.191497397751</v>
          </cell>
        </row>
        <row r="34">
          <cell r="I34">
            <v>42979</v>
          </cell>
          <cell r="J34">
            <v>780939.8001040899</v>
          </cell>
          <cell r="K34">
            <v>463953.16782914993</v>
          </cell>
          <cell r="L34">
            <v>19523.495002602249</v>
          </cell>
          <cell r="M34">
            <v>483476.66283175215</v>
          </cell>
          <cell r="N34">
            <v>503000.15783435438</v>
          </cell>
          <cell r="O34">
            <v>503000.15783435438</v>
          </cell>
          <cell r="Q34">
            <v>42979</v>
          </cell>
          <cell r="R34">
            <v>440487.65989591001</v>
          </cell>
          <cell r="S34">
            <v>261691.93217084999</v>
          </cell>
          <cell r="T34">
            <v>11012.191497397751</v>
          </cell>
          <cell r="U34">
            <v>272704.12366824772</v>
          </cell>
          <cell r="V34">
            <v>283716.31516564544</v>
          </cell>
          <cell r="W34">
            <v>283716.31516564544</v>
          </cell>
        </row>
        <row r="35">
          <cell r="I35">
            <v>43160</v>
          </cell>
          <cell r="J35">
            <v>316986.63227493997</v>
          </cell>
          <cell r="L35">
            <v>7924.6658068734996</v>
          </cell>
          <cell r="M35">
            <v>7924.6658068734996</v>
          </cell>
          <cell r="Q35">
            <v>43160</v>
          </cell>
          <cell r="R35">
            <v>178795.72772506002</v>
          </cell>
          <cell r="T35">
            <v>4469.8931931264997</v>
          </cell>
          <cell r="U35">
            <v>4469.8931931264997</v>
          </cell>
        </row>
        <row r="36">
          <cell r="I36">
            <v>43344</v>
          </cell>
          <cell r="J36">
            <v>316986.63227493997</v>
          </cell>
          <cell r="K36">
            <v>316986.63227493997</v>
          </cell>
          <cell r="L36">
            <v>7924.6658068734996</v>
          </cell>
          <cell r="M36">
            <v>324911.2980818135</v>
          </cell>
          <cell r="N36">
            <v>332835.96388868702</v>
          </cell>
          <cell r="O36">
            <v>332835.96388868702</v>
          </cell>
          <cell r="Q36">
            <v>43344</v>
          </cell>
          <cell r="R36">
            <v>178795.72772506002</v>
          </cell>
          <cell r="S36">
            <v>178795.72772505999</v>
          </cell>
          <cell r="T36">
            <v>4469.8931931264997</v>
          </cell>
          <cell r="U36">
            <v>183265.6209181865</v>
          </cell>
          <cell r="V36">
            <v>187735.51411131301</v>
          </cell>
          <cell r="W36">
            <v>187735.51411131301</v>
          </cell>
        </row>
        <row r="37">
          <cell r="I37">
            <v>43525</v>
          </cell>
          <cell r="J37">
            <v>0</v>
          </cell>
          <cell r="M37">
            <v>0</v>
          </cell>
          <cell r="Q37">
            <v>43525</v>
          </cell>
          <cell r="R37">
            <v>0</v>
          </cell>
          <cell r="U37">
            <v>0</v>
          </cell>
        </row>
        <row r="38">
          <cell r="I38">
            <v>43709</v>
          </cell>
          <cell r="J38">
            <v>0</v>
          </cell>
          <cell r="M38">
            <v>0</v>
          </cell>
          <cell r="N38">
            <v>0</v>
          </cell>
          <cell r="O38">
            <v>0</v>
          </cell>
          <cell r="Q38">
            <v>43709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I39">
            <v>43891</v>
          </cell>
          <cell r="J39">
            <v>0</v>
          </cell>
          <cell r="M39">
            <v>0</v>
          </cell>
          <cell r="Q39">
            <v>43891</v>
          </cell>
          <cell r="R39">
            <v>0</v>
          </cell>
          <cell r="U39">
            <v>0</v>
          </cell>
        </row>
        <row r="40">
          <cell r="I40">
            <v>44075</v>
          </cell>
          <cell r="J40">
            <v>0</v>
          </cell>
          <cell r="M40">
            <v>0</v>
          </cell>
          <cell r="N40">
            <v>0</v>
          </cell>
          <cell r="O40">
            <v>0</v>
          </cell>
          <cell r="Q40">
            <v>44075</v>
          </cell>
          <cell r="R40">
            <v>0</v>
          </cell>
          <cell r="U40">
            <v>0</v>
          </cell>
          <cell r="V40">
            <v>0</v>
          </cell>
          <cell r="W40">
            <v>0</v>
          </cell>
        </row>
        <row r="41">
          <cell r="I41">
            <v>44256</v>
          </cell>
          <cell r="J41">
            <v>0</v>
          </cell>
          <cell r="M41">
            <v>0</v>
          </cell>
          <cell r="Q41">
            <v>44256</v>
          </cell>
          <cell r="R41">
            <v>0</v>
          </cell>
          <cell r="U41">
            <v>0</v>
          </cell>
        </row>
        <row r="42">
          <cell r="I42">
            <v>44440</v>
          </cell>
          <cell r="J42">
            <v>0</v>
          </cell>
          <cell r="M42">
            <v>0</v>
          </cell>
          <cell r="N42">
            <v>0</v>
          </cell>
          <cell r="O42">
            <v>0</v>
          </cell>
          <cell r="Q42">
            <v>44440</v>
          </cell>
          <cell r="R42">
            <v>0</v>
          </cell>
          <cell r="U42">
            <v>0</v>
          </cell>
          <cell r="V42">
            <v>0</v>
          </cell>
          <cell r="W42">
            <v>0</v>
          </cell>
        </row>
        <row r="44">
          <cell r="K44">
            <v>2795245.7811644948</v>
          </cell>
          <cell r="L44">
            <v>450034.57030074613</v>
          </cell>
          <cell r="M44">
            <v>3245280.3514652411</v>
          </cell>
          <cell r="N44">
            <v>3245280.3514652406</v>
          </cell>
          <cell r="O44">
            <v>3245280.3514652406</v>
          </cell>
          <cell r="S44">
            <v>1576653.248835505</v>
          </cell>
          <cell r="T44">
            <v>253841.17279925384</v>
          </cell>
          <cell r="U44">
            <v>1830494.4216347588</v>
          </cell>
          <cell r="V44">
            <v>1830494.4216347588</v>
          </cell>
          <cell r="W44">
            <v>1830494.4216347588</v>
          </cell>
        </row>
        <row r="45">
          <cell r="J45" t="str">
            <v>From 10/01/18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R45" t="str">
            <v>From 10/01/18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</row>
        <row r="47">
          <cell r="J47" t="str">
            <v>Per Treasury Schedule:</v>
          </cell>
          <cell r="K47">
            <v>2795245.7811644948</v>
          </cell>
          <cell r="L47">
            <v>450034.57030074613</v>
          </cell>
          <cell r="M47">
            <v>3245280.3514652411</v>
          </cell>
          <cell r="R47" t="str">
            <v>Per Treasury Schedule:</v>
          </cell>
          <cell r="S47">
            <v>1576653.248835505</v>
          </cell>
          <cell r="T47">
            <v>253841.17279925384</v>
          </cell>
          <cell r="U47">
            <v>1830494.4216347588</v>
          </cell>
        </row>
        <row r="48">
          <cell r="J48" t="str">
            <v>Difference</v>
          </cell>
          <cell r="K48">
            <v>0</v>
          </cell>
          <cell r="L48">
            <v>0</v>
          </cell>
          <cell r="M48">
            <v>0</v>
          </cell>
          <cell r="R48" t="str">
            <v>Difference</v>
          </cell>
          <cell r="S48">
            <v>0</v>
          </cell>
          <cell r="T48">
            <v>0</v>
          </cell>
          <cell r="U48">
            <v>0</v>
          </cell>
        </row>
      </sheetData>
      <sheetData sheetId="17">
        <row r="1">
          <cell r="I1" t="str">
            <v>$16,450,000.00 CONTRACTUAL OBLIGATIONS, SERIES 2010</v>
          </cell>
          <cell r="Q1" t="str">
            <v>$16,450,000.00 CONTRACTUAL OBLIGATIONS, SERIES 2010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41214</v>
          </cell>
          <cell r="J6">
            <v>535068.65671641787</v>
          </cell>
          <cell r="K6">
            <v>45244.776119402981</v>
          </cell>
          <cell r="L6">
            <v>3444.9962686567173</v>
          </cell>
          <cell r="M6">
            <v>48689.772388059697</v>
          </cell>
          <cell r="Q6">
            <v>41214</v>
          </cell>
          <cell r="R6">
            <v>824931.34328358201</v>
          </cell>
          <cell r="S6">
            <v>69755.223880597012</v>
          </cell>
          <cell r="T6">
            <v>5311.2537313432849</v>
          </cell>
          <cell r="U6">
            <v>75066.477611940296</v>
          </cell>
        </row>
        <row r="7">
          <cell r="I7">
            <v>41395</v>
          </cell>
          <cell r="J7">
            <v>489823.88059701491</v>
          </cell>
          <cell r="K7">
            <v>45244.776119402981</v>
          </cell>
          <cell r="L7">
            <v>3218.7723880597023</v>
          </cell>
          <cell r="M7">
            <v>48463.548507462685</v>
          </cell>
          <cell r="N7">
            <v>97153.320895522382</v>
          </cell>
          <cell r="O7">
            <v>97153.320895522382</v>
          </cell>
          <cell r="Q7">
            <v>41395</v>
          </cell>
          <cell r="R7">
            <v>755176.11940298497</v>
          </cell>
          <cell r="S7">
            <v>69755.223880597012</v>
          </cell>
          <cell r="T7">
            <v>4962.4776119402995</v>
          </cell>
          <cell r="U7">
            <v>74717.701492537308</v>
          </cell>
          <cell r="V7">
            <v>149784.1791044776</v>
          </cell>
          <cell r="W7">
            <v>149784.1791044776</v>
          </cell>
        </row>
        <row r="8">
          <cell r="I8">
            <v>41579</v>
          </cell>
          <cell r="J8">
            <v>444579.10447761195</v>
          </cell>
          <cell r="K8">
            <v>45244.776119402981</v>
          </cell>
          <cell r="L8">
            <v>2992.5485074626872</v>
          </cell>
          <cell r="M8">
            <v>48237.324626865666</v>
          </cell>
          <cell r="Q8">
            <v>41579</v>
          </cell>
          <cell r="R8">
            <v>685420.89552238793</v>
          </cell>
          <cell r="S8">
            <v>69755.223880597012</v>
          </cell>
          <cell r="T8">
            <v>4613.7014925373142</v>
          </cell>
          <cell r="U8">
            <v>74368.92537313432</v>
          </cell>
        </row>
        <row r="9">
          <cell r="I9">
            <v>41760</v>
          </cell>
          <cell r="J9">
            <v>399334.32835820899</v>
          </cell>
          <cell r="K9">
            <v>47211.940298507463</v>
          </cell>
          <cell r="L9">
            <v>2766.3246268656721</v>
          </cell>
          <cell r="M9">
            <v>49978.264925373136</v>
          </cell>
          <cell r="N9">
            <v>98215.589552238802</v>
          </cell>
          <cell r="O9">
            <v>98215.589552238802</v>
          </cell>
          <cell r="Q9">
            <v>41760</v>
          </cell>
          <cell r="R9">
            <v>615665.67164179089</v>
          </cell>
          <cell r="S9">
            <v>72788.059701492544</v>
          </cell>
          <cell r="T9">
            <v>4264.9253731343288</v>
          </cell>
          <cell r="U9">
            <v>77052.985074626878</v>
          </cell>
          <cell r="V9">
            <v>151421.91044776118</v>
          </cell>
          <cell r="W9">
            <v>151421.91044776118</v>
          </cell>
        </row>
        <row r="10">
          <cell r="I10">
            <v>41944</v>
          </cell>
          <cell r="J10">
            <v>352122.38805970154</v>
          </cell>
          <cell r="K10">
            <v>47211.940298507463</v>
          </cell>
          <cell r="L10">
            <v>2530.2649253731347</v>
          </cell>
          <cell r="M10">
            <v>49742.205223880599</v>
          </cell>
          <cell r="Q10">
            <v>41944</v>
          </cell>
          <cell r="R10">
            <v>542877.61194029835</v>
          </cell>
          <cell r="S10">
            <v>72788.059701492544</v>
          </cell>
          <cell r="T10">
            <v>3900.9850746268662</v>
          </cell>
          <cell r="U10">
            <v>76689.044776119408</v>
          </cell>
        </row>
        <row r="11">
          <cell r="I11">
            <v>42125</v>
          </cell>
          <cell r="J11">
            <v>304910.44776119408</v>
          </cell>
          <cell r="K11">
            <v>49179.104477611938</v>
          </cell>
          <cell r="L11">
            <v>2294.2052238805973</v>
          </cell>
          <cell r="M11">
            <v>51473.309701492537</v>
          </cell>
          <cell r="N11">
            <v>101215.51492537314</v>
          </cell>
          <cell r="O11">
            <v>101215.51492537314</v>
          </cell>
          <cell r="Q11">
            <v>42125</v>
          </cell>
          <cell r="R11">
            <v>470089.5522388058</v>
          </cell>
          <cell r="S11">
            <v>75820.895522388062</v>
          </cell>
          <cell r="T11">
            <v>3537.0447761194037</v>
          </cell>
          <cell r="U11">
            <v>79357.94029850747</v>
          </cell>
          <cell r="V11">
            <v>156046.98507462686</v>
          </cell>
          <cell r="W11">
            <v>156046.98507462686</v>
          </cell>
        </row>
        <row r="12">
          <cell r="I12">
            <v>42309</v>
          </cell>
          <cell r="J12">
            <v>255731.34328358213</v>
          </cell>
          <cell r="K12">
            <v>49179.104477611938</v>
          </cell>
          <cell r="L12">
            <v>1986.8358208955224</v>
          </cell>
          <cell r="M12">
            <v>51165.940298507463</v>
          </cell>
          <cell r="Q12">
            <v>42309</v>
          </cell>
          <cell r="R12">
            <v>394268.65671641775</v>
          </cell>
          <cell r="S12">
            <v>75820.895522388062</v>
          </cell>
          <cell r="T12">
            <v>3063.1641791044781</v>
          </cell>
          <cell r="U12">
            <v>78884.059701492544</v>
          </cell>
        </row>
        <row r="13">
          <cell r="I13">
            <v>42491</v>
          </cell>
          <cell r="J13">
            <v>206552.23880597018</v>
          </cell>
          <cell r="K13">
            <v>51146.268656716413</v>
          </cell>
          <cell r="L13">
            <v>1679.4664179104477</v>
          </cell>
          <cell r="M13">
            <v>52825.735074626864</v>
          </cell>
          <cell r="N13">
            <v>103991.67537313432</v>
          </cell>
          <cell r="O13">
            <v>103991.67537313432</v>
          </cell>
          <cell r="Q13">
            <v>42491</v>
          </cell>
          <cell r="R13">
            <v>318447.76119402971</v>
          </cell>
          <cell r="S13">
            <v>78853.73134328358</v>
          </cell>
          <cell r="T13">
            <v>2589.2835820895525</v>
          </cell>
          <cell r="U13">
            <v>81443.014925373136</v>
          </cell>
          <cell r="V13">
            <v>160327.07462686568</v>
          </cell>
          <cell r="W13">
            <v>160327.07462686568</v>
          </cell>
        </row>
        <row r="14">
          <cell r="I14">
            <v>42675</v>
          </cell>
          <cell r="J14">
            <v>155405.97014925376</v>
          </cell>
          <cell r="K14">
            <v>51146.268656716413</v>
          </cell>
          <cell r="L14">
            <v>1295.8694029850747</v>
          </cell>
          <cell r="M14">
            <v>52442.138059701487</v>
          </cell>
          <cell r="Q14">
            <v>42675</v>
          </cell>
          <cell r="R14">
            <v>239594.02985074613</v>
          </cell>
          <cell r="S14">
            <v>78853.73134328358</v>
          </cell>
          <cell r="T14">
            <v>1997.8805970149256</v>
          </cell>
          <cell r="U14">
            <v>80851.611940298506</v>
          </cell>
        </row>
        <row r="15">
          <cell r="I15">
            <v>42856</v>
          </cell>
          <cell r="J15">
            <v>104259.70149253734</v>
          </cell>
          <cell r="K15">
            <v>51146.268656716413</v>
          </cell>
          <cell r="L15">
            <v>912.2723880597016</v>
          </cell>
          <cell r="M15">
            <v>52058.541044776117</v>
          </cell>
          <cell r="N15">
            <v>104500.6791044776</v>
          </cell>
          <cell r="O15">
            <v>104500.6791044776</v>
          </cell>
          <cell r="Q15">
            <v>42856</v>
          </cell>
          <cell r="R15">
            <v>160740.29850746255</v>
          </cell>
          <cell r="S15">
            <v>78853.73134328358</v>
          </cell>
          <cell r="T15">
            <v>1406.4776119402986</v>
          </cell>
          <cell r="U15">
            <v>80260.208955223876</v>
          </cell>
          <cell r="V15">
            <v>161111.82089552237</v>
          </cell>
          <cell r="W15">
            <v>161111.82089552237</v>
          </cell>
        </row>
        <row r="16">
          <cell r="I16">
            <v>43040</v>
          </cell>
          <cell r="J16">
            <v>53113.432835820924</v>
          </cell>
          <cell r="K16">
            <v>53113.432835820895</v>
          </cell>
          <cell r="L16">
            <v>464.74253731343288</v>
          </cell>
          <cell r="M16">
            <v>53578.175373134327</v>
          </cell>
          <cell r="Q16">
            <v>43040</v>
          </cell>
          <cell r="R16">
            <v>81886.567164178967</v>
          </cell>
          <cell r="S16">
            <v>81886.567164179112</v>
          </cell>
          <cell r="T16">
            <v>716.50746268656735</v>
          </cell>
          <cell r="U16">
            <v>82603.07462686568</v>
          </cell>
        </row>
        <row r="17">
          <cell r="I17">
            <v>43221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53578.175373134327</v>
          </cell>
          <cell r="O17">
            <v>53578.175373134327</v>
          </cell>
          <cell r="Q17">
            <v>43221</v>
          </cell>
          <cell r="R17">
            <v>-1.4551915228366852E-10</v>
          </cell>
          <cell r="S17">
            <v>0</v>
          </cell>
          <cell r="T17">
            <v>0</v>
          </cell>
          <cell r="U17">
            <v>0</v>
          </cell>
          <cell r="V17">
            <v>82603.07462686568</v>
          </cell>
          <cell r="W17">
            <v>82603.07462686568</v>
          </cell>
        </row>
        <row r="18">
          <cell r="I18">
            <v>43405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Q18">
            <v>43405</v>
          </cell>
          <cell r="R18">
            <v>-1.4551915228366852E-10</v>
          </cell>
          <cell r="S18">
            <v>0</v>
          </cell>
          <cell r="T18">
            <v>0</v>
          </cell>
          <cell r="U18">
            <v>0</v>
          </cell>
        </row>
        <row r="19">
          <cell r="I19">
            <v>43586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43586</v>
          </cell>
          <cell r="R19">
            <v>-1.4551915228366852E-10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I20">
            <v>43770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Q20">
            <v>43770</v>
          </cell>
          <cell r="R20">
            <v>-1.4551915228366852E-10</v>
          </cell>
          <cell r="S20">
            <v>0</v>
          </cell>
          <cell r="T20">
            <v>0</v>
          </cell>
          <cell r="U20">
            <v>0</v>
          </cell>
        </row>
        <row r="21">
          <cell r="I21">
            <v>43952</v>
          </cell>
          <cell r="N21">
            <v>0</v>
          </cell>
          <cell r="O21">
            <v>0</v>
          </cell>
          <cell r="Q21">
            <v>43952</v>
          </cell>
          <cell r="V21">
            <v>0</v>
          </cell>
          <cell r="W21">
            <v>0</v>
          </cell>
        </row>
        <row r="23">
          <cell r="K23">
            <v>535068.65671641787</v>
          </cell>
          <cell r="L23">
            <v>23586.298507462685</v>
          </cell>
          <cell r="M23">
            <v>558654.95522388059</v>
          </cell>
          <cell r="N23">
            <v>558654.95522388059</v>
          </cell>
          <cell r="O23">
            <v>558654.95522388059</v>
          </cell>
          <cell r="S23">
            <v>824931.34328358201</v>
          </cell>
          <cell r="T23">
            <v>36363.701492537322</v>
          </cell>
          <cell r="U23">
            <v>861295.04477611941</v>
          </cell>
          <cell r="V23">
            <v>861295.04477611941</v>
          </cell>
          <cell r="W23">
            <v>861295.04477611941</v>
          </cell>
        </row>
        <row r="24">
          <cell r="J24" t="str">
            <v>From 10/01/18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R24" t="str">
            <v>From 10/01/18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J26" t="str">
            <v>Per Treasury Schedule:</v>
          </cell>
          <cell r="K26">
            <v>535068.65671641787</v>
          </cell>
          <cell r="L26">
            <v>23586.298507462685</v>
          </cell>
          <cell r="M26">
            <v>558654.95522388059</v>
          </cell>
          <cell r="R26" t="str">
            <v>Per Treasury Schedule:</v>
          </cell>
          <cell r="S26">
            <v>824931.34328358201</v>
          </cell>
          <cell r="T26">
            <v>36363.701492537322</v>
          </cell>
          <cell r="U26">
            <v>861295.04477611941</v>
          </cell>
        </row>
        <row r="27">
          <cell r="J27" t="str">
            <v>Difference</v>
          </cell>
          <cell r="K27">
            <v>0</v>
          </cell>
          <cell r="L27">
            <v>0</v>
          </cell>
          <cell r="M27">
            <v>0</v>
          </cell>
          <cell r="R27" t="str">
            <v>Difference</v>
          </cell>
          <cell r="S27">
            <v>0</v>
          </cell>
          <cell r="T27">
            <v>0</v>
          </cell>
          <cell r="U27">
            <v>0</v>
          </cell>
        </row>
      </sheetData>
      <sheetData sheetId="18">
        <row r="1">
          <cell r="I1" t="str">
            <v>$13,800,000.00 CONTRACTUAL OBLIGATIONS, SERIES 2009</v>
          </cell>
          <cell r="Q1" t="str">
            <v>$13,800,000.00 CONTRACTUAL OBLIGATIONS, SERIES 2009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41214</v>
          </cell>
          <cell r="J6">
            <v>763000</v>
          </cell>
          <cell r="K6">
            <v>78000.160000000003</v>
          </cell>
          <cell r="L6">
            <v>10649.999733333334</v>
          </cell>
          <cell r="M6">
            <v>88650.159733333334</v>
          </cell>
          <cell r="Q6">
            <v>41214</v>
          </cell>
          <cell r="R6">
            <v>1280750</v>
          </cell>
          <cell r="S6">
            <v>130928.84000000001</v>
          </cell>
          <cell r="T6">
            <v>17876.785266666669</v>
          </cell>
          <cell r="U6">
            <v>148805.62526666667</v>
          </cell>
        </row>
        <row r="7">
          <cell r="I7">
            <v>41395</v>
          </cell>
          <cell r="J7">
            <v>684999.84</v>
          </cell>
          <cell r="K7">
            <v>79499.839999999997</v>
          </cell>
          <cell r="L7">
            <v>9869.9981333333344</v>
          </cell>
          <cell r="M7">
            <v>89369.838133333338</v>
          </cell>
          <cell r="N7">
            <v>178019.99786666667</v>
          </cell>
          <cell r="O7">
            <v>178019.99786666667</v>
          </cell>
          <cell r="Q7">
            <v>41395</v>
          </cell>
          <cell r="R7">
            <v>1149821.1599999999</v>
          </cell>
          <cell r="S7">
            <v>133446.16</v>
          </cell>
          <cell r="T7">
            <v>16567.496866666668</v>
          </cell>
          <cell r="U7">
            <v>150013.65686666669</v>
          </cell>
          <cell r="V7">
            <v>298819.28213333338</v>
          </cell>
          <cell r="W7">
            <v>298819.28213333338</v>
          </cell>
        </row>
        <row r="8">
          <cell r="I8">
            <v>41579</v>
          </cell>
          <cell r="J8">
            <v>605500</v>
          </cell>
          <cell r="K8">
            <v>80999.893333333341</v>
          </cell>
          <cell r="L8">
            <v>8677.5005333333338</v>
          </cell>
          <cell r="M8">
            <v>89677.39386666668</v>
          </cell>
          <cell r="Q8">
            <v>41579</v>
          </cell>
          <cell r="R8">
            <v>1016374.9999999999</v>
          </cell>
          <cell r="S8">
            <v>135964.10666666669</v>
          </cell>
          <cell r="T8">
            <v>14565.804466666666</v>
          </cell>
          <cell r="U8">
            <v>150529.91113333334</v>
          </cell>
        </row>
        <row r="9">
          <cell r="I9">
            <v>41760</v>
          </cell>
          <cell r="J9">
            <v>524500.10666666669</v>
          </cell>
          <cell r="K9">
            <v>82999.839999999997</v>
          </cell>
          <cell r="L9">
            <v>7867.5016000000005</v>
          </cell>
          <cell r="M9">
            <v>90867.3416</v>
          </cell>
          <cell r="N9">
            <v>180544.73546666669</v>
          </cell>
          <cell r="O9">
            <v>180544.73546666669</v>
          </cell>
          <cell r="Q9">
            <v>41760</v>
          </cell>
          <cell r="R9">
            <v>880410.8933333332</v>
          </cell>
          <cell r="S9">
            <v>139321.16</v>
          </cell>
          <cell r="T9">
            <v>13206.163399999999</v>
          </cell>
          <cell r="U9">
            <v>152527.32339999999</v>
          </cell>
          <cell r="V9">
            <v>303057.23453333334</v>
          </cell>
          <cell r="W9">
            <v>303057.23453333334</v>
          </cell>
        </row>
        <row r="10">
          <cell r="I10">
            <v>41944</v>
          </cell>
          <cell r="J10">
            <v>441500.26666666672</v>
          </cell>
          <cell r="K10">
            <v>84499.893333333341</v>
          </cell>
          <cell r="L10">
            <v>6622.5040000000008</v>
          </cell>
          <cell r="M10">
            <v>91122.397333333342</v>
          </cell>
          <cell r="Q10">
            <v>41944</v>
          </cell>
          <cell r="R10">
            <v>741089.73333333316</v>
          </cell>
          <cell r="S10">
            <v>141839.10666666669</v>
          </cell>
          <cell r="T10">
            <v>11116.346</v>
          </cell>
          <cell r="U10">
            <v>152955.45266666668</v>
          </cell>
        </row>
        <row r="11">
          <cell r="I11">
            <v>42125</v>
          </cell>
          <cell r="J11">
            <v>357000.37333333341</v>
          </cell>
          <cell r="K11">
            <v>86499.840000000011</v>
          </cell>
          <cell r="L11">
            <v>5355.0056000000004</v>
          </cell>
          <cell r="M11">
            <v>91854.845600000015</v>
          </cell>
          <cell r="N11">
            <v>182977.24293333336</v>
          </cell>
          <cell r="O11">
            <v>182977.24293333336</v>
          </cell>
          <cell r="Q11">
            <v>42125</v>
          </cell>
          <cell r="R11">
            <v>599250.62666666647</v>
          </cell>
          <cell r="S11">
            <v>145196.16</v>
          </cell>
          <cell r="T11">
            <v>8988.759399999999</v>
          </cell>
          <cell r="U11">
            <v>154184.91940000001</v>
          </cell>
          <cell r="V11">
            <v>307140.37206666672</v>
          </cell>
          <cell r="W11">
            <v>307140.37206666672</v>
          </cell>
        </row>
        <row r="12">
          <cell r="I12">
            <v>42309</v>
          </cell>
          <cell r="J12">
            <v>270500.53333333338</v>
          </cell>
          <cell r="K12">
            <v>88500.160000000003</v>
          </cell>
          <cell r="L12">
            <v>4057.5080000000007</v>
          </cell>
          <cell r="M12">
            <v>92557.668000000005</v>
          </cell>
          <cell r="Q12">
            <v>42309</v>
          </cell>
          <cell r="R12">
            <v>454054.46666666644</v>
          </cell>
          <cell r="S12">
            <v>148553.84</v>
          </cell>
          <cell r="T12">
            <v>6810.8169999999991</v>
          </cell>
          <cell r="U12">
            <v>155364.65700000001</v>
          </cell>
        </row>
        <row r="13">
          <cell r="I13">
            <v>42491</v>
          </cell>
          <cell r="J13">
            <v>182000.37333333338</v>
          </cell>
          <cell r="K13">
            <v>89999.840000000011</v>
          </cell>
          <cell r="L13">
            <v>2730.0056000000004</v>
          </cell>
          <cell r="M13">
            <v>92729.845600000015</v>
          </cell>
          <cell r="N13">
            <v>185287.51360000001</v>
          </cell>
          <cell r="O13">
            <v>185287.51360000001</v>
          </cell>
          <cell r="Q13">
            <v>42491</v>
          </cell>
          <cell r="R13">
            <v>305500.62666666647</v>
          </cell>
          <cell r="S13">
            <v>151071.16</v>
          </cell>
          <cell r="T13">
            <v>4582.5093999999999</v>
          </cell>
          <cell r="U13">
            <v>155653.66940000001</v>
          </cell>
          <cell r="V13">
            <v>311018.32640000002</v>
          </cell>
          <cell r="W13">
            <v>311018.32640000002</v>
          </cell>
        </row>
        <row r="14">
          <cell r="I14">
            <v>42675</v>
          </cell>
          <cell r="J14">
            <v>92000.533333333369</v>
          </cell>
          <cell r="K14">
            <v>92000.53333333334</v>
          </cell>
          <cell r="L14">
            <v>1380.008</v>
          </cell>
          <cell r="M14">
            <v>93380.541333333342</v>
          </cell>
          <cell r="Q14">
            <v>42675</v>
          </cell>
          <cell r="R14">
            <v>154429.46666666647</v>
          </cell>
          <cell r="S14">
            <v>154429.46666666667</v>
          </cell>
          <cell r="T14">
            <v>2316.442</v>
          </cell>
          <cell r="U14">
            <v>156745.90866666668</v>
          </cell>
        </row>
        <row r="15">
          <cell r="I15">
            <v>42856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93380.541333333342</v>
          </cell>
          <cell r="O15">
            <v>93380.541333333342</v>
          </cell>
          <cell r="Q15">
            <v>42856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156745.90866666668</v>
          </cell>
          <cell r="W15">
            <v>156745.90866666668</v>
          </cell>
        </row>
        <row r="16">
          <cell r="I16">
            <v>43040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Q16">
            <v>43040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I17">
            <v>43221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43221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I18">
            <v>43405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Q18">
            <v>43405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I19">
            <v>43586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43586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I20">
            <v>43770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Q20">
            <v>43770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I21">
            <v>43952</v>
          </cell>
          <cell r="N21">
            <v>0</v>
          </cell>
          <cell r="O21">
            <v>0</v>
          </cell>
          <cell r="Q21">
            <v>43952</v>
          </cell>
          <cell r="V21">
            <v>0</v>
          </cell>
          <cell r="W21">
            <v>0</v>
          </cell>
        </row>
        <row r="23">
          <cell r="K23">
            <v>763000</v>
          </cell>
          <cell r="L23">
            <v>57210.031200000012</v>
          </cell>
          <cell r="M23">
            <v>820210.03119999997</v>
          </cell>
          <cell r="N23">
            <v>820210.03120000008</v>
          </cell>
          <cell r="O23">
            <v>820210.03120000008</v>
          </cell>
          <cell r="S23">
            <v>1280750</v>
          </cell>
          <cell r="T23">
            <v>96031.123799999987</v>
          </cell>
          <cell r="U23">
            <v>1376781.1238000002</v>
          </cell>
          <cell r="V23">
            <v>1376781.1238000002</v>
          </cell>
          <cell r="W23">
            <v>1376781.1238000002</v>
          </cell>
        </row>
        <row r="24">
          <cell r="J24" t="str">
            <v>From 10/01/18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R24" t="str">
            <v>From 10/01/18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J26" t="str">
            <v>Per Treasury Schedule:</v>
          </cell>
          <cell r="K26">
            <v>763000</v>
          </cell>
          <cell r="L26">
            <v>57210.031200000012</v>
          </cell>
          <cell r="M26">
            <v>820210.03119999997</v>
          </cell>
          <cell r="R26" t="str">
            <v>Per Treasury Schedule:</v>
          </cell>
          <cell r="S26">
            <v>1280750</v>
          </cell>
          <cell r="T26">
            <v>96031.123799999987</v>
          </cell>
          <cell r="U26">
            <v>1376781.1238000002</v>
          </cell>
        </row>
        <row r="27">
          <cell r="J27" t="str">
            <v>Difference</v>
          </cell>
          <cell r="K27">
            <v>0</v>
          </cell>
          <cell r="L27">
            <v>0</v>
          </cell>
          <cell r="M27">
            <v>0</v>
          </cell>
          <cell r="R27" t="str">
            <v>Difference</v>
          </cell>
          <cell r="S27">
            <v>0</v>
          </cell>
          <cell r="T27">
            <v>0</v>
          </cell>
          <cell r="U27">
            <v>0</v>
          </cell>
        </row>
      </sheetData>
      <sheetData sheetId="19">
        <row r="6">
          <cell r="K6">
            <v>191407.89870364786</v>
          </cell>
          <cell r="L6">
            <v>10175.380615013566</v>
          </cell>
          <cell r="S6">
            <v>158592.10129635211</v>
          </cell>
          <cell r="T6">
            <v>8430.8693849864339</v>
          </cell>
        </row>
        <row r="7">
          <cell r="K7">
            <v>196876.69580946636</v>
          </cell>
          <cell r="L7">
            <v>7065.0022610792885</v>
          </cell>
          <cell r="S7">
            <v>163123.30419053361</v>
          </cell>
          <cell r="T7">
            <v>5853.7477389207115</v>
          </cell>
        </row>
        <row r="8">
          <cell r="K8">
            <v>237892.67410310521</v>
          </cell>
          <cell r="L8">
            <v>3865.7559541754599</v>
          </cell>
          <cell r="S8">
            <v>197107.32589689476</v>
          </cell>
          <cell r="T8">
            <v>3202.9940458245401</v>
          </cell>
        </row>
      </sheetData>
      <sheetData sheetId="20">
        <row r="1">
          <cell r="I1" t="str">
            <v>$172,505,000.00 PUBLIC IMPROVEMENT REFUNDING BONDS, SERIES 2008</v>
          </cell>
          <cell r="Q1" t="str">
            <v>$172,505,000.00 PUBLIC IMPROVEMENT REFUNDING BONDS, SERIES 2008</v>
          </cell>
        </row>
        <row r="3">
          <cell r="I3" t="str">
            <v>Payment</v>
          </cell>
          <cell r="J3" t="str">
            <v>Water Portion</v>
          </cell>
          <cell r="N3" t="str">
            <v>Cash Basis</v>
          </cell>
          <cell r="O3" t="str">
            <v>Accrual Basis</v>
          </cell>
          <cell r="Q3" t="str">
            <v>Payment</v>
          </cell>
          <cell r="R3" t="str">
            <v>Wastewater Portion</v>
          </cell>
          <cell r="V3" t="str">
            <v>Cash Basis</v>
          </cell>
          <cell r="W3" t="str">
            <v>Accrual Basis</v>
          </cell>
        </row>
        <row r="4">
          <cell r="I4" t="str">
            <v>Date</v>
          </cell>
          <cell r="K4" t="str">
            <v>Principal</v>
          </cell>
          <cell r="L4" t="str">
            <v>Interest</v>
          </cell>
          <cell r="M4" t="str">
            <v>Total</v>
          </cell>
          <cell r="N4" t="str">
            <v>FY Total</v>
          </cell>
          <cell r="O4" t="str">
            <v>FY Total</v>
          </cell>
          <cell r="Q4" t="str">
            <v>Date</v>
          </cell>
          <cell r="S4" t="str">
            <v>Principal</v>
          </cell>
          <cell r="T4" t="str">
            <v>Interest</v>
          </cell>
          <cell r="U4" t="str">
            <v>Total</v>
          </cell>
          <cell r="V4" t="str">
            <v>FY Total</v>
          </cell>
          <cell r="W4" t="str">
            <v>FY Total</v>
          </cell>
        </row>
        <row r="6">
          <cell r="I6">
            <v>37865</v>
          </cell>
          <cell r="J6">
            <v>23485.752784721361</v>
          </cell>
          <cell r="M6">
            <v>0</v>
          </cell>
          <cell r="N6">
            <v>0</v>
          </cell>
          <cell r="O6">
            <v>0</v>
          </cell>
          <cell r="Q6">
            <v>37865</v>
          </cell>
          <cell r="R6">
            <v>23485.752784721361</v>
          </cell>
          <cell r="U6">
            <v>0</v>
          </cell>
          <cell r="V6">
            <v>0</v>
          </cell>
          <cell r="W6">
            <v>0</v>
          </cell>
        </row>
        <row r="7">
          <cell r="I7">
            <v>38047</v>
          </cell>
          <cell r="J7">
            <v>23485.752784721361</v>
          </cell>
          <cell r="M7">
            <v>0</v>
          </cell>
          <cell r="Q7">
            <v>38047</v>
          </cell>
          <cell r="R7">
            <v>23485.752784721361</v>
          </cell>
          <cell r="U7">
            <v>0</v>
          </cell>
        </row>
        <row r="8">
          <cell r="I8">
            <v>38231</v>
          </cell>
          <cell r="J8">
            <v>23485.752784721361</v>
          </cell>
          <cell r="M8">
            <v>0</v>
          </cell>
          <cell r="N8">
            <v>0</v>
          </cell>
          <cell r="O8">
            <v>0</v>
          </cell>
          <cell r="Q8">
            <v>38231</v>
          </cell>
          <cell r="R8">
            <v>23485.752784721361</v>
          </cell>
          <cell r="U8">
            <v>0</v>
          </cell>
          <cell r="V8">
            <v>0</v>
          </cell>
          <cell r="W8">
            <v>0</v>
          </cell>
        </row>
        <row r="9">
          <cell r="I9">
            <v>38412</v>
          </cell>
          <cell r="J9">
            <v>23485.752784721361</v>
          </cell>
          <cell r="M9">
            <v>0</v>
          </cell>
          <cell r="Q9">
            <v>38412</v>
          </cell>
          <cell r="R9">
            <v>23485.752784721361</v>
          </cell>
          <cell r="U9">
            <v>0</v>
          </cell>
        </row>
        <row r="10">
          <cell r="I10">
            <v>38596</v>
          </cell>
          <cell r="J10">
            <v>23485.752784721361</v>
          </cell>
          <cell r="M10">
            <v>0</v>
          </cell>
          <cell r="N10">
            <v>0</v>
          </cell>
          <cell r="O10">
            <v>0</v>
          </cell>
          <cell r="Q10">
            <v>38596</v>
          </cell>
          <cell r="R10">
            <v>23485.752784721361</v>
          </cell>
          <cell r="U10">
            <v>0</v>
          </cell>
          <cell r="V10">
            <v>0</v>
          </cell>
          <cell r="W10">
            <v>0</v>
          </cell>
        </row>
        <row r="11">
          <cell r="I11">
            <v>38777</v>
          </cell>
          <cell r="J11">
            <v>23485.752784721361</v>
          </cell>
          <cell r="M11">
            <v>0</v>
          </cell>
          <cell r="Q11">
            <v>38777</v>
          </cell>
          <cell r="R11">
            <v>23485.752784721361</v>
          </cell>
          <cell r="U11">
            <v>0</v>
          </cell>
        </row>
        <row r="12">
          <cell r="I12">
            <v>38961</v>
          </cell>
          <cell r="J12">
            <v>23485.752784721361</v>
          </cell>
          <cell r="M12">
            <v>0</v>
          </cell>
          <cell r="N12">
            <v>0</v>
          </cell>
          <cell r="O12">
            <v>0</v>
          </cell>
          <cell r="Q12">
            <v>38961</v>
          </cell>
          <cell r="R12">
            <v>23485.752784721361</v>
          </cell>
          <cell r="U12">
            <v>0</v>
          </cell>
          <cell r="V12">
            <v>0</v>
          </cell>
          <cell r="W12">
            <v>0</v>
          </cell>
        </row>
        <row r="13">
          <cell r="I13">
            <v>39142</v>
          </cell>
          <cell r="J13">
            <v>23485.752784721361</v>
          </cell>
          <cell r="M13">
            <v>0</v>
          </cell>
          <cell r="Q13">
            <v>39142</v>
          </cell>
          <cell r="R13">
            <v>23485.752784721361</v>
          </cell>
          <cell r="U13">
            <v>0</v>
          </cell>
        </row>
        <row r="14">
          <cell r="I14">
            <v>39326</v>
          </cell>
          <cell r="J14">
            <v>23485.752784721361</v>
          </cell>
          <cell r="M14">
            <v>0</v>
          </cell>
          <cell r="N14">
            <v>0</v>
          </cell>
          <cell r="O14">
            <v>0</v>
          </cell>
          <cell r="Q14">
            <v>39326</v>
          </cell>
          <cell r="R14">
            <v>23485.752784721361</v>
          </cell>
          <cell r="U14">
            <v>0</v>
          </cell>
          <cell r="V14">
            <v>0</v>
          </cell>
          <cell r="W14">
            <v>0</v>
          </cell>
        </row>
        <row r="15">
          <cell r="I15">
            <v>39508</v>
          </cell>
          <cell r="J15">
            <v>23485.752784721361</v>
          </cell>
          <cell r="M15">
            <v>0</v>
          </cell>
          <cell r="Q15">
            <v>39508</v>
          </cell>
          <cell r="R15">
            <v>23485.752784721361</v>
          </cell>
          <cell r="U15">
            <v>0</v>
          </cell>
        </row>
        <row r="16">
          <cell r="I16">
            <v>39692</v>
          </cell>
          <cell r="J16">
            <v>23485.752784721361</v>
          </cell>
          <cell r="M16">
            <v>0</v>
          </cell>
          <cell r="N16">
            <v>0</v>
          </cell>
          <cell r="O16">
            <v>0</v>
          </cell>
          <cell r="Q16">
            <v>39692</v>
          </cell>
          <cell r="R16">
            <v>23485.752784721361</v>
          </cell>
          <cell r="U16">
            <v>0</v>
          </cell>
          <cell r="V16">
            <v>0</v>
          </cell>
          <cell r="W16">
            <v>0</v>
          </cell>
        </row>
        <row r="17">
          <cell r="I17">
            <v>39873</v>
          </cell>
          <cell r="J17">
            <v>23485.752784721361</v>
          </cell>
          <cell r="M17">
            <v>0</v>
          </cell>
          <cell r="Q17">
            <v>39873</v>
          </cell>
          <cell r="R17">
            <v>23485.752784721361</v>
          </cell>
          <cell r="U17">
            <v>0</v>
          </cell>
        </row>
        <row r="18">
          <cell r="I18">
            <v>40057</v>
          </cell>
          <cell r="J18">
            <v>23485.752784721361</v>
          </cell>
          <cell r="M18">
            <v>0</v>
          </cell>
          <cell r="N18">
            <v>0</v>
          </cell>
          <cell r="O18">
            <v>0</v>
          </cell>
          <cell r="Q18">
            <v>40057</v>
          </cell>
          <cell r="R18">
            <v>23485.752784721361</v>
          </cell>
          <cell r="U18">
            <v>0</v>
          </cell>
          <cell r="V18">
            <v>0</v>
          </cell>
          <cell r="W18">
            <v>0</v>
          </cell>
        </row>
        <row r="19">
          <cell r="I19">
            <v>40238</v>
          </cell>
          <cell r="J19">
            <v>23485.752784721361</v>
          </cell>
          <cell r="M19">
            <v>0</v>
          </cell>
          <cell r="Q19">
            <v>40238</v>
          </cell>
          <cell r="R19">
            <v>23485.752784721361</v>
          </cell>
          <cell r="U19">
            <v>0</v>
          </cell>
        </row>
        <row r="20">
          <cell r="I20">
            <v>40422</v>
          </cell>
          <cell r="J20">
            <v>23485.752784721361</v>
          </cell>
          <cell r="M20">
            <v>0</v>
          </cell>
          <cell r="N20">
            <v>0</v>
          </cell>
          <cell r="O20">
            <v>0</v>
          </cell>
          <cell r="Q20">
            <v>40422</v>
          </cell>
          <cell r="R20">
            <v>23485.752784721361</v>
          </cell>
          <cell r="U20">
            <v>0</v>
          </cell>
          <cell r="V20">
            <v>0</v>
          </cell>
          <cell r="W20">
            <v>0</v>
          </cell>
        </row>
        <row r="21">
          <cell r="I21">
            <v>40603</v>
          </cell>
          <cell r="J21">
            <v>23485.752784721361</v>
          </cell>
          <cell r="M21">
            <v>0</v>
          </cell>
          <cell r="Q21">
            <v>40603</v>
          </cell>
          <cell r="R21">
            <v>23485.752784721361</v>
          </cell>
          <cell r="U21">
            <v>0</v>
          </cell>
        </row>
        <row r="22">
          <cell r="I22">
            <v>40787</v>
          </cell>
          <cell r="J22">
            <v>23485.752784721361</v>
          </cell>
          <cell r="M22">
            <v>0</v>
          </cell>
          <cell r="N22">
            <v>0</v>
          </cell>
          <cell r="O22">
            <v>0</v>
          </cell>
          <cell r="Q22">
            <v>40787</v>
          </cell>
          <cell r="R22">
            <v>23485.752784721361</v>
          </cell>
          <cell r="U22">
            <v>0</v>
          </cell>
          <cell r="V22">
            <v>0</v>
          </cell>
          <cell r="W22">
            <v>0</v>
          </cell>
        </row>
        <row r="23">
          <cell r="I23">
            <v>40969</v>
          </cell>
          <cell r="J23">
            <v>23485.752784721361</v>
          </cell>
          <cell r="M23">
            <v>0</v>
          </cell>
          <cell r="Q23">
            <v>40969</v>
          </cell>
          <cell r="R23">
            <v>23485.752784721361</v>
          </cell>
          <cell r="U23">
            <v>0</v>
          </cell>
        </row>
        <row r="24">
          <cell r="I24">
            <v>41153</v>
          </cell>
          <cell r="J24">
            <v>23485.752784721361</v>
          </cell>
          <cell r="M24">
            <v>0</v>
          </cell>
          <cell r="N24">
            <v>0</v>
          </cell>
          <cell r="O24">
            <v>0</v>
          </cell>
          <cell r="Q24">
            <v>41153</v>
          </cell>
          <cell r="R24">
            <v>23485.752784721361</v>
          </cell>
          <cell r="U24">
            <v>0</v>
          </cell>
          <cell r="V24">
            <v>0</v>
          </cell>
          <cell r="W24">
            <v>0</v>
          </cell>
        </row>
        <row r="25">
          <cell r="I25">
            <v>41334</v>
          </cell>
          <cell r="J25">
            <v>23485.752784721361</v>
          </cell>
          <cell r="K25">
            <v>0</v>
          </cell>
          <cell r="L25">
            <v>587.14381961803406</v>
          </cell>
          <cell r="M25">
            <v>587.14381961803406</v>
          </cell>
          <cell r="Q25">
            <v>41334</v>
          </cell>
          <cell r="R25">
            <v>23485.752784721361</v>
          </cell>
          <cell r="S25">
            <v>0</v>
          </cell>
          <cell r="T25">
            <v>587.14381961803406</v>
          </cell>
          <cell r="U25">
            <v>587.14381961803406</v>
          </cell>
        </row>
        <row r="26">
          <cell r="I26">
            <v>41518</v>
          </cell>
          <cell r="J26">
            <v>23485.752784721361</v>
          </cell>
          <cell r="K26">
            <v>3004.5622903137846</v>
          </cell>
          <cell r="L26">
            <v>587.14381961803406</v>
          </cell>
          <cell r="M26">
            <v>3591.7061099318189</v>
          </cell>
          <cell r="N26">
            <v>4178.8499295498532</v>
          </cell>
          <cell r="O26">
            <v>4178.8499295498532</v>
          </cell>
          <cell r="Q26">
            <v>41518</v>
          </cell>
          <cell r="R26">
            <v>23485.752784721361</v>
          </cell>
          <cell r="S26">
            <v>3004.5622903137846</v>
          </cell>
          <cell r="T26">
            <v>587.14381961803406</v>
          </cell>
          <cell r="U26">
            <v>3591.7061099318189</v>
          </cell>
          <cell r="V26">
            <v>4178.8499295498532</v>
          </cell>
          <cell r="W26">
            <v>4178.8499295498532</v>
          </cell>
        </row>
        <row r="27">
          <cell r="I27">
            <v>41699</v>
          </cell>
          <cell r="J27">
            <v>20481.190494407576</v>
          </cell>
          <cell r="K27">
            <v>0</v>
          </cell>
          <cell r="L27">
            <v>512.02976236018947</v>
          </cell>
          <cell r="M27">
            <v>512.02976236018947</v>
          </cell>
          <cell r="Q27">
            <v>41699</v>
          </cell>
          <cell r="R27">
            <v>20481.190494407576</v>
          </cell>
          <cell r="S27">
            <v>0</v>
          </cell>
          <cell r="T27">
            <v>512.02976236018947</v>
          </cell>
          <cell r="U27">
            <v>512.02976236018947</v>
          </cell>
        </row>
        <row r="28">
          <cell r="I28">
            <v>41883</v>
          </cell>
          <cell r="J28">
            <v>20481.190494407576</v>
          </cell>
          <cell r="K28">
            <v>2933.6742507963995</v>
          </cell>
          <cell r="L28">
            <v>512.02976236018947</v>
          </cell>
          <cell r="M28">
            <v>3445.7040131565891</v>
          </cell>
          <cell r="N28">
            <v>3957.7337755167787</v>
          </cell>
          <cell r="O28">
            <v>3957.7337755167787</v>
          </cell>
          <cell r="Q28">
            <v>41883</v>
          </cell>
          <cell r="R28">
            <v>20481.190494407576</v>
          </cell>
          <cell r="S28">
            <v>2933.6742507963995</v>
          </cell>
          <cell r="T28">
            <v>512.02976236018947</v>
          </cell>
          <cell r="U28">
            <v>3445.7040131565891</v>
          </cell>
          <cell r="V28">
            <v>3957.7337755167787</v>
          </cell>
          <cell r="W28">
            <v>3957.7337755167787</v>
          </cell>
        </row>
        <row r="29">
          <cell r="I29">
            <v>42064</v>
          </cell>
          <cell r="J29">
            <v>17547.516243611175</v>
          </cell>
          <cell r="K29">
            <v>0</v>
          </cell>
          <cell r="L29">
            <v>438.68790609027945</v>
          </cell>
          <cell r="M29">
            <v>438.68790609027945</v>
          </cell>
          <cell r="Q29">
            <v>42064</v>
          </cell>
          <cell r="R29">
            <v>17547.516243611175</v>
          </cell>
          <cell r="S29">
            <v>0</v>
          </cell>
          <cell r="T29">
            <v>438.68790609027945</v>
          </cell>
          <cell r="U29">
            <v>438.68790609027945</v>
          </cell>
        </row>
        <row r="30">
          <cell r="I30">
            <v>42248</v>
          </cell>
          <cell r="J30">
            <v>17547.516243611175</v>
          </cell>
          <cell r="K30">
            <v>2597.7740020063284</v>
          </cell>
          <cell r="L30">
            <v>438.68790609027945</v>
          </cell>
          <cell r="M30">
            <v>3036.4619080966077</v>
          </cell>
          <cell r="N30">
            <v>3475.1498141868869</v>
          </cell>
          <cell r="O30">
            <v>3475.1498141868869</v>
          </cell>
          <cell r="Q30">
            <v>42248</v>
          </cell>
          <cell r="R30">
            <v>17547.516243611175</v>
          </cell>
          <cell r="S30">
            <v>2597.7740020063284</v>
          </cell>
          <cell r="T30">
            <v>438.68790609027945</v>
          </cell>
          <cell r="U30">
            <v>3036.4619080966077</v>
          </cell>
          <cell r="V30">
            <v>3475.1498141868869</v>
          </cell>
          <cell r="W30">
            <v>3475.1498141868869</v>
          </cell>
        </row>
        <row r="31">
          <cell r="I31">
            <v>42430</v>
          </cell>
          <cell r="J31">
            <v>14949.742241604847</v>
          </cell>
          <cell r="K31">
            <v>0</v>
          </cell>
          <cell r="L31">
            <v>373.74355604012123</v>
          </cell>
          <cell r="M31">
            <v>373.74355604012123</v>
          </cell>
          <cell r="Q31">
            <v>42430</v>
          </cell>
          <cell r="R31">
            <v>14949.742241604847</v>
          </cell>
          <cell r="S31">
            <v>0</v>
          </cell>
          <cell r="T31">
            <v>373.74355604012123</v>
          </cell>
          <cell r="U31">
            <v>373.74355604012123</v>
          </cell>
        </row>
        <row r="32">
          <cell r="I32">
            <v>42614</v>
          </cell>
          <cell r="J32">
            <v>14949.742241604847</v>
          </cell>
          <cell r="K32">
            <v>2869.3297226190807</v>
          </cell>
          <cell r="L32">
            <v>373.74355604012123</v>
          </cell>
          <cell r="M32">
            <v>3243.0732786592021</v>
          </cell>
          <cell r="N32">
            <v>3616.8168346993234</v>
          </cell>
          <cell r="O32">
            <v>3616.8168346993234</v>
          </cell>
          <cell r="Q32">
            <v>42614</v>
          </cell>
          <cell r="R32">
            <v>14949.742241604847</v>
          </cell>
          <cell r="S32">
            <v>2869.3297226190807</v>
          </cell>
          <cell r="T32">
            <v>373.74355604012123</v>
          </cell>
          <cell r="U32">
            <v>3243.0732786592021</v>
          </cell>
          <cell r="V32">
            <v>3616.8168346993234</v>
          </cell>
          <cell r="W32">
            <v>3616.8168346993234</v>
          </cell>
        </row>
        <row r="33">
          <cell r="I33">
            <v>42795</v>
          </cell>
          <cell r="J33">
            <v>12080.412518985766</v>
          </cell>
          <cell r="K33">
            <v>0</v>
          </cell>
          <cell r="L33">
            <v>302.01031297464419</v>
          </cell>
          <cell r="M33">
            <v>302.01031297464419</v>
          </cell>
          <cell r="Q33">
            <v>42795</v>
          </cell>
          <cell r="R33">
            <v>12080.412518985766</v>
          </cell>
          <cell r="S33">
            <v>0</v>
          </cell>
          <cell r="T33">
            <v>302.01031297464419</v>
          </cell>
          <cell r="U33">
            <v>302.01031297464419</v>
          </cell>
        </row>
        <row r="34">
          <cell r="I34">
            <v>42979</v>
          </cell>
          <cell r="J34">
            <v>12080.412518985766</v>
          </cell>
          <cell r="K34">
            <v>3895.570417786148</v>
          </cell>
          <cell r="L34">
            <v>302.01031297464419</v>
          </cell>
          <cell r="M34">
            <v>4197.580730760792</v>
          </cell>
          <cell r="N34">
            <v>4499.591043735436</v>
          </cell>
          <cell r="O34">
            <v>4499.591043735436</v>
          </cell>
          <cell r="Q34">
            <v>42979</v>
          </cell>
          <cell r="R34">
            <v>12080.412518985766</v>
          </cell>
          <cell r="S34">
            <v>3895.570417786148</v>
          </cell>
          <cell r="T34">
            <v>302.01031297464419</v>
          </cell>
          <cell r="U34">
            <v>4197.580730760792</v>
          </cell>
          <cell r="V34">
            <v>4499.591043735436</v>
          </cell>
          <cell r="W34">
            <v>4499.591043735436</v>
          </cell>
        </row>
        <row r="35">
          <cell r="I35">
            <v>43160</v>
          </cell>
          <cell r="J35">
            <v>8184.8421011996179</v>
          </cell>
          <cell r="K35">
            <v>0</v>
          </cell>
          <cell r="L35">
            <v>204.62105252999049</v>
          </cell>
          <cell r="M35">
            <v>204.62105252999049</v>
          </cell>
          <cell r="Q35">
            <v>43160</v>
          </cell>
          <cell r="R35">
            <v>8184.8421011996179</v>
          </cell>
          <cell r="S35">
            <v>0</v>
          </cell>
          <cell r="T35">
            <v>204.62105252999049</v>
          </cell>
          <cell r="U35">
            <v>204.62105252999049</v>
          </cell>
        </row>
        <row r="36">
          <cell r="I36">
            <v>43344</v>
          </cell>
          <cell r="J36">
            <v>8184.8421011996179</v>
          </cell>
          <cell r="K36">
            <v>3882.4833951060155</v>
          </cell>
          <cell r="L36">
            <v>204.62105252999049</v>
          </cell>
          <cell r="M36">
            <v>4087.1044476360057</v>
          </cell>
          <cell r="N36">
            <v>4291.725500165996</v>
          </cell>
          <cell r="O36">
            <v>4291.725500165996</v>
          </cell>
          <cell r="Q36">
            <v>43344</v>
          </cell>
          <cell r="R36">
            <v>8184.8421011996179</v>
          </cell>
          <cell r="S36">
            <v>3882.4833951060155</v>
          </cell>
          <cell r="T36">
            <v>204.62105252999049</v>
          </cell>
          <cell r="U36">
            <v>4087.1044476360057</v>
          </cell>
          <cell r="V36">
            <v>4291.725500165996</v>
          </cell>
          <cell r="W36">
            <v>4291.725500165996</v>
          </cell>
        </row>
        <row r="37">
          <cell r="I37">
            <v>43525</v>
          </cell>
          <cell r="J37">
            <v>4302.3587060936024</v>
          </cell>
          <cell r="K37">
            <v>0</v>
          </cell>
          <cell r="L37">
            <v>107.55896765234012</v>
          </cell>
          <cell r="M37">
            <v>107.55896765234012</v>
          </cell>
          <cell r="Q37">
            <v>43525</v>
          </cell>
          <cell r="R37">
            <v>4302.3587060936024</v>
          </cell>
          <cell r="S37">
            <v>0</v>
          </cell>
          <cell r="T37">
            <v>107.55896765234012</v>
          </cell>
          <cell r="U37">
            <v>107.55896765234012</v>
          </cell>
        </row>
        <row r="38">
          <cell r="I38">
            <v>43709</v>
          </cell>
          <cell r="J38">
            <v>4302.3587060936024</v>
          </cell>
          <cell r="K38">
            <v>1200.7343309021694</v>
          </cell>
          <cell r="L38">
            <v>107.55896765234012</v>
          </cell>
          <cell r="M38">
            <v>1308.2932985545094</v>
          </cell>
          <cell r="N38">
            <v>1415.8522662068494</v>
          </cell>
          <cell r="O38">
            <v>1415.8522662068494</v>
          </cell>
          <cell r="Q38">
            <v>43709</v>
          </cell>
          <cell r="R38">
            <v>4302.3587060936024</v>
          </cell>
          <cell r="S38">
            <v>1200.7343309021694</v>
          </cell>
          <cell r="T38">
            <v>107.55896765234012</v>
          </cell>
          <cell r="U38">
            <v>1308.2932985545094</v>
          </cell>
          <cell r="V38">
            <v>1415.8522662068494</v>
          </cell>
          <cell r="W38">
            <v>1415.8522662068494</v>
          </cell>
        </row>
        <row r="39">
          <cell r="I39">
            <v>43891</v>
          </cell>
          <cell r="J39">
            <v>3101.624375191433</v>
          </cell>
          <cell r="K39">
            <v>0</v>
          </cell>
          <cell r="L39">
            <v>77.540609379785877</v>
          </cell>
          <cell r="M39">
            <v>77.540609379785877</v>
          </cell>
          <cell r="Q39">
            <v>43891</v>
          </cell>
          <cell r="R39">
            <v>3101.624375191433</v>
          </cell>
          <cell r="S39">
            <v>0</v>
          </cell>
          <cell r="T39">
            <v>77.540609379785877</v>
          </cell>
          <cell r="U39">
            <v>77.540609379785877</v>
          </cell>
        </row>
        <row r="40">
          <cell r="I40">
            <v>44075</v>
          </cell>
          <cell r="J40">
            <v>3101.624375191433</v>
          </cell>
          <cell r="K40">
            <v>1775.472743604661</v>
          </cell>
          <cell r="L40">
            <v>77.540609379785877</v>
          </cell>
          <cell r="M40">
            <v>1853.0133529844468</v>
          </cell>
          <cell r="N40">
            <v>1930.5539623642326</v>
          </cell>
          <cell r="O40">
            <v>1930.5539623642326</v>
          </cell>
          <cell r="Q40">
            <v>44075</v>
          </cell>
          <cell r="R40">
            <v>3101.624375191433</v>
          </cell>
          <cell r="S40">
            <v>1775.472743604661</v>
          </cell>
          <cell r="T40">
            <v>77.540609379785877</v>
          </cell>
          <cell r="U40">
            <v>1853.0133529844468</v>
          </cell>
          <cell r="V40">
            <v>1930.5539623642326</v>
          </cell>
          <cell r="W40">
            <v>1930.5539623642326</v>
          </cell>
        </row>
        <row r="41">
          <cell r="I41">
            <v>44256</v>
          </cell>
          <cell r="J41">
            <v>1326.1516315867721</v>
          </cell>
          <cell r="K41">
            <v>0</v>
          </cell>
          <cell r="L41">
            <v>33.153790789669351</v>
          </cell>
          <cell r="M41">
            <v>33.153790789669351</v>
          </cell>
          <cell r="Q41">
            <v>44256</v>
          </cell>
          <cell r="R41">
            <v>1326.1516315867721</v>
          </cell>
          <cell r="S41">
            <v>0</v>
          </cell>
          <cell r="T41">
            <v>33.153790789669351</v>
          </cell>
          <cell r="U41">
            <v>33.153790789669351</v>
          </cell>
        </row>
        <row r="42">
          <cell r="I42">
            <v>44440</v>
          </cell>
          <cell r="J42">
            <v>1326.1516315867721</v>
          </cell>
          <cell r="K42">
            <v>1326.1516315867739</v>
          </cell>
          <cell r="L42">
            <v>33.153790789669351</v>
          </cell>
          <cell r="M42">
            <v>1359.3054223764432</v>
          </cell>
          <cell r="N42">
            <v>1392.4592131661125</v>
          </cell>
          <cell r="O42">
            <v>1392.4592131661125</v>
          </cell>
          <cell r="Q42">
            <v>44440</v>
          </cell>
          <cell r="R42">
            <v>1326.1516315867721</v>
          </cell>
          <cell r="S42">
            <v>1326.1516315867739</v>
          </cell>
          <cell r="T42">
            <v>33.153790789669351</v>
          </cell>
          <cell r="U42">
            <v>1359.3054223764432</v>
          </cell>
          <cell r="V42">
            <v>1392.4592131661125</v>
          </cell>
          <cell r="W42">
            <v>1392.4592131661125</v>
          </cell>
        </row>
        <row r="44">
          <cell r="K44">
            <v>23485.752784721361</v>
          </cell>
          <cell r="L44">
            <v>5272.9795548701077</v>
          </cell>
          <cell r="M44">
            <v>28758.732339591468</v>
          </cell>
          <cell r="N44">
            <v>28758.732339591472</v>
          </cell>
          <cell r="O44">
            <v>28758.732339591472</v>
          </cell>
          <cell r="S44">
            <v>23485.752784721361</v>
          </cell>
          <cell r="T44">
            <v>5272.9795548701077</v>
          </cell>
          <cell r="U44">
            <v>28758.732339591468</v>
          </cell>
          <cell r="V44">
            <v>28758.732339591472</v>
          </cell>
          <cell r="W44">
            <v>28758.732339591472</v>
          </cell>
        </row>
        <row r="45">
          <cell r="J45" t="str">
            <v>From 10/01/18</v>
          </cell>
          <cell r="K45">
            <v>4302.3587060936043</v>
          </cell>
          <cell r="L45">
            <v>436.50673564359067</v>
          </cell>
          <cell r="M45">
            <v>4738.8654417371945</v>
          </cell>
          <cell r="N45">
            <v>4738.8654417371945</v>
          </cell>
          <cell r="O45">
            <v>4738.8654417371945</v>
          </cell>
          <cell r="R45" t="str">
            <v>From 10/01/18</v>
          </cell>
          <cell r="S45">
            <v>4302.3587060936043</v>
          </cell>
          <cell r="T45">
            <v>436.50673564359067</v>
          </cell>
          <cell r="U45">
            <v>4738.8654417371945</v>
          </cell>
          <cell r="V45">
            <v>4738.8654417371945</v>
          </cell>
          <cell r="W45">
            <v>4738.8654417371945</v>
          </cell>
        </row>
        <row r="47">
          <cell r="J47" t="str">
            <v>Per Treasury Schedule:</v>
          </cell>
          <cell r="K47">
            <v>23485.752784721361</v>
          </cell>
          <cell r="L47">
            <v>5272.9795548701077</v>
          </cell>
          <cell r="M47">
            <v>28758.732339591468</v>
          </cell>
          <cell r="R47" t="str">
            <v>Per Treasury Schedule:</v>
          </cell>
          <cell r="S47">
            <v>23485.752784721361</v>
          </cell>
          <cell r="T47">
            <v>5272.9795548701077</v>
          </cell>
          <cell r="U47">
            <v>28758.732339591468</v>
          </cell>
        </row>
        <row r="48">
          <cell r="J48" t="str">
            <v>Difference</v>
          </cell>
          <cell r="K48">
            <v>0</v>
          </cell>
          <cell r="L48">
            <v>0</v>
          </cell>
          <cell r="M48">
            <v>0</v>
          </cell>
          <cell r="R48" t="str">
            <v>Difference</v>
          </cell>
          <cell r="S48">
            <v>0</v>
          </cell>
          <cell r="T48">
            <v>0</v>
          </cell>
          <cell r="U48">
            <v>0</v>
          </cell>
        </row>
      </sheetData>
      <sheetData sheetId="21">
        <row r="6">
          <cell r="K6">
            <v>163354.89395260665</v>
          </cell>
          <cell r="L6">
            <v>15625.085617600289</v>
          </cell>
          <cell r="S6">
            <v>153882.86604739336</v>
          </cell>
          <cell r="T6">
            <v>14719.075130999699</v>
          </cell>
        </row>
        <row r="7">
          <cell r="K7">
            <v>167153.8437772512</v>
          </cell>
          <cell r="L7">
            <v>12638.958156146638</v>
          </cell>
          <cell r="S7">
            <v>157461.53622274881</v>
          </cell>
          <cell r="T7">
            <v>11906.096339453365</v>
          </cell>
        </row>
        <row r="8">
          <cell r="K8">
            <v>170952.79875118483</v>
          </cell>
          <cell r="L8">
            <v>9583.3858918984861</v>
          </cell>
          <cell r="S8">
            <v>161040.21124881518</v>
          </cell>
          <cell r="T8">
            <v>9027.6994573015163</v>
          </cell>
        </row>
        <row r="9">
          <cell r="K9">
            <v>174751.74857582941</v>
          </cell>
          <cell r="L9">
            <v>6458.3687307268265</v>
          </cell>
          <cell r="S9">
            <v>164618.8814241706</v>
          </cell>
          <cell r="T9">
            <v>6083.8843956731753</v>
          </cell>
        </row>
        <row r="10">
          <cell r="K10">
            <v>178550.69840047395</v>
          </cell>
          <cell r="L10">
            <v>3263.9067667606641</v>
          </cell>
          <cell r="S10">
            <v>168197.55159952605</v>
          </cell>
          <cell r="T10">
            <v>3074.6512432393365</v>
          </cell>
        </row>
      </sheetData>
      <sheetData sheetId="22">
        <row r="6">
          <cell r="K6">
            <v>89626.41643059488</v>
          </cell>
          <cell r="L6">
            <v>5712.6792669971665</v>
          </cell>
          <cell r="S6">
            <v>259403.328611898</v>
          </cell>
          <cell r="T6">
            <v>16534.054089943344</v>
          </cell>
        </row>
        <row r="7">
          <cell r="K7">
            <v>91234.065155807344</v>
          </cell>
          <cell r="L7">
            <v>3920.150938385269</v>
          </cell>
          <cell r="S7">
            <v>264056.30311614729</v>
          </cell>
          <cell r="T7">
            <v>11345.987517705384</v>
          </cell>
        </row>
        <row r="8">
          <cell r="K8">
            <v>93243.626062322932</v>
          </cell>
          <cell r="L8">
            <v>1981.4270538243625</v>
          </cell>
          <cell r="S8">
            <v>269872.52124645893</v>
          </cell>
          <cell r="T8">
            <v>5734.7910764872522</v>
          </cell>
        </row>
      </sheetData>
      <sheetData sheetId="23">
        <row r="6">
          <cell r="K6">
            <v>30873.553719008265</v>
          </cell>
          <cell r="L6">
            <v>578.87913223140492</v>
          </cell>
          <cell r="S6">
            <v>118554.44628099175</v>
          </cell>
          <cell r="T6">
            <v>2222.8958677685951</v>
          </cell>
        </row>
      </sheetData>
      <sheetData sheetId="24">
        <row r="25">
          <cell r="L25">
            <v>6858.5872261441409</v>
          </cell>
          <cell r="T25">
            <v>6858.5872261441409</v>
          </cell>
        </row>
        <row r="26">
          <cell r="K26">
            <v>38057.480184393484</v>
          </cell>
          <cell r="L26">
            <v>6858.5872261441409</v>
          </cell>
          <cell r="S26">
            <v>38057.480184393484</v>
          </cell>
          <cell r="T26">
            <v>6858.5872261441409</v>
          </cell>
        </row>
        <row r="27">
          <cell r="L27">
            <v>2076.3340566985121</v>
          </cell>
          <cell r="T27">
            <v>2076.3340566985121</v>
          </cell>
        </row>
        <row r="28">
          <cell r="K28">
            <v>40051.406311558865</v>
          </cell>
          <cell r="L28">
            <v>2076.3340566985121</v>
          </cell>
          <cell r="S28">
            <v>40051.406311558865</v>
          </cell>
          <cell r="T28">
            <v>2076.3340566985121</v>
          </cell>
        </row>
        <row r="29">
          <cell r="L29">
            <v>1075.0488989095404</v>
          </cell>
          <cell r="T29">
            <v>1075.0488989095404</v>
          </cell>
        </row>
        <row r="30">
          <cell r="K30">
            <v>43001.955956381615</v>
          </cell>
          <cell r="L30">
            <v>1075.0488989095404</v>
          </cell>
          <cell r="S30">
            <v>43001.955956381615</v>
          </cell>
          <cell r="T30">
            <v>1075.0488989095404</v>
          </cell>
        </row>
      </sheetData>
      <sheetData sheetId="25">
        <row r="6">
          <cell r="L6">
            <v>9457.9086487943514</v>
          </cell>
          <cell r="T6">
            <v>11695.991259043605</v>
          </cell>
        </row>
        <row r="7">
          <cell r="L7">
            <v>16060.599592292296</v>
          </cell>
          <cell r="T7">
            <v>19861.117232338198</v>
          </cell>
        </row>
        <row r="8">
          <cell r="K8">
            <v>49634.17186684761</v>
          </cell>
          <cell r="L8">
            <v>16060.599592292296</v>
          </cell>
          <cell r="S8">
            <v>61379.408689733937</v>
          </cell>
          <cell r="T8">
            <v>19861.117232338198</v>
          </cell>
        </row>
        <row r="9">
          <cell r="L9">
            <v>15316.087014289582</v>
          </cell>
          <cell r="T9">
            <v>18940.426101992191</v>
          </cell>
        </row>
        <row r="10">
          <cell r="K10">
            <v>131611.69360859704</v>
          </cell>
          <cell r="L10">
            <v>15316.087014289582</v>
          </cell>
          <cell r="S10">
            <v>162755.77140727645</v>
          </cell>
          <cell r="T10">
            <v>18940.426101992191</v>
          </cell>
        </row>
        <row r="11">
          <cell r="L11">
            <v>12683.853142117641</v>
          </cell>
          <cell r="T11">
            <v>15685.310673846661</v>
          </cell>
        </row>
        <row r="12">
          <cell r="K12">
            <v>176265.66108294248</v>
          </cell>
          <cell r="L12">
            <v>12683.853142117641</v>
          </cell>
          <cell r="S12">
            <v>217976.47956331668</v>
          </cell>
          <cell r="T12">
            <v>15685.310673846661</v>
          </cell>
        </row>
        <row r="13">
          <cell r="L13">
            <v>8277.2116150440797</v>
          </cell>
          <cell r="T13">
            <v>10235.898684763744</v>
          </cell>
        </row>
        <row r="14">
          <cell r="K14">
            <v>21487.623446301557</v>
          </cell>
          <cell r="L14">
            <v>8277.2116150440797</v>
          </cell>
          <cell r="S14">
            <v>26572.370842004315</v>
          </cell>
          <cell r="T14">
            <v>10235.898684763744</v>
          </cell>
        </row>
        <row r="15">
          <cell r="L15">
            <v>8035.4758512731869</v>
          </cell>
          <cell r="T15">
            <v>9936.9595127911962</v>
          </cell>
        </row>
        <row r="16">
          <cell r="K16">
            <v>79459.440869135971</v>
          </cell>
          <cell r="L16">
            <v>8035.4758512731869</v>
          </cell>
          <cell r="S16">
            <v>98262.413009495125</v>
          </cell>
          <cell r="T16">
            <v>9936.9595127911962</v>
          </cell>
        </row>
        <row r="17">
          <cell r="L17">
            <v>6048.9898295447874</v>
          </cell>
          <cell r="T17">
            <v>7480.3991875538186</v>
          </cell>
        </row>
        <row r="18">
          <cell r="K18">
            <v>48850.768928701196</v>
          </cell>
          <cell r="L18">
            <v>6048.9898295447874</v>
          </cell>
          <cell r="S18">
            <v>60410.624336119188</v>
          </cell>
          <cell r="T18">
            <v>7480.3991875538186</v>
          </cell>
        </row>
        <row r="19">
          <cell r="L19">
            <v>4827.7206063272579</v>
          </cell>
          <cell r="T19">
            <v>5970.1335791508391</v>
          </cell>
        </row>
        <row r="20">
          <cell r="K20">
            <v>81138.16145087828</v>
          </cell>
          <cell r="L20">
            <v>4827.7206063272579</v>
          </cell>
          <cell r="S20">
            <v>100338.37948152672</v>
          </cell>
          <cell r="T20">
            <v>5970.1335791508391</v>
          </cell>
        </row>
        <row r="21">
          <cell r="L21">
            <v>2799.2665700553007</v>
          </cell>
          <cell r="T21">
            <v>3461.6740921126716</v>
          </cell>
        </row>
        <row r="22">
          <cell r="K22">
            <v>55733.523313844671</v>
          </cell>
          <cell r="L22">
            <v>2799.2665700553007</v>
          </cell>
          <cell r="S22">
            <v>68922.086871448701</v>
          </cell>
          <cell r="T22">
            <v>3461.6740921126716</v>
          </cell>
        </row>
        <row r="23">
          <cell r="L23">
            <v>1405.9284872091839</v>
          </cell>
          <cell r="T23">
            <v>1738.6219203264541</v>
          </cell>
        </row>
        <row r="24">
          <cell r="K24">
            <v>27363.145482399639</v>
          </cell>
          <cell r="L24">
            <v>1405.9284872091839</v>
          </cell>
          <cell r="S24">
            <v>33838.25349411487</v>
          </cell>
          <cell r="T24">
            <v>1738.6219203264541</v>
          </cell>
        </row>
        <row r="25">
          <cell r="L25">
            <v>721.849850149193</v>
          </cell>
          <cell r="T25">
            <v>892.66558297358245</v>
          </cell>
        </row>
        <row r="26">
          <cell r="K26">
            <v>28873.994005967717</v>
          </cell>
          <cell r="L26">
            <v>721.849850149193</v>
          </cell>
          <cell r="S26">
            <v>35706.623318943297</v>
          </cell>
          <cell r="T26">
            <v>892.66558297358245</v>
          </cell>
        </row>
      </sheetData>
      <sheetData sheetId="26" refreshError="1"/>
      <sheetData sheetId="27" refreshError="1"/>
      <sheetData sheetId="28">
        <row r="6">
          <cell r="B6">
            <v>6354565</v>
          </cell>
          <cell r="C6">
            <v>0</v>
          </cell>
          <cell r="D6">
            <v>87401.708333333328</v>
          </cell>
          <cell r="J6">
            <v>3287690</v>
          </cell>
          <cell r="K6">
            <v>0</v>
          </cell>
          <cell r="L6">
            <v>45219.416666666664</v>
          </cell>
          <cell r="R6">
            <v>3066875</v>
          </cell>
          <cell r="S6">
            <v>0</v>
          </cell>
          <cell r="T6">
            <v>42182.291666666664</v>
          </cell>
        </row>
        <row r="7">
          <cell r="B7">
            <v>6354565</v>
          </cell>
          <cell r="C7">
            <v>299145</v>
          </cell>
          <cell r="D7">
            <v>113947.04999999999</v>
          </cell>
          <cell r="J7">
            <v>3287690</v>
          </cell>
          <cell r="K7">
            <v>154770</v>
          </cell>
          <cell r="L7">
            <v>58953.299999999996</v>
          </cell>
          <cell r="R7">
            <v>3066875</v>
          </cell>
          <cell r="S7">
            <v>144375</v>
          </cell>
          <cell r="T7">
            <v>54993.75</v>
          </cell>
        </row>
        <row r="8">
          <cell r="B8">
            <v>6055420</v>
          </cell>
          <cell r="C8">
            <v>0</v>
          </cell>
          <cell r="D8">
            <v>104882.04999999999</v>
          </cell>
          <cell r="J8">
            <v>3132920</v>
          </cell>
          <cell r="K8">
            <v>0</v>
          </cell>
          <cell r="L8">
            <v>54263.299999999996</v>
          </cell>
          <cell r="R8">
            <v>2922500</v>
          </cell>
          <cell r="S8">
            <v>0</v>
          </cell>
          <cell r="T8">
            <v>50618.75</v>
          </cell>
        </row>
        <row r="9">
          <cell r="B9">
            <v>6055420</v>
          </cell>
          <cell r="C9">
            <v>648147.5</v>
          </cell>
          <cell r="D9">
            <v>104882.04999999999</v>
          </cell>
          <cell r="J9">
            <v>3132920</v>
          </cell>
          <cell r="K9">
            <v>335335</v>
          </cell>
          <cell r="L9">
            <v>54263.299999999996</v>
          </cell>
          <cell r="R9">
            <v>2922500</v>
          </cell>
          <cell r="S9">
            <v>312812.5</v>
          </cell>
          <cell r="T9">
            <v>50618.75</v>
          </cell>
        </row>
        <row r="10">
          <cell r="B10">
            <v>5407272.5</v>
          </cell>
          <cell r="C10">
            <v>0</v>
          </cell>
          <cell r="D10">
            <v>95159.837499999994</v>
          </cell>
          <cell r="J10">
            <v>2797585</v>
          </cell>
          <cell r="K10">
            <v>0</v>
          </cell>
          <cell r="L10">
            <v>49233.274999999994</v>
          </cell>
          <cell r="R10">
            <v>2609687.5</v>
          </cell>
          <cell r="S10">
            <v>0</v>
          </cell>
          <cell r="T10">
            <v>45926.5625</v>
          </cell>
        </row>
        <row r="11">
          <cell r="B11">
            <v>5407272.5</v>
          </cell>
          <cell r="C11">
            <v>956357.5</v>
          </cell>
          <cell r="D11">
            <v>95159.837499999994</v>
          </cell>
          <cell r="J11">
            <v>2797585</v>
          </cell>
          <cell r="K11">
            <v>494795</v>
          </cell>
          <cell r="L11">
            <v>49233.274999999994</v>
          </cell>
          <cell r="R11">
            <v>2609687.5</v>
          </cell>
          <cell r="S11">
            <v>461562.5</v>
          </cell>
          <cell r="T11">
            <v>45926.5625</v>
          </cell>
        </row>
        <row r="12">
          <cell r="B12">
            <v>4450915</v>
          </cell>
          <cell r="C12">
            <v>0</v>
          </cell>
          <cell r="D12">
            <v>80814.475000000006</v>
          </cell>
          <cell r="J12">
            <v>2302790</v>
          </cell>
          <cell r="K12">
            <v>0</v>
          </cell>
          <cell r="L12">
            <v>41811.35</v>
          </cell>
          <cell r="R12">
            <v>2148125</v>
          </cell>
          <cell r="S12">
            <v>0</v>
          </cell>
          <cell r="T12">
            <v>39003.125</v>
          </cell>
        </row>
        <row r="13">
          <cell r="B13">
            <v>4450915</v>
          </cell>
          <cell r="C13">
            <v>1010747.5</v>
          </cell>
          <cell r="D13">
            <v>80814.475000000006</v>
          </cell>
          <cell r="J13">
            <v>2302790</v>
          </cell>
          <cell r="K13">
            <v>522934.99999999994</v>
          </cell>
          <cell r="L13">
            <v>41811.35</v>
          </cell>
          <cell r="R13">
            <v>2148125</v>
          </cell>
          <cell r="S13">
            <v>487812.5</v>
          </cell>
          <cell r="T13">
            <v>39003.125</v>
          </cell>
        </row>
        <row r="14">
          <cell r="B14">
            <v>3440167.5</v>
          </cell>
          <cell r="C14">
            <v>0</v>
          </cell>
          <cell r="D14">
            <v>65653.262499999997</v>
          </cell>
          <cell r="J14">
            <v>1779855</v>
          </cell>
          <cell r="K14">
            <v>0</v>
          </cell>
          <cell r="L14">
            <v>33967.324999999997</v>
          </cell>
          <cell r="R14">
            <v>1660312.5</v>
          </cell>
          <cell r="S14">
            <v>0</v>
          </cell>
          <cell r="T14">
            <v>31685.9375</v>
          </cell>
        </row>
        <row r="15">
          <cell r="B15">
            <v>3440167.5</v>
          </cell>
          <cell r="C15">
            <v>1019812.5</v>
          </cell>
          <cell r="D15">
            <v>65653.262499999997</v>
          </cell>
          <cell r="J15">
            <v>1779855</v>
          </cell>
          <cell r="K15">
            <v>527625</v>
          </cell>
          <cell r="L15">
            <v>33967.324999999997</v>
          </cell>
          <cell r="R15">
            <v>1660312.5</v>
          </cell>
          <cell r="S15">
            <v>492187.5</v>
          </cell>
          <cell r="T15">
            <v>31685.9375</v>
          </cell>
        </row>
        <row r="16">
          <cell r="B16">
            <v>2420355</v>
          </cell>
          <cell r="C16">
            <v>0</v>
          </cell>
          <cell r="D16">
            <v>50356.074999999997</v>
          </cell>
          <cell r="J16">
            <v>1252230</v>
          </cell>
          <cell r="K16">
            <v>0</v>
          </cell>
          <cell r="L16">
            <v>26052.95</v>
          </cell>
          <cell r="R16">
            <v>1168125</v>
          </cell>
          <cell r="S16">
            <v>0</v>
          </cell>
          <cell r="T16">
            <v>24303.125</v>
          </cell>
        </row>
        <row r="17">
          <cell r="B17">
            <v>2420355</v>
          </cell>
          <cell r="C17">
            <v>738797.5</v>
          </cell>
          <cell r="D17">
            <v>50356.074999999997</v>
          </cell>
          <cell r="J17">
            <v>1252230</v>
          </cell>
          <cell r="K17">
            <v>382235</v>
          </cell>
          <cell r="L17">
            <v>26052.95</v>
          </cell>
          <cell r="R17">
            <v>1168125</v>
          </cell>
          <cell r="S17">
            <v>356562.5</v>
          </cell>
          <cell r="T17">
            <v>24303.125</v>
          </cell>
        </row>
        <row r="18">
          <cell r="B18">
            <v>1681557.5</v>
          </cell>
          <cell r="C18">
            <v>0</v>
          </cell>
          <cell r="D18">
            <v>35580.125</v>
          </cell>
          <cell r="J18">
            <v>869995</v>
          </cell>
          <cell r="K18">
            <v>0</v>
          </cell>
          <cell r="L18">
            <v>18408.25</v>
          </cell>
          <cell r="R18">
            <v>811562.5</v>
          </cell>
          <cell r="S18">
            <v>0</v>
          </cell>
          <cell r="T18">
            <v>17171.875</v>
          </cell>
        </row>
        <row r="19">
          <cell r="B19">
            <v>1681557.5</v>
          </cell>
          <cell r="C19">
            <v>453250</v>
          </cell>
          <cell r="D19">
            <v>35580.125</v>
          </cell>
          <cell r="J19">
            <v>869995</v>
          </cell>
          <cell r="K19">
            <v>234500</v>
          </cell>
          <cell r="L19">
            <v>18408.25</v>
          </cell>
          <cell r="R19">
            <v>811562.5</v>
          </cell>
          <cell r="S19">
            <v>218750</v>
          </cell>
          <cell r="T19">
            <v>17171.875</v>
          </cell>
        </row>
        <row r="20">
          <cell r="B20">
            <v>1228307.5</v>
          </cell>
          <cell r="C20">
            <v>0</v>
          </cell>
          <cell r="D20">
            <v>26515.125</v>
          </cell>
          <cell r="J20">
            <v>635495</v>
          </cell>
          <cell r="K20">
            <v>0</v>
          </cell>
          <cell r="L20">
            <v>13718.25</v>
          </cell>
          <cell r="R20">
            <v>592812.5</v>
          </cell>
          <cell r="S20">
            <v>0</v>
          </cell>
          <cell r="T20">
            <v>12796.875</v>
          </cell>
        </row>
        <row r="21">
          <cell r="B21">
            <v>1228307.5</v>
          </cell>
          <cell r="C21">
            <v>448717.5</v>
          </cell>
          <cell r="D21">
            <v>26515.125</v>
          </cell>
          <cell r="J21">
            <v>635495</v>
          </cell>
          <cell r="K21">
            <v>232155</v>
          </cell>
          <cell r="L21">
            <v>13718.25</v>
          </cell>
          <cell r="R21">
            <v>592812.5</v>
          </cell>
          <cell r="S21">
            <v>216562.5</v>
          </cell>
          <cell r="T21">
            <v>12796.875</v>
          </cell>
        </row>
        <row r="22">
          <cell r="B22">
            <v>779590</v>
          </cell>
          <cell r="C22">
            <v>0</v>
          </cell>
          <cell r="D22">
            <v>17540.775000000001</v>
          </cell>
          <cell r="J22">
            <v>403340</v>
          </cell>
          <cell r="K22">
            <v>0</v>
          </cell>
          <cell r="L22">
            <v>9075.15</v>
          </cell>
          <cell r="R22">
            <v>376250</v>
          </cell>
          <cell r="S22">
            <v>0</v>
          </cell>
          <cell r="T22">
            <v>8465.625</v>
          </cell>
        </row>
        <row r="23">
          <cell r="B23">
            <v>779590</v>
          </cell>
          <cell r="C23">
            <v>475912.5</v>
          </cell>
          <cell r="D23">
            <v>17540.775000000001</v>
          </cell>
          <cell r="J23">
            <v>403340</v>
          </cell>
          <cell r="K23">
            <v>246225</v>
          </cell>
          <cell r="L23">
            <v>9075.15</v>
          </cell>
          <cell r="R23">
            <v>376250</v>
          </cell>
          <cell r="S23">
            <v>229687.5</v>
          </cell>
          <cell r="T23">
            <v>8465.625</v>
          </cell>
        </row>
        <row r="24">
          <cell r="B24">
            <v>303677.5</v>
          </cell>
          <cell r="C24">
            <v>0</v>
          </cell>
          <cell r="D24">
            <v>6832.7437499999996</v>
          </cell>
          <cell r="J24">
            <v>157115</v>
          </cell>
          <cell r="K24">
            <v>0</v>
          </cell>
          <cell r="L24">
            <v>3535.0875000000001</v>
          </cell>
          <cell r="R24">
            <v>146562.5</v>
          </cell>
          <cell r="S24">
            <v>0</v>
          </cell>
          <cell r="T24">
            <v>3297.65625</v>
          </cell>
        </row>
        <row r="25">
          <cell r="B25">
            <v>303677.5</v>
          </cell>
          <cell r="C25">
            <v>303677.5</v>
          </cell>
          <cell r="D25">
            <v>6832.7437499999996</v>
          </cell>
          <cell r="J25">
            <v>157115</v>
          </cell>
          <cell r="K25">
            <v>157115</v>
          </cell>
          <cell r="L25">
            <v>3535.0875000000001</v>
          </cell>
          <cell r="R25">
            <v>146562.5</v>
          </cell>
          <cell r="S25">
            <v>146562.5</v>
          </cell>
          <cell r="T25">
            <v>3297.65625</v>
          </cell>
        </row>
      </sheetData>
      <sheetData sheetId="29">
        <row r="6">
          <cell r="B6">
            <v>1766952</v>
          </cell>
          <cell r="C6">
            <v>214467</v>
          </cell>
          <cell r="D6">
            <v>22543.042500000003</v>
          </cell>
          <cell r="J6">
            <v>653844</v>
          </cell>
          <cell r="K6">
            <v>79361.5</v>
          </cell>
          <cell r="L6">
            <v>8341.8412500000031</v>
          </cell>
          <cell r="R6">
            <v>1113108</v>
          </cell>
          <cell r="S6">
            <v>135105.5</v>
          </cell>
          <cell r="T6">
            <v>14201.20125</v>
          </cell>
        </row>
        <row r="7">
          <cell r="B7">
            <v>1552485</v>
          </cell>
          <cell r="C7">
            <v>0</v>
          </cell>
          <cell r="D7">
            <v>30597.558750000004</v>
          </cell>
          <cell r="J7">
            <v>574482.5</v>
          </cell>
          <cell r="L7">
            <v>11322.339375000003</v>
          </cell>
          <cell r="R7">
            <v>978002.5</v>
          </cell>
          <cell r="T7">
            <v>19275.219375000001</v>
          </cell>
        </row>
        <row r="8">
          <cell r="B8">
            <v>1552485</v>
          </cell>
          <cell r="C8">
            <v>201663</v>
          </cell>
          <cell r="D8">
            <v>30597.558750000004</v>
          </cell>
          <cell r="J8">
            <v>574482.5</v>
          </cell>
          <cell r="K8">
            <v>74623.5</v>
          </cell>
          <cell r="L8">
            <v>11322.339375000003</v>
          </cell>
          <cell r="R8">
            <v>978002.5</v>
          </cell>
          <cell r="S8">
            <v>127039.5</v>
          </cell>
          <cell r="T8">
            <v>19275.219375000001</v>
          </cell>
        </row>
        <row r="9">
          <cell r="B9">
            <v>1350822</v>
          </cell>
          <cell r="C9">
            <v>0</v>
          </cell>
          <cell r="D9">
            <v>27572.613750000004</v>
          </cell>
          <cell r="J9">
            <v>499859</v>
          </cell>
          <cell r="L9">
            <v>10202.986875000002</v>
          </cell>
          <cell r="R9">
            <v>850963</v>
          </cell>
          <cell r="T9">
            <v>17369.626875000002</v>
          </cell>
        </row>
        <row r="10">
          <cell r="B10">
            <v>1350822</v>
          </cell>
          <cell r="C10">
            <v>211266</v>
          </cell>
          <cell r="D10">
            <v>27572.613750000004</v>
          </cell>
          <cell r="J10">
            <v>499859</v>
          </cell>
          <cell r="K10">
            <v>78177</v>
          </cell>
          <cell r="L10">
            <v>10202.986875000002</v>
          </cell>
          <cell r="R10">
            <v>850963</v>
          </cell>
          <cell r="S10">
            <v>133089</v>
          </cell>
          <cell r="T10">
            <v>17369.626875000002</v>
          </cell>
        </row>
        <row r="11">
          <cell r="B11">
            <v>1139556</v>
          </cell>
          <cell r="C11">
            <v>0</v>
          </cell>
          <cell r="D11">
            <v>23347.293750000004</v>
          </cell>
          <cell r="J11">
            <v>421682</v>
          </cell>
          <cell r="L11">
            <v>8639.4468750000015</v>
          </cell>
          <cell r="R11">
            <v>717874</v>
          </cell>
          <cell r="T11">
            <v>14707.846875000001</v>
          </cell>
        </row>
        <row r="12">
          <cell r="B12">
            <v>1139556</v>
          </cell>
          <cell r="C12">
            <v>217668</v>
          </cell>
          <cell r="D12">
            <v>23347.293750000004</v>
          </cell>
          <cell r="J12">
            <v>421682</v>
          </cell>
          <cell r="K12">
            <v>80546</v>
          </cell>
          <cell r="L12">
            <v>8639.4468750000015</v>
          </cell>
          <cell r="R12">
            <v>717874</v>
          </cell>
          <cell r="S12">
            <v>137122</v>
          </cell>
          <cell r="T12">
            <v>14707.846875000001</v>
          </cell>
        </row>
        <row r="13">
          <cell r="B13">
            <v>921888</v>
          </cell>
          <cell r="C13">
            <v>0</v>
          </cell>
          <cell r="D13">
            <v>18993.93375</v>
          </cell>
          <cell r="J13">
            <v>341136</v>
          </cell>
          <cell r="L13">
            <v>7028.5268750000005</v>
          </cell>
          <cell r="R13">
            <v>580752</v>
          </cell>
          <cell r="T13">
            <v>11965.406875000001</v>
          </cell>
        </row>
        <row r="14">
          <cell r="B14">
            <v>921888</v>
          </cell>
          <cell r="C14">
            <v>233673</v>
          </cell>
          <cell r="D14">
            <v>18993.93375</v>
          </cell>
          <cell r="J14">
            <v>341136</v>
          </cell>
          <cell r="K14">
            <v>86468.5</v>
          </cell>
          <cell r="L14">
            <v>7028.5268750000005</v>
          </cell>
          <cell r="R14">
            <v>580752</v>
          </cell>
          <cell r="S14">
            <v>147204.5</v>
          </cell>
          <cell r="T14">
            <v>11965.406875000001</v>
          </cell>
        </row>
        <row r="15">
          <cell r="B15">
            <v>688215</v>
          </cell>
          <cell r="C15">
            <v>0</v>
          </cell>
          <cell r="D15">
            <v>14320.473750000001</v>
          </cell>
          <cell r="J15">
            <v>254667.5</v>
          </cell>
          <cell r="L15">
            <v>5299.1568750000006</v>
          </cell>
          <cell r="R15">
            <v>433547.5</v>
          </cell>
          <cell r="T15">
            <v>9021.3168750000004</v>
          </cell>
        </row>
        <row r="16">
          <cell r="B16">
            <v>688215</v>
          </cell>
          <cell r="C16">
            <v>243276</v>
          </cell>
          <cell r="D16">
            <v>14320.473750000001</v>
          </cell>
          <cell r="J16">
            <v>254667.5</v>
          </cell>
          <cell r="K16">
            <v>90022</v>
          </cell>
          <cell r="L16">
            <v>5299.1568750000006</v>
          </cell>
          <cell r="R16">
            <v>433547.5</v>
          </cell>
          <cell r="S16">
            <v>153254</v>
          </cell>
          <cell r="T16">
            <v>9021.3168750000004</v>
          </cell>
        </row>
        <row r="17">
          <cell r="B17">
            <v>444939</v>
          </cell>
          <cell r="C17">
            <v>0</v>
          </cell>
          <cell r="D17">
            <v>9454.9537500000006</v>
          </cell>
          <cell r="J17">
            <v>164645.5</v>
          </cell>
          <cell r="L17">
            <v>3498.7168750000001</v>
          </cell>
          <cell r="R17">
            <v>280293.5</v>
          </cell>
          <cell r="T17">
            <v>5956.2368750000005</v>
          </cell>
        </row>
        <row r="18">
          <cell r="B18">
            <v>444939</v>
          </cell>
          <cell r="C18">
            <v>256080</v>
          </cell>
          <cell r="D18">
            <v>9454.9537500000006</v>
          </cell>
          <cell r="J18">
            <v>164645.5</v>
          </cell>
          <cell r="K18">
            <v>94760</v>
          </cell>
          <cell r="L18">
            <v>3498.7168750000001</v>
          </cell>
          <cell r="R18">
            <v>280293.5</v>
          </cell>
          <cell r="S18">
            <v>161320</v>
          </cell>
          <cell r="T18">
            <v>5956.2368750000005</v>
          </cell>
        </row>
        <row r="19">
          <cell r="B19">
            <v>188859</v>
          </cell>
          <cell r="C19">
            <v>0</v>
          </cell>
          <cell r="D19">
            <v>4013.2537500000003</v>
          </cell>
          <cell r="J19">
            <v>69885.5</v>
          </cell>
          <cell r="L19">
            <v>1485.066875</v>
          </cell>
          <cell r="R19">
            <v>118973.5</v>
          </cell>
          <cell r="T19">
            <v>2528.1868750000003</v>
          </cell>
        </row>
        <row r="20">
          <cell r="B20">
            <v>188859</v>
          </cell>
          <cell r="C20">
            <v>92829</v>
          </cell>
          <cell r="D20">
            <v>4013.2537500000003</v>
          </cell>
          <cell r="J20">
            <v>69885.5</v>
          </cell>
          <cell r="K20">
            <v>34350.5</v>
          </cell>
          <cell r="L20">
            <v>1485.066875</v>
          </cell>
          <cell r="R20">
            <v>118973.5</v>
          </cell>
          <cell r="S20">
            <v>58478.5</v>
          </cell>
          <cell r="T20">
            <v>2528.1868750000003</v>
          </cell>
        </row>
        <row r="21">
          <cell r="B21">
            <v>96030</v>
          </cell>
          <cell r="C21">
            <v>0</v>
          </cell>
          <cell r="D21">
            <v>2040.6375000000003</v>
          </cell>
          <cell r="J21">
            <v>35535</v>
          </cell>
          <cell r="L21">
            <v>755.11875000000009</v>
          </cell>
          <cell r="R21">
            <v>60495</v>
          </cell>
          <cell r="T21">
            <v>1285.5187500000002</v>
          </cell>
        </row>
        <row r="22">
          <cell r="B22">
            <v>96030</v>
          </cell>
          <cell r="C22">
            <v>96030</v>
          </cell>
          <cell r="D22">
            <v>2040.6375000000003</v>
          </cell>
          <cell r="J22">
            <v>35535</v>
          </cell>
          <cell r="K22">
            <v>35535</v>
          </cell>
          <cell r="L22">
            <v>755.11875000000009</v>
          </cell>
          <cell r="R22">
            <v>60495</v>
          </cell>
          <cell r="S22">
            <v>60495</v>
          </cell>
          <cell r="T22">
            <v>1285.5187500000002</v>
          </cell>
        </row>
        <row r="23">
          <cell r="B23">
            <v>0</v>
          </cell>
          <cell r="C23">
            <v>0</v>
          </cell>
          <cell r="D23">
            <v>0</v>
          </cell>
          <cell r="J23">
            <v>0</v>
          </cell>
          <cell r="L23">
            <v>0</v>
          </cell>
          <cell r="R23">
            <v>0</v>
          </cell>
          <cell r="T23">
            <v>0</v>
          </cell>
        </row>
      </sheetData>
      <sheetData sheetId="30">
        <row r="6">
          <cell r="B6">
            <v>92825.158800000005</v>
          </cell>
          <cell r="C6">
            <v>0</v>
          </cell>
          <cell r="D6">
            <v>0</v>
          </cell>
          <cell r="J6">
            <v>34349.078600000001</v>
          </cell>
          <cell r="L6">
            <v>0</v>
          </cell>
          <cell r="R6">
            <v>58476.080199999997</v>
          </cell>
          <cell r="T6">
            <v>0</v>
          </cell>
        </row>
        <row r="7">
          <cell r="B7">
            <v>92825.158800000005</v>
          </cell>
          <cell r="C7">
            <v>0</v>
          </cell>
          <cell r="D7">
            <v>0</v>
          </cell>
          <cell r="J7">
            <v>34349.078600000001</v>
          </cell>
          <cell r="K7">
            <v>0</v>
          </cell>
          <cell r="L7">
            <v>0</v>
          </cell>
          <cell r="R7">
            <v>58476.080199999997</v>
          </cell>
          <cell r="S7">
            <v>0</v>
          </cell>
          <cell r="T7">
            <v>0</v>
          </cell>
        </row>
        <row r="8">
          <cell r="B8">
            <v>92825.158800000005</v>
          </cell>
          <cell r="C8">
            <v>0</v>
          </cell>
          <cell r="D8">
            <v>0</v>
          </cell>
          <cell r="J8">
            <v>34349.078600000001</v>
          </cell>
          <cell r="L8">
            <v>0</v>
          </cell>
          <cell r="R8">
            <v>58476.080199999997</v>
          </cell>
          <cell r="T8">
            <v>0</v>
          </cell>
        </row>
        <row r="9">
          <cell r="B9">
            <v>92825.158800000005</v>
          </cell>
          <cell r="C9">
            <v>0</v>
          </cell>
          <cell r="D9">
            <v>0</v>
          </cell>
          <cell r="J9">
            <v>34349.078600000001</v>
          </cell>
          <cell r="K9">
            <v>0</v>
          </cell>
          <cell r="L9">
            <v>0</v>
          </cell>
          <cell r="R9">
            <v>58476.080199999997</v>
          </cell>
          <cell r="S9">
            <v>0</v>
          </cell>
          <cell r="T9">
            <v>0</v>
          </cell>
        </row>
        <row r="10">
          <cell r="B10">
            <v>92825.158800000005</v>
          </cell>
          <cell r="C10">
            <v>0</v>
          </cell>
          <cell r="D10">
            <v>0</v>
          </cell>
          <cell r="J10">
            <v>34349.078600000001</v>
          </cell>
          <cell r="L10">
            <v>0</v>
          </cell>
          <cell r="R10">
            <v>58476.080199999997</v>
          </cell>
          <cell r="T10">
            <v>0</v>
          </cell>
        </row>
        <row r="11">
          <cell r="B11">
            <v>92825.158800000005</v>
          </cell>
          <cell r="C11">
            <v>0</v>
          </cell>
          <cell r="D11">
            <v>0</v>
          </cell>
          <cell r="J11">
            <v>34349.078600000001</v>
          </cell>
          <cell r="K11">
            <v>0</v>
          </cell>
          <cell r="L11">
            <v>0</v>
          </cell>
          <cell r="R11">
            <v>58476.080199999997</v>
          </cell>
          <cell r="S11">
            <v>0</v>
          </cell>
          <cell r="T11">
            <v>0</v>
          </cell>
        </row>
        <row r="12">
          <cell r="B12">
            <v>92825.158800000005</v>
          </cell>
          <cell r="C12">
            <v>0</v>
          </cell>
          <cell r="D12">
            <v>0</v>
          </cell>
          <cell r="J12">
            <v>34349.078600000001</v>
          </cell>
          <cell r="L12">
            <v>0</v>
          </cell>
          <cell r="R12">
            <v>58476.080199999997</v>
          </cell>
          <cell r="T12">
            <v>0</v>
          </cell>
        </row>
        <row r="13">
          <cell r="B13">
            <v>92825.158800000005</v>
          </cell>
          <cell r="C13">
            <v>0</v>
          </cell>
          <cell r="D13">
            <v>0</v>
          </cell>
          <cell r="J13">
            <v>34349.078600000001</v>
          </cell>
          <cell r="K13">
            <v>0</v>
          </cell>
          <cell r="L13">
            <v>0</v>
          </cell>
          <cell r="R13">
            <v>58476.080199999997</v>
          </cell>
          <cell r="S13">
            <v>0</v>
          </cell>
          <cell r="T13">
            <v>0</v>
          </cell>
        </row>
        <row r="14">
          <cell r="B14">
            <v>92825.158800000005</v>
          </cell>
          <cell r="C14">
            <v>0</v>
          </cell>
          <cell r="D14">
            <v>0</v>
          </cell>
          <cell r="J14">
            <v>34349.078600000001</v>
          </cell>
          <cell r="L14">
            <v>0</v>
          </cell>
          <cell r="R14">
            <v>58476.080199999997</v>
          </cell>
          <cell r="T14">
            <v>0</v>
          </cell>
        </row>
        <row r="15">
          <cell r="B15">
            <v>92825.158800000005</v>
          </cell>
          <cell r="C15">
            <v>0</v>
          </cell>
          <cell r="D15">
            <v>0</v>
          </cell>
          <cell r="J15">
            <v>34349.078600000001</v>
          </cell>
          <cell r="K15">
            <v>0</v>
          </cell>
          <cell r="L15">
            <v>0</v>
          </cell>
          <cell r="R15">
            <v>58476.080199999997</v>
          </cell>
          <cell r="S15">
            <v>0</v>
          </cell>
          <cell r="T15">
            <v>0</v>
          </cell>
        </row>
        <row r="16">
          <cell r="B16">
            <v>92825.158800000005</v>
          </cell>
          <cell r="C16">
            <v>0</v>
          </cell>
          <cell r="D16">
            <v>0</v>
          </cell>
          <cell r="J16">
            <v>34349.078600000001</v>
          </cell>
          <cell r="L16">
            <v>0</v>
          </cell>
          <cell r="R16">
            <v>58476.080199999997</v>
          </cell>
          <cell r="T16">
            <v>0</v>
          </cell>
        </row>
        <row r="17">
          <cell r="B17">
            <v>92825.158800000005</v>
          </cell>
          <cell r="C17">
            <v>0</v>
          </cell>
          <cell r="D17">
            <v>0</v>
          </cell>
          <cell r="J17">
            <v>34349.078600000001</v>
          </cell>
          <cell r="K17">
            <v>0</v>
          </cell>
          <cell r="L17">
            <v>0</v>
          </cell>
          <cell r="R17">
            <v>58476.080199999997</v>
          </cell>
          <cell r="S17">
            <v>0</v>
          </cell>
          <cell r="T17">
            <v>0</v>
          </cell>
        </row>
        <row r="18">
          <cell r="B18">
            <v>92825.158800000005</v>
          </cell>
          <cell r="C18">
            <v>0</v>
          </cell>
          <cell r="D18">
            <v>0</v>
          </cell>
          <cell r="J18">
            <v>34349.078600000001</v>
          </cell>
          <cell r="L18">
            <v>0</v>
          </cell>
          <cell r="R18">
            <v>58476.080199999997</v>
          </cell>
          <cell r="T18">
            <v>0</v>
          </cell>
        </row>
        <row r="19">
          <cell r="B19">
            <v>92825.158800000005</v>
          </cell>
          <cell r="C19">
            <v>0</v>
          </cell>
          <cell r="D19">
            <v>0</v>
          </cell>
          <cell r="J19">
            <v>34349.078600000001</v>
          </cell>
          <cell r="K19">
            <v>0</v>
          </cell>
          <cell r="L19">
            <v>0</v>
          </cell>
          <cell r="R19">
            <v>58476.080199999997</v>
          </cell>
          <cell r="S19">
            <v>0</v>
          </cell>
          <cell r="T19">
            <v>0</v>
          </cell>
        </row>
        <row r="20">
          <cell r="B20">
            <v>92825.158800000005</v>
          </cell>
          <cell r="C20">
            <v>0</v>
          </cell>
          <cell r="D20">
            <v>0</v>
          </cell>
          <cell r="J20">
            <v>34349.078600000001</v>
          </cell>
          <cell r="L20">
            <v>0</v>
          </cell>
          <cell r="R20">
            <v>58476.080199999997</v>
          </cell>
          <cell r="T20">
            <v>0</v>
          </cell>
        </row>
        <row r="21">
          <cell r="B21">
            <v>92825.158800000005</v>
          </cell>
          <cell r="C21">
            <v>28056.124799999998</v>
          </cell>
          <cell r="D21">
            <v>99983.875200000009</v>
          </cell>
          <cell r="J21">
            <v>34349.078600000001</v>
          </cell>
          <cell r="K21">
            <v>10381.9056</v>
          </cell>
          <cell r="L21">
            <v>36998.094400000002</v>
          </cell>
          <cell r="R21">
            <v>58476.080199999997</v>
          </cell>
          <cell r="S21">
            <v>17674.2192</v>
          </cell>
          <cell r="T21">
            <v>62985.7808</v>
          </cell>
        </row>
        <row r="22">
          <cell r="B22">
            <v>64769.034000000007</v>
          </cell>
          <cell r="C22">
            <v>0</v>
          </cell>
          <cell r="D22">
            <v>0</v>
          </cell>
          <cell r="J22">
            <v>23967.173000000003</v>
          </cell>
          <cell r="L22">
            <v>0</v>
          </cell>
          <cell r="R22">
            <v>40801.860999999997</v>
          </cell>
          <cell r="T22">
            <v>0</v>
          </cell>
        </row>
        <row r="23">
          <cell r="B23">
            <v>64769.034000000007</v>
          </cell>
          <cell r="C23">
            <v>26317.3416</v>
          </cell>
          <cell r="D23">
            <v>111325.65839999999</v>
          </cell>
          <cell r="J23">
            <v>23967.173000000003</v>
          </cell>
          <cell r="K23">
            <v>9738.4851999999992</v>
          </cell>
          <cell r="L23">
            <v>41195.014799999997</v>
          </cell>
          <cell r="R23">
            <v>40801.860999999997</v>
          </cell>
          <cell r="S23">
            <v>16578.856400000001</v>
          </cell>
          <cell r="T23">
            <v>70130.643599999996</v>
          </cell>
        </row>
        <row r="24">
          <cell r="B24">
            <v>38451.692400000007</v>
          </cell>
          <cell r="C24">
            <v>0</v>
          </cell>
          <cell r="D24">
            <v>0</v>
          </cell>
          <cell r="J24">
            <v>14228.687800000003</v>
          </cell>
          <cell r="L24">
            <v>0</v>
          </cell>
          <cell r="R24">
            <v>24223.004599999997</v>
          </cell>
          <cell r="T24">
            <v>0</v>
          </cell>
        </row>
        <row r="25">
          <cell r="B25">
            <v>38451.692400000007</v>
          </cell>
          <cell r="C25">
            <v>38451.6924</v>
          </cell>
          <cell r="D25">
            <v>192020.3076</v>
          </cell>
          <cell r="J25">
            <v>14228.687800000003</v>
          </cell>
          <cell r="K25">
            <v>14228.6878</v>
          </cell>
          <cell r="L25">
            <v>71055.3122</v>
          </cell>
          <cell r="R25">
            <v>24223.004599999997</v>
          </cell>
          <cell r="S25">
            <v>24223.0046</v>
          </cell>
          <cell r="T25">
            <v>120964.9954</v>
          </cell>
        </row>
        <row r="26">
          <cell r="B26">
            <v>0</v>
          </cell>
          <cell r="C26">
            <v>0</v>
          </cell>
          <cell r="D26">
            <v>0</v>
          </cell>
          <cell r="J26">
            <v>0</v>
          </cell>
          <cell r="L26">
            <v>0</v>
          </cell>
          <cell r="R26">
            <v>0</v>
          </cell>
          <cell r="T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J27">
            <v>0</v>
          </cell>
          <cell r="K27">
            <v>0</v>
          </cell>
          <cell r="L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J28">
            <v>0</v>
          </cell>
          <cell r="L28">
            <v>0</v>
          </cell>
          <cell r="R28">
            <v>0</v>
          </cell>
          <cell r="T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J29">
            <v>0</v>
          </cell>
          <cell r="K29">
            <v>0</v>
          </cell>
          <cell r="L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J30">
            <v>0</v>
          </cell>
          <cell r="L30">
            <v>0</v>
          </cell>
          <cell r="R30">
            <v>0</v>
          </cell>
          <cell r="T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J31">
            <v>0</v>
          </cell>
          <cell r="K31">
            <v>0</v>
          </cell>
          <cell r="L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J32">
            <v>0</v>
          </cell>
          <cell r="L32">
            <v>0</v>
          </cell>
          <cell r="R32">
            <v>0</v>
          </cell>
          <cell r="T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J33">
            <v>0</v>
          </cell>
          <cell r="K33">
            <v>0</v>
          </cell>
          <cell r="L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J34">
            <v>0</v>
          </cell>
          <cell r="L34">
            <v>0</v>
          </cell>
          <cell r="R34">
            <v>0</v>
          </cell>
          <cell r="T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J35">
            <v>0</v>
          </cell>
          <cell r="K35">
            <v>0</v>
          </cell>
          <cell r="L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J36">
            <v>0</v>
          </cell>
          <cell r="L36">
            <v>0</v>
          </cell>
          <cell r="R36">
            <v>0</v>
          </cell>
          <cell r="T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J37">
            <v>0</v>
          </cell>
          <cell r="K37">
            <v>0</v>
          </cell>
          <cell r="L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J38">
            <v>0</v>
          </cell>
          <cell r="L38">
            <v>0</v>
          </cell>
          <cell r="R38">
            <v>0</v>
          </cell>
          <cell r="T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J39">
            <v>0</v>
          </cell>
          <cell r="K39">
            <v>0</v>
          </cell>
          <cell r="L39">
            <v>0</v>
          </cell>
          <cell r="R39">
            <v>0</v>
          </cell>
          <cell r="S39">
            <v>0</v>
          </cell>
          <cell r="T39">
            <v>0</v>
          </cell>
        </row>
      </sheetData>
      <sheetData sheetId="31">
        <row r="6">
          <cell r="B6">
            <v>4772691</v>
          </cell>
          <cell r="C6">
            <v>0</v>
          </cell>
          <cell r="D6">
            <v>99798.37724999999</v>
          </cell>
          <cell r="J6">
            <v>1766089.5</v>
          </cell>
          <cell r="L6">
            <v>36929.452624999998</v>
          </cell>
          <cell r="R6">
            <v>3006601.5</v>
          </cell>
          <cell r="T6">
            <v>62868.924625</v>
          </cell>
        </row>
        <row r="7">
          <cell r="B7">
            <v>4772691</v>
          </cell>
          <cell r="C7">
            <v>86427</v>
          </cell>
          <cell r="D7">
            <v>99798.37725000002</v>
          </cell>
          <cell r="J7">
            <v>1766089.5</v>
          </cell>
          <cell r="K7">
            <v>31981.5</v>
          </cell>
          <cell r="L7">
            <v>36929.452625000005</v>
          </cell>
          <cell r="R7">
            <v>3006601.5</v>
          </cell>
          <cell r="S7">
            <v>54445.5</v>
          </cell>
          <cell r="T7">
            <v>62868.924625000014</v>
          </cell>
        </row>
        <row r="8">
          <cell r="B8">
            <v>4686264</v>
          </cell>
          <cell r="C8">
            <v>0</v>
          </cell>
          <cell r="D8">
            <v>98069.837250000011</v>
          </cell>
          <cell r="J8">
            <v>1734108</v>
          </cell>
          <cell r="L8">
            <v>36289.822625000008</v>
          </cell>
          <cell r="R8">
            <v>2952156</v>
          </cell>
          <cell r="T8">
            <v>61780.014625000011</v>
          </cell>
        </row>
        <row r="9">
          <cell r="B9">
            <v>4686264</v>
          </cell>
          <cell r="C9">
            <v>92829</v>
          </cell>
          <cell r="D9">
            <v>98069.837250000011</v>
          </cell>
          <cell r="J9">
            <v>1734108</v>
          </cell>
          <cell r="K9">
            <v>34350.5</v>
          </cell>
          <cell r="L9">
            <v>36289.822625000008</v>
          </cell>
          <cell r="R9">
            <v>2952156</v>
          </cell>
          <cell r="S9">
            <v>58478.5</v>
          </cell>
          <cell r="T9">
            <v>61780.014625000011</v>
          </cell>
        </row>
        <row r="10">
          <cell r="B10">
            <v>4593435</v>
          </cell>
          <cell r="C10">
            <v>0</v>
          </cell>
          <cell r="D10">
            <v>96213.257250000024</v>
          </cell>
          <cell r="J10">
            <v>1699757.5</v>
          </cell>
          <cell r="L10">
            <v>35602.812625000006</v>
          </cell>
          <cell r="R10">
            <v>2893677.5</v>
          </cell>
          <cell r="T10">
            <v>60610.444625000011</v>
          </cell>
        </row>
        <row r="11">
          <cell r="B11">
            <v>4593435</v>
          </cell>
          <cell r="C11">
            <v>96030</v>
          </cell>
          <cell r="D11">
            <v>96213.257250000024</v>
          </cell>
          <cell r="J11">
            <v>1699757.5</v>
          </cell>
          <cell r="K11">
            <v>35535</v>
          </cell>
          <cell r="L11">
            <v>35602.812625000006</v>
          </cell>
          <cell r="R11">
            <v>2893677.5</v>
          </cell>
          <cell r="S11">
            <v>60495</v>
          </cell>
          <cell r="T11">
            <v>60610.444625000011</v>
          </cell>
        </row>
        <row r="12">
          <cell r="B12">
            <v>4497405</v>
          </cell>
          <cell r="C12">
            <v>0</v>
          </cell>
          <cell r="D12">
            <v>94292.657250000018</v>
          </cell>
          <cell r="J12">
            <v>1664222.5</v>
          </cell>
          <cell r="L12">
            <v>34892.112625000009</v>
          </cell>
          <cell r="R12">
            <v>2833182.5</v>
          </cell>
          <cell r="T12">
            <v>59400.54462500001</v>
          </cell>
        </row>
        <row r="13">
          <cell r="B13">
            <v>4497405</v>
          </cell>
          <cell r="C13">
            <v>99231</v>
          </cell>
          <cell r="D13">
            <v>94292.657250000018</v>
          </cell>
          <cell r="J13">
            <v>1664222.5</v>
          </cell>
          <cell r="K13">
            <v>36719.5</v>
          </cell>
          <cell r="L13">
            <v>34892.112625000009</v>
          </cell>
          <cell r="R13">
            <v>2833182.5</v>
          </cell>
          <cell r="S13">
            <v>62511.5</v>
          </cell>
          <cell r="T13">
            <v>59400.54462500001</v>
          </cell>
        </row>
        <row r="14">
          <cell r="B14">
            <v>4398174</v>
          </cell>
          <cell r="C14">
            <v>0</v>
          </cell>
          <cell r="D14">
            <v>92357.652750000008</v>
          </cell>
          <cell r="J14">
            <v>1627503</v>
          </cell>
          <cell r="L14">
            <v>34176.082375000005</v>
          </cell>
          <cell r="R14">
            <v>2770671</v>
          </cell>
          <cell r="T14">
            <v>58181.57037500001</v>
          </cell>
        </row>
        <row r="15">
          <cell r="B15">
            <v>4398174</v>
          </cell>
          <cell r="C15">
            <v>105633</v>
          </cell>
          <cell r="D15">
            <v>92357.652750000008</v>
          </cell>
          <cell r="J15">
            <v>1627503</v>
          </cell>
          <cell r="K15">
            <v>39088.5</v>
          </cell>
          <cell r="L15">
            <v>34176.082375000005</v>
          </cell>
          <cell r="R15">
            <v>2770671</v>
          </cell>
          <cell r="S15">
            <v>66544.5</v>
          </cell>
          <cell r="T15">
            <v>58181.57037500001</v>
          </cell>
        </row>
        <row r="16">
          <cell r="B16">
            <v>4292541</v>
          </cell>
          <cell r="C16">
            <v>0</v>
          </cell>
          <cell r="D16">
            <v>90244.992750000019</v>
          </cell>
          <cell r="J16">
            <v>1588414.5</v>
          </cell>
          <cell r="L16">
            <v>33394.312375000009</v>
          </cell>
          <cell r="R16">
            <v>2704126.5</v>
          </cell>
          <cell r="T16">
            <v>56850.680375000011</v>
          </cell>
        </row>
        <row r="17">
          <cell r="B17">
            <v>4292541</v>
          </cell>
          <cell r="C17">
            <v>108834</v>
          </cell>
          <cell r="D17">
            <v>90244.992750000019</v>
          </cell>
          <cell r="J17">
            <v>1588414.5</v>
          </cell>
          <cell r="K17">
            <v>40273</v>
          </cell>
          <cell r="L17">
            <v>33394.312375000009</v>
          </cell>
          <cell r="R17">
            <v>2704126.5</v>
          </cell>
          <cell r="S17">
            <v>68561</v>
          </cell>
          <cell r="T17">
            <v>56850.680375000011</v>
          </cell>
        </row>
        <row r="18">
          <cell r="B18">
            <v>4183707</v>
          </cell>
          <cell r="C18">
            <v>0</v>
          </cell>
          <cell r="D18">
            <v>88068.312750000012</v>
          </cell>
          <cell r="J18">
            <v>1548141.5</v>
          </cell>
          <cell r="L18">
            <v>32588.852375000006</v>
          </cell>
          <cell r="R18">
            <v>2635565.5</v>
          </cell>
          <cell r="T18">
            <v>55479.46037500001</v>
          </cell>
        </row>
        <row r="19">
          <cell r="B19">
            <v>4183707</v>
          </cell>
          <cell r="C19">
            <v>112035</v>
          </cell>
          <cell r="D19">
            <v>88068.312750000012</v>
          </cell>
          <cell r="J19">
            <v>1548141.5</v>
          </cell>
          <cell r="K19">
            <v>41457.5</v>
          </cell>
          <cell r="L19">
            <v>32588.852375000006</v>
          </cell>
          <cell r="R19">
            <v>2635565.5</v>
          </cell>
          <cell r="S19">
            <v>70577.5</v>
          </cell>
          <cell r="T19">
            <v>55479.46037500001</v>
          </cell>
        </row>
        <row r="20">
          <cell r="B20">
            <v>4071672</v>
          </cell>
          <cell r="C20">
            <v>0</v>
          </cell>
          <cell r="D20">
            <v>85827.612750000015</v>
          </cell>
          <cell r="J20">
            <v>1506684</v>
          </cell>
          <cell r="L20">
            <v>31759.702375000004</v>
          </cell>
          <cell r="R20">
            <v>2564988</v>
          </cell>
          <cell r="T20">
            <v>54067.910375000007</v>
          </cell>
        </row>
        <row r="21">
          <cell r="B21">
            <v>4071672</v>
          </cell>
          <cell r="C21">
            <v>80025</v>
          </cell>
          <cell r="D21">
            <v>85827.612750000015</v>
          </cell>
          <cell r="J21">
            <v>1506684</v>
          </cell>
          <cell r="K21">
            <v>29612.5</v>
          </cell>
          <cell r="L21">
            <v>31759.702375000004</v>
          </cell>
          <cell r="R21">
            <v>2564988</v>
          </cell>
          <cell r="S21">
            <v>50412.5</v>
          </cell>
          <cell r="T21">
            <v>54067.910375000007</v>
          </cell>
        </row>
        <row r="22">
          <cell r="B22">
            <v>3991647</v>
          </cell>
          <cell r="C22">
            <v>0</v>
          </cell>
          <cell r="D22">
            <v>84227.112750000015</v>
          </cell>
          <cell r="J22">
            <v>1477071.5</v>
          </cell>
          <cell r="L22">
            <v>31167.452375000004</v>
          </cell>
          <cell r="R22">
            <v>2514575.5</v>
          </cell>
          <cell r="T22">
            <v>53059.660375000007</v>
          </cell>
        </row>
        <row r="23">
          <cell r="B23">
            <v>3991647</v>
          </cell>
          <cell r="C23">
            <v>83226</v>
          </cell>
          <cell r="D23">
            <v>84227.112750000015</v>
          </cell>
          <cell r="J23">
            <v>1477071.5</v>
          </cell>
          <cell r="K23">
            <v>30797</v>
          </cell>
          <cell r="L23">
            <v>31167.452375000004</v>
          </cell>
          <cell r="R23">
            <v>2514575.5</v>
          </cell>
          <cell r="S23">
            <v>52429</v>
          </cell>
          <cell r="T23">
            <v>53059.660375000007</v>
          </cell>
        </row>
        <row r="24">
          <cell r="B24">
            <v>3908421</v>
          </cell>
          <cell r="C24">
            <v>0</v>
          </cell>
          <cell r="D24">
            <v>82520.979749999999</v>
          </cell>
          <cell r="J24">
            <v>1446274.5</v>
          </cell>
          <cell r="L24">
            <v>30536.113875000003</v>
          </cell>
          <cell r="R24">
            <v>2462146.5</v>
          </cell>
          <cell r="T24">
            <v>51984.865875000003</v>
          </cell>
        </row>
        <row r="25">
          <cell r="B25">
            <v>3908421</v>
          </cell>
          <cell r="C25">
            <v>86427</v>
          </cell>
          <cell r="D25">
            <v>82520.979749999999</v>
          </cell>
          <cell r="J25">
            <v>1446274.5</v>
          </cell>
          <cell r="K25">
            <v>31981.5</v>
          </cell>
          <cell r="L25">
            <v>30536.113875000003</v>
          </cell>
          <cell r="R25">
            <v>2462146.5</v>
          </cell>
          <cell r="S25">
            <v>54445.5</v>
          </cell>
          <cell r="T25">
            <v>51984.865875000003</v>
          </cell>
        </row>
        <row r="26">
          <cell r="B26">
            <v>3821994</v>
          </cell>
          <cell r="C26">
            <v>0</v>
          </cell>
          <cell r="D26">
            <v>80749.226250000007</v>
          </cell>
          <cell r="J26">
            <v>1414293</v>
          </cell>
          <cell r="L26">
            <v>29880.493125000005</v>
          </cell>
          <cell r="R26">
            <v>2407701</v>
          </cell>
          <cell r="T26">
            <v>50868.733125000006</v>
          </cell>
        </row>
        <row r="27">
          <cell r="B27">
            <v>3821994</v>
          </cell>
          <cell r="C27">
            <v>403326</v>
          </cell>
          <cell r="D27">
            <v>80749.226250000007</v>
          </cell>
          <cell r="J27">
            <v>1414293</v>
          </cell>
          <cell r="K27">
            <v>149247</v>
          </cell>
          <cell r="L27">
            <v>29880.493125000005</v>
          </cell>
          <cell r="R27">
            <v>2407701</v>
          </cell>
          <cell r="S27">
            <v>254079</v>
          </cell>
          <cell r="T27">
            <v>50868.733125000006</v>
          </cell>
        </row>
        <row r="28">
          <cell r="B28">
            <v>3418668</v>
          </cell>
          <cell r="C28">
            <v>0</v>
          </cell>
          <cell r="D28">
            <v>72380.211750000017</v>
          </cell>
          <cell r="J28">
            <v>1265046</v>
          </cell>
          <cell r="L28">
            <v>26783.617875000004</v>
          </cell>
          <cell r="R28">
            <v>2153622</v>
          </cell>
          <cell r="T28">
            <v>45596.593875000006</v>
          </cell>
        </row>
        <row r="29">
          <cell r="B29">
            <v>3418668</v>
          </cell>
          <cell r="C29">
            <v>524964</v>
          </cell>
          <cell r="D29">
            <v>72380.211750000017</v>
          </cell>
          <cell r="J29">
            <v>1265046</v>
          </cell>
          <cell r="K29">
            <v>194258</v>
          </cell>
          <cell r="L29">
            <v>26783.617875000004</v>
          </cell>
          <cell r="R29">
            <v>2153622</v>
          </cell>
          <cell r="S29">
            <v>330706</v>
          </cell>
          <cell r="T29">
            <v>45596.593875000006</v>
          </cell>
        </row>
        <row r="30">
          <cell r="B30">
            <v>2893704</v>
          </cell>
          <cell r="C30">
            <v>0</v>
          </cell>
          <cell r="D30">
            <v>61355.967750000011</v>
          </cell>
          <cell r="J30">
            <v>1070788</v>
          </cell>
          <cell r="L30">
            <v>22704.199875000002</v>
          </cell>
          <cell r="R30">
            <v>1822916</v>
          </cell>
          <cell r="T30">
            <v>38651.767875000005</v>
          </cell>
        </row>
        <row r="31">
          <cell r="B31">
            <v>2893704</v>
          </cell>
          <cell r="C31">
            <v>540969</v>
          </cell>
          <cell r="D31">
            <v>61355.967750000011</v>
          </cell>
          <cell r="J31">
            <v>1070788</v>
          </cell>
          <cell r="K31">
            <v>200180.5</v>
          </cell>
          <cell r="L31">
            <v>22704.199875000002</v>
          </cell>
          <cell r="R31">
            <v>1822916</v>
          </cell>
          <cell r="S31">
            <v>340788.5</v>
          </cell>
          <cell r="T31">
            <v>38651.767875000005</v>
          </cell>
        </row>
        <row r="32">
          <cell r="B32">
            <v>2352735</v>
          </cell>
          <cell r="C32">
            <v>0</v>
          </cell>
          <cell r="D32">
            <v>49995.618750000009</v>
          </cell>
          <cell r="J32">
            <v>870607.5</v>
          </cell>
          <cell r="L32">
            <v>18500.409375000003</v>
          </cell>
          <cell r="R32">
            <v>1482127.5</v>
          </cell>
          <cell r="T32">
            <v>31495.209375000002</v>
          </cell>
        </row>
        <row r="33">
          <cell r="B33">
            <v>2352735</v>
          </cell>
          <cell r="C33">
            <v>566577</v>
          </cell>
          <cell r="D33">
            <v>49995.618750000009</v>
          </cell>
          <cell r="J33">
            <v>870607.5</v>
          </cell>
          <cell r="K33">
            <v>209656.5</v>
          </cell>
          <cell r="L33">
            <v>18500.409375000003</v>
          </cell>
          <cell r="R33">
            <v>1482127.5</v>
          </cell>
          <cell r="S33">
            <v>356920.5</v>
          </cell>
          <cell r="T33">
            <v>31495.209375000002</v>
          </cell>
        </row>
        <row r="34">
          <cell r="B34">
            <v>1786158</v>
          </cell>
          <cell r="C34">
            <v>0</v>
          </cell>
          <cell r="D34">
            <v>37955.857499999998</v>
          </cell>
          <cell r="J34">
            <v>660951</v>
          </cell>
          <cell r="L34">
            <v>14045.208750000002</v>
          </cell>
          <cell r="R34">
            <v>1125207</v>
          </cell>
          <cell r="T34">
            <v>23910.64875</v>
          </cell>
        </row>
        <row r="35">
          <cell r="B35">
            <v>1786158</v>
          </cell>
          <cell r="C35">
            <v>588984</v>
          </cell>
          <cell r="D35">
            <v>37955.857499999998</v>
          </cell>
          <cell r="J35">
            <v>660951</v>
          </cell>
          <cell r="K35">
            <v>217948</v>
          </cell>
          <cell r="L35">
            <v>14045.208750000002</v>
          </cell>
          <cell r="R35">
            <v>1125207</v>
          </cell>
          <cell r="S35">
            <v>371036</v>
          </cell>
          <cell r="T35">
            <v>23910.64875</v>
          </cell>
        </row>
        <row r="36">
          <cell r="B36">
            <v>1197174</v>
          </cell>
          <cell r="C36">
            <v>0</v>
          </cell>
          <cell r="D36">
            <v>25439.947500000002</v>
          </cell>
          <cell r="J36">
            <v>443003</v>
          </cell>
          <cell r="L36">
            <v>9413.8137500000012</v>
          </cell>
          <cell r="R36">
            <v>754171</v>
          </cell>
          <cell r="T36">
            <v>16026.133750000001</v>
          </cell>
        </row>
        <row r="37">
          <cell r="B37">
            <v>1197174</v>
          </cell>
          <cell r="C37">
            <v>617793</v>
          </cell>
          <cell r="D37">
            <v>25439.947500000002</v>
          </cell>
          <cell r="J37">
            <v>443003</v>
          </cell>
          <cell r="K37">
            <v>228608.5</v>
          </cell>
          <cell r="L37">
            <v>9413.8137500000012</v>
          </cell>
          <cell r="R37">
            <v>754171</v>
          </cell>
          <cell r="S37">
            <v>389184.5</v>
          </cell>
          <cell r="T37">
            <v>16026.133750000001</v>
          </cell>
        </row>
        <row r="38">
          <cell r="B38">
            <v>579381</v>
          </cell>
          <cell r="C38">
            <v>0</v>
          </cell>
          <cell r="D38">
            <v>12311.846250000001</v>
          </cell>
          <cell r="J38">
            <v>214394.5</v>
          </cell>
          <cell r="L38">
            <v>4555.8831250000003</v>
          </cell>
          <cell r="R38">
            <v>364986.5</v>
          </cell>
          <cell r="T38">
            <v>7755.9631250000002</v>
          </cell>
        </row>
        <row r="39">
          <cell r="B39">
            <v>579381</v>
          </cell>
          <cell r="C39">
            <v>579381</v>
          </cell>
          <cell r="D39">
            <v>12311.846250000001</v>
          </cell>
          <cell r="J39">
            <v>214394.5</v>
          </cell>
          <cell r="K39">
            <v>214394.5</v>
          </cell>
          <cell r="L39">
            <v>4555.8831250000003</v>
          </cell>
          <cell r="R39">
            <v>364986.5</v>
          </cell>
          <cell r="S39">
            <v>364986.5</v>
          </cell>
          <cell r="T39">
            <v>7755.9631250000002</v>
          </cell>
        </row>
      </sheetData>
      <sheetData sheetId="32">
        <row r="6">
          <cell r="B6">
            <v>1418043</v>
          </cell>
          <cell r="C6">
            <v>0</v>
          </cell>
          <cell r="D6">
            <v>27298.530141499999</v>
          </cell>
          <cell r="J6">
            <v>524733.5</v>
          </cell>
          <cell r="L6">
            <v>10101.564062500001</v>
          </cell>
          <cell r="R6">
            <v>893309.5</v>
          </cell>
          <cell r="T6">
            <v>17196.966078999998</v>
          </cell>
        </row>
        <row r="7">
          <cell r="B7">
            <v>1418043</v>
          </cell>
          <cell r="C7">
            <v>118437</v>
          </cell>
          <cell r="D7">
            <v>27298.528125000001</v>
          </cell>
          <cell r="J7">
            <v>524733.5</v>
          </cell>
          <cell r="K7">
            <v>43826.5</v>
          </cell>
          <cell r="L7">
            <v>10101.564062500001</v>
          </cell>
          <cell r="R7">
            <v>893309.5</v>
          </cell>
          <cell r="S7">
            <v>74610.5</v>
          </cell>
          <cell r="T7">
            <v>17196.964062499999</v>
          </cell>
        </row>
        <row r="8">
          <cell r="B8">
            <v>1299606</v>
          </cell>
          <cell r="C8">
            <v>0</v>
          </cell>
          <cell r="D8">
            <v>25447.95</v>
          </cell>
          <cell r="J8">
            <v>480907</v>
          </cell>
          <cell r="L8">
            <v>9416.7750000000015</v>
          </cell>
          <cell r="R8">
            <v>818699</v>
          </cell>
          <cell r="T8">
            <v>16031.174999999999</v>
          </cell>
        </row>
        <row r="9">
          <cell r="B9">
            <v>1299606</v>
          </cell>
          <cell r="C9">
            <v>118437</v>
          </cell>
          <cell r="D9">
            <v>25447.95</v>
          </cell>
          <cell r="J9">
            <v>480907</v>
          </cell>
          <cell r="K9">
            <v>43826.5</v>
          </cell>
          <cell r="L9">
            <v>9416.7750000000015</v>
          </cell>
          <cell r="R9">
            <v>818699</v>
          </cell>
          <cell r="S9">
            <v>74610.5</v>
          </cell>
          <cell r="T9">
            <v>16031.174999999999</v>
          </cell>
        </row>
        <row r="10">
          <cell r="B10">
            <v>1181169</v>
          </cell>
          <cell r="C10">
            <v>0</v>
          </cell>
          <cell r="D10">
            <v>23493.739500000003</v>
          </cell>
          <cell r="J10">
            <v>437080.5</v>
          </cell>
          <cell r="L10">
            <v>8693.6377500000017</v>
          </cell>
          <cell r="R10">
            <v>744088.5</v>
          </cell>
          <cell r="T10">
            <v>14800.10175</v>
          </cell>
        </row>
        <row r="11">
          <cell r="B11">
            <v>1181169</v>
          </cell>
          <cell r="C11">
            <v>121638</v>
          </cell>
          <cell r="D11">
            <v>23493.739500000003</v>
          </cell>
          <cell r="J11">
            <v>437080.5</v>
          </cell>
          <cell r="K11">
            <v>45011</v>
          </cell>
          <cell r="L11">
            <v>8693.6377500000017</v>
          </cell>
          <cell r="R11">
            <v>744088.5</v>
          </cell>
          <cell r="S11">
            <v>76627</v>
          </cell>
          <cell r="T11">
            <v>14800.10175</v>
          </cell>
        </row>
        <row r="12">
          <cell r="B12">
            <v>1059531</v>
          </cell>
          <cell r="C12">
            <v>0</v>
          </cell>
          <cell r="D12">
            <v>21334.665000000001</v>
          </cell>
          <cell r="J12">
            <v>392069.5</v>
          </cell>
          <cell r="L12">
            <v>7894.692500000001</v>
          </cell>
          <cell r="R12">
            <v>667461.5</v>
          </cell>
          <cell r="T12">
            <v>13439.9725</v>
          </cell>
        </row>
        <row r="13">
          <cell r="B13">
            <v>1059531</v>
          </cell>
          <cell r="C13">
            <v>124839</v>
          </cell>
          <cell r="D13">
            <v>21334.665000000001</v>
          </cell>
          <cell r="J13">
            <v>392069.5</v>
          </cell>
          <cell r="K13">
            <v>46195.5</v>
          </cell>
          <cell r="L13">
            <v>7894.692500000001</v>
          </cell>
          <cell r="R13">
            <v>667461.5</v>
          </cell>
          <cell r="S13">
            <v>78643.5</v>
          </cell>
          <cell r="T13">
            <v>13439.9725</v>
          </cell>
        </row>
        <row r="14">
          <cell r="B14">
            <v>934692</v>
          </cell>
          <cell r="C14">
            <v>0</v>
          </cell>
          <cell r="D14">
            <v>19056.35325</v>
          </cell>
          <cell r="J14">
            <v>345874</v>
          </cell>
          <cell r="L14">
            <v>7051.6246250000013</v>
          </cell>
          <cell r="R14">
            <v>588818</v>
          </cell>
          <cell r="T14">
            <v>12004.728625</v>
          </cell>
        </row>
        <row r="15">
          <cell r="B15">
            <v>934692</v>
          </cell>
          <cell r="C15">
            <v>121638</v>
          </cell>
          <cell r="D15">
            <v>19056.35325</v>
          </cell>
          <cell r="J15">
            <v>345874</v>
          </cell>
          <cell r="K15">
            <v>45011</v>
          </cell>
          <cell r="L15">
            <v>7051.6246250000013</v>
          </cell>
          <cell r="R15">
            <v>588818</v>
          </cell>
          <cell r="S15">
            <v>76627</v>
          </cell>
          <cell r="T15">
            <v>12004.728625</v>
          </cell>
        </row>
        <row r="16">
          <cell r="B16">
            <v>813054</v>
          </cell>
          <cell r="C16">
            <v>0</v>
          </cell>
          <cell r="D16">
            <v>16623.593250000002</v>
          </cell>
          <cell r="J16">
            <v>300863</v>
          </cell>
          <cell r="L16">
            <v>6151.404625000001</v>
          </cell>
          <cell r="R16">
            <v>512191</v>
          </cell>
          <cell r="T16">
            <v>10472.188625000001</v>
          </cell>
        </row>
        <row r="17">
          <cell r="B17">
            <v>813054</v>
          </cell>
          <cell r="C17">
            <v>124839</v>
          </cell>
          <cell r="D17">
            <v>16623.593250000002</v>
          </cell>
          <cell r="J17">
            <v>300863</v>
          </cell>
          <cell r="K17">
            <v>46195.5</v>
          </cell>
          <cell r="L17">
            <v>6151.404625000001</v>
          </cell>
          <cell r="R17">
            <v>512191</v>
          </cell>
          <cell r="S17">
            <v>78643.5</v>
          </cell>
          <cell r="T17">
            <v>10472.188625000001</v>
          </cell>
        </row>
        <row r="18">
          <cell r="B18">
            <v>688215</v>
          </cell>
          <cell r="C18">
            <v>0</v>
          </cell>
          <cell r="D18">
            <v>14220.442500000001</v>
          </cell>
          <cell r="J18">
            <v>254667.5</v>
          </cell>
          <cell r="L18">
            <v>5262.1412500000006</v>
          </cell>
          <cell r="R18">
            <v>433547.5</v>
          </cell>
          <cell r="T18">
            <v>8958.3012500000004</v>
          </cell>
        </row>
        <row r="19">
          <cell r="B19">
            <v>688215</v>
          </cell>
          <cell r="C19">
            <v>140844</v>
          </cell>
          <cell r="D19">
            <v>14220.442500000001</v>
          </cell>
          <cell r="J19">
            <v>254667.5</v>
          </cell>
          <cell r="K19">
            <v>52118</v>
          </cell>
          <cell r="L19">
            <v>5262.1412500000006</v>
          </cell>
          <cell r="R19">
            <v>433547.5</v>
          </cell>
          <cell r="S19">
            <v>88726</v>
          </cell>
          <cell r="T19">
            <v>8958.3012500000004</v>
          </cell>
        </row>
        <row r="20">
          <cell r="B20">
            <v>547371</v>
          </cell>
          <cell r="C20">
            <v>0</v>
          </cell>
          <cell r="D20">
            <v>11438.773500000001</v>
          </cell>
          <cell r="J20">
            <v>202549.5</v>
          </cell>
          <cell r="L20">
            <v>4232.8107500000006</v>
          </cell>
          <cell r="R20">
            <v>344821.5</v>
          </cell>
          <cell r="T20">
            <v>7205.9627500000006</v>
          </cell>
        </row>
        <row r="21">
          <cell r="B21">
            <v>547371</v>
          </cell>
          <cell r="C21">
            <v>144045</v>
          </cell>
          <cell r="D21">
            <v>11438.773500000001</v>
          </cell>
          <cell r="J21">
            <v>202549.5</v>
          </cell>
          <cell r="K21">
            <v>53302.5</v>
          </cell>
          <cell r="L21">
            <v>4232.8107500000006</v>
          </cell>
          <cell r="R21">
            <v>344821.5</v>
          </cell>
          <cell r="S21">
            <v>90742.5</v>
          </cell>
          <cell r="T21">
            <v>7205.9627500000006</v>
          </cell>
        </row>
        <row r="22">
          <cell r="B22">
            <v>403326</v>
          </cell>
          <cell r="C22">
            <v>0</v>
          </cell>
          <cell r="D22">
            <v>8521.8622500000001</v>
          </cell>
          <cell r="J22">
            <v>149247</v>
          </cell>
          <cell r="L22">
            <v>3153.435125</v>
          </cell>
          <cell r="R22">
            <v>254079</v>
          </cell>
          <cell r="T22">
            <v>5368.4271250000002</v>
          </cell>
        </row>
        <row r="23">
          <cell r="B23">
            <v>403326</v>
          </cell>
          <cell r="C23">
            <v>144045</v>
          </cell>
          <cell r="D23">
            <v>8521.8622500000001</v>
          </cell>
          <cell r="J23">
            <v>149247</v>
          </cell>
          <cell r="K23">
            <v>53302.5</v>
          </cell>
          <cell r="L23">
            <v>3153.435125</v>
          </cell>
          <cell r="R23">
            <v>254079</v>
          </cell>
          <cell r="S23">
            <v>90742.5</v>
          </cell>
          <cell r="T23">
            <v>5368.4271250000002</v>
          </cell>
        </row>
        <row r="24">
          <cell r="B24">
            <v>259281</v>
          </cell>
          <cell r="C24">
            <v>0</v>
          </cell>
          <cell r="D24">
            <v>5532.9285</v>
          </cell>
          <cell r="J24">
            <v>95944.5</v>
          </cell>
          <cell r="L24">
            <v>2047.40825</v>
          </cell>
          <cell r="R24">
            <v>163336.5</v>
          </cell>
          <cell r="T24">
            <v>3485.52025</v>
          </cell>
        </row>
        <row r="25">
          <cell r="B25">
            <v>259281</v>
          </cell>
          <cell r="C25">
            <v>166452</v>
          </cell>
          <cell r="D25">
            <v>5532.9285</v>
          </cell>
          <cell r="J25">
            <v>95944.5</v>
          </cell>
          <cell r="K25">
            <v>61594</v>
          </cell>
          <cell r="L25">
            <v>2047.40825</v>
          </cell>
          <cell r="R25">
            <v>163336.5</v>
          </cell>
          <cell r="S25">
            <v>104858</v>
          </cell>
          <cell r="T25">
            <v>3485.52025</v>
          </cell>
        </row>
        <row r="26">
          <cell r="B26">
            <v>92829</v>
          </cell>
          <cell r="C26">
            <v>0</v>
          </cell>
          <cell r="D26">
            <v>1995.8235</v>
          </cell>
          <cell r="J26">
            <v>34350.5</v>
          </cell>
          <cell r="L26">
            <v>738.53574999999989</v>
          </cell>
          <cell r="R26">
            <v>58478.5</v>
          </cell>
          <cell r="T26">
            <v>1257.28775</v>
          </cell>
        </row>
        <row r="27">
          <cell r="B27">
            <v>92829</v>
          </cell>
          <cell r="C27">
            <v>92829</v>
          </cell>
          <cell r="D27">
            <v>1995.8235</v>
          </cell>
          <cell r="J27">
            <v>34350.5</v>
          </cell>
          <cell r="K27">
            <v>34350.5</v>
          </cell>
          <cell r="L27">
            <v>738.53574999999989</v>
          </cell>
          <cell r="R27">
            <v>58478.5</v>
          </cell>
          <cell r="S27">
            <v>58478.5</v>
          </cell>
          <cell r="T27">
            <v>1257.28775</v>
          </cell>
        </row>
      </sheetData>
      <sheetData sheetId="33">
        <row r="6">
          <cell r="B6">
            <v>25608</v>
          </cell>
          <cell r="C6">
            <v>0</v>
          </cell>
          <cell r="D6">
            <v>1678.9245000000001</v>
          </cell>
          <cell r="J6">
            <v>9476</v>
          </cell>
          <cell r="L6">
            <v>621.27025000000003</v>
          </cell>
          <cell r="R6">
            <v>16132</v>
          </cell>
          <cell r="T6">
            <v>1057.65425</v>
          </cell>
        </row>
        <row r="7">
          <cell r="B7">
            <v>25608</v>
          </cell>
          <cell r="C7">
            <v>12804</v>
          </cell>
          <cell r="D7">
            <v>1678.92</v>
          </cell>
          <cell r="J7">
            <v>9476</v>
          </cell>
          <cell r="K7">
            <v>4738</v>
          </cell>
          <cell r="L7">
            <v>621.27</v>
          </cell>
          <cell r="R7">
            <v>16132</v>
          </cell>
          <cell r="S7">
            <v>8066</v>
          </cell>
          <cell r="T7">
            <v>1057.6500000000001</v>
          </cell>
        </row>
        <row r="8">
          <cell r="B8">
            <v>12804</v>
          </cell>
          <cell r="C8">
            <v>0</v>
          </cell>
          <cell r="D8">
            <v>294.49200000000002</v>
          </cell>
          <cell r="J8">
            <v>4738</v>
          </cell>
          <cell r="L8">
            <v>108.974</v>
          </cell>
          <cell r="R8">
            <v>8066</v>
          </cell>
          <cell r="T8">
            <v>185.518</v>
          </cell>
        </row>
        <row r="9">
          <cell r="B9">
            <v>12804</v>
          </cell>
          <cell r="C9">
            <v>12804</v>
          </cell>
          <cell r="D9">
            <v>294.49200000000002</v>
          </cell>
          <cell r="J9">
            <v>4738</v>
          </cell>
          <cell r="K9">
            <v>4738</v>
          </cell>
          <cell r="L9">
            <v>108.974</v>
          </cell>
          <cell r="R9">
            <v>8066</v>
          </cell>
          <cell r="S9">
            <v>8066</v>
          </cell>
          <cell r="T9">
            <v>185.518</v>
          </cell>
        </row>
        <row r="10">
          <cell r="B10">
            <v>0</v>
          </cell>
          <cell r="C10">
            <v>0</v>
          </cell>
          <cell r="D10">
            <v>0</v>
          </cell>
          <cell r="J10">
            <v>0</v>
          </cell>
          <cell r="L10">
            <v>0</v>
          </cell>
          <cell r="R10">
            <v>0</v>
          </cell>
          <cell r="T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J11">
            <v>0</v>
          </cell>
          <cell r="K11">
            <v>0</v>
          </cell>
          <cell r="L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J12">
            <v>0</v>
          </cell>
          <cell r="L12">
            <v>0</v>
          </cell>
          <cell r="R12">
            <v>0</v>
          </cell>
          <cell r="T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J13">
            <v>0</v>
          </cell>
          <cell r="K13">
            <v>0</v>
          </cell>
          <cell r="L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J14">
            <v>0</v>
          </cell>
          <cell r="L14">
            <v>0</v>
          </cell>
          <cell r="R14">
            <v>0</v>
          </cell>
          <cell r="T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J15">
            <v>0</v>
          </cell>
          <cell r="K15">
            <v>0</v>
          </cell>
          <cell r="L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J16">
            <v>0</v>
          </cell>
          <cell r="L16">
            <v>0</v>
          </cell>
          <cell r="R16">
            <v>0</v>
          </cell>
          <cell r="T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J17">
            <v>0</v>
          </cell>
          <cell r="K17">
            <v>0</v>
          </cell>
          <cell r="L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J18">
            <v>0</v>
          </cell>
          <cell r="L18">
            <v>0</v>
          </cell>
          <cell r="R18">
            <v>0</v>
          </cell>
          <cell r="T18">
            <v>0</v>
          </cell>
        </row>
        <row r="19">
          <cell r="B19">
            <v>0</v>
          </cell>
          <cell r="J19">
            <v>0</v>
          </cell>
          <cell r="K19">
            <v>0</v>
          </cell>
          <cell r="L19">
            <v>0</v>
          </cell>
          <cell r="R19">
            <v>0</v>
          </cell>
          <cell r="S19">
            <v>0</v>
          </cell>
          <cell r="T19">
            <v>0</v>
          </cell>
        </row>
      </sheetData>
      <sheetData sheetId="34" refreshError="1"/>
      <sheetData sheetId="35">
        <row r="6">
          <cell r="B6">
            <v>103406417.63546173</v>
          </cell>
          <cell r="C6">
            <v>4573473.0805257009</v>
          </cell>
          <cell r="D6">
            <v>2912228.3133608224</v>
          </cell>
          <cell r="E6">
            <v>7485701.3938865233</v>
          </cell>
          <cell r="F6">
            <v>0</v>
          </cell>
          <cell r="G6">
            <v>0</v>
          </cell>
          <cell r="J6">
            <v>48487834.629864216</v>
          </cell>
          <cell r="K6">
            <v>2208281.2534646466</v>
          </cell>
          <cell r="L6">
            <v>1405705.4855857282</v>
          </cell>
          <cell r="M6">
            <v>3613986.7390503748</v>
          </cell>
          <cell r="N6">
            <v>0</v>
          </cell>
          <cell r="O6">
            <v>0</v>
          </cell>
          <cell r="R6">
            <v>54918583.005597547</v>
          </cell>
          <cell r="S6">
            <v>2365191.8270610543</v>
          </cell>
          <cell r="T6">
            <v>1506522.8277750947</v>
          </cell>
          <cell r="U6">
            <v>3871714.654836149</v>
          </cell>
          <cell r="V6">
            <v>0</v>
          </cell>
          <cell r="W6">
            <v>0</v>
          </cell>
        </row>
        <row r="7">
          <cell r="B7">
            <v>98832944.554936051</v>
          </cell>
          <cell r="C7">
            <v>281953.02076703089</v>
          </cell>
          <cell r="D7">
            <v>3158510.0859366413</v>
          </cell>
          <cell r="E7">
            <v>3440463.1067036726</v>
          </cell>
          <cell r="F7">
            <v>10926164.500590196</v>
          </cell>
          <cell r="G7">
            <v>19070059.038224686</v>
          </cell>
          <cell r="J7">
            <v>46279553.376399569</v>
          </cell>
          <cell r="K7">
            <v>112321.3344713507</v>
          </cell>
          <cell r="L7">
            <v>1491060.2638566252</v>
          </cell>
          <cell r="M7">
            <v>1603381.5983279757</v>
          </cell>
          <cell r="N7">
            <v>5217368.337378351</v>
          </cell>
          <cell r="O7">
            <v>9316740.4283754025</v>
          </cell>
          <cell r="R7">
            <v>52553391.17853649</v>
          </cell>
          <cell r="S7">
            <v>169631.68629568018</v>
          </cell>
          <cell r="T7">
            <v>1667449.8220800164</v>
          </cell>
          <cell r="U7">
            <v>1837081.5083756966</v>
          </cell>
          <cell r="V7">
            <v>6989764.5736805946</v>
          </cell>
          <cell r="W7">
            <v>9753318.6098492853</v>
          </cell>
        </row>
        <row r="8">
          <cell r="B8">
            <v>98550991.534169018</v>
          </cell>
          <cell r="C8">
            <v>6720272.0575251561</v>
          </cell>
          <cell r="D8">
            <v>4138253.9926541657</v>
          </cell>
          <cell r="E8">
            <v>10858526.050179321</v>
          </cell>
          <cell r="F8">
            <v>0</v>
          </cell>
          <cell r="G8">
            <v>0</v>
          </cell>
          <cell r="J8">
            <v>46167232.041928217</v>
          </cell>
          <cell r="K8">
            <v>3584469.6198232747</v>
          </cell>
          <cell r="L8">
            <v>1881359.8348394614</v>
          </cell>
          <cell r="M8">
            <v>5465829.4546627356</v>
          </cell>
          <cell r="N8">
            <v>2149297.2925</v>
          </cell>
          <cell r="O8">
            <v>537324.323125</v>
          </cell>
          <cell r="R8">
            <v>52383759.492240809</v>
          </cell>
          <cell r="S8">
            <v>3135802.4377018814</v>
          </cell>
          <cell r="T8">
            <v>2256894.1578147043</v>
          </cell>
          <cell r="U8">
            <v>5392696.5955165867</v>
          </cell>
          <cell r="V8">
            <v>426989.47015624988</v>
          </cell>
          <cell r="W8">
            <v>426989.47015624988</v>
          </cell>
        </row>
        <row r="9">
          <cell r="B9">
            <v>91830719.476643875</v>
          </cell>
          <cell r="C9">
            <v>1327448.8326540599</v>
          </cell>
          <cell r="D9">
            <v>4358762.1682199016</v>
          </cell>
          <cell r="E9">
            <v>5686211.0008739624</v>
          </cell>
          <cell r="F9">
            <v>12687481.877928283</v>
          </cell>
          <cell r="G9">
            <v>21598146.893769294</v>
          </cell>
          <cell r="J9">
            <v>42582762.422104947</v>
          </cell>
          <cell r="K9">
            <v>541695.88705713139</v>
          </cell>
          <cell r="L9">
            <v>1939911.1554075768</v>
          </cell>
          <cell r="M9">
            <v>2481607.042464708</v>
          </cell>
          <cell r="N9">
            <v>5798139.204627444</v>
          </cell>
          <cell r="O9">
            <v>10148721.315985609</v>
          </cell>
          <cell r="R9">
            <v>49247957.054538935</v>
          </cell>
          <cell r="S9">
            <v>785752.94559692824</v>
          </cell>
          <cell r="T9">
            <v>2418851.0128123253</v>
          </cell>
          <cell r="U9">
            <v>3204603.9584092535</v>
          </cell>
          <cell r="V9">
            <v>6889342.67330084</v>
          </cell>
          <cell r="W9">
            <v>11449425.577783685</v>
          </cell>
        </row>
        <row r="10">
          <cell r="B10">
            <v>90503270.643989816</v>
          </cell>
          <cell r="C10">
            <v>7631148.2535007335</v>
          </cell>
          <cell r="D10">
            <v>11251009.311341602</v>
          </cell>
          <cell r="E10">
            <v>18882157.564842336</v>
          </cell>
          <cell r="F10">
            <v>0</v>
          </cell>
          <cell r="G10">
            <v>0</v>
          </cell>
          <cell r="J10">
            <v>42041066.535047814</v>
          </cell>
          <cell r="K10">
            <v>3763030.6703732763</v>
          </cell>
          <cell r="L10">
            <v>5354277.6402670098</v>
          </cell>
          <cell r="M10">
            <v>9117308.3106402867</v>
          </cell>
          <cell r="N10">
            <v>0</v>
          </cell>
          <cell r="O10">
            <v>0</v>
          </cell>
          <cell r="R10">
            <v>48462204.108942002</v>
          </cell>
          <cell r="S10">
            <v>3868117.5831274553</v>
          </cell>
          <cell r="T10">
            <v>5896731.6710745925</v>
          </cell>
          <cell r="U10">
            <v>9764849.2542020492</v>
          </cell>
          <cell r="V10">
            <v>0</v>
          </cell>
          <cell r="W10">
            <v>0</v>
          </cell>
        </row>
        <row r="11">
          <cell r="B11">
            <v>82872122.390489087</v>
          </cell>
          <cell r="C11">
            <v>1745073.2736617788</v>
          </cell>
          <cell r="D11">
            <v>3647015.1222528089</v>
          </cell>
          <cell r="E11">
            <v>5392088.3959145881</v>
          </cell>
          <cell r="F11">
            <v>24274245.960756928</v>
          </cell>
          <cell r="G11">
            <v>34058626.688253552</v>
          </cell>
          <cell r="J11">
            <v>38278035.864674531</v>
          </cell>
          <cell r="K11">
            <v>788580.62065458018</v>
          </cell>
          <cell r="L11">
            <v>1643495.4891633531</v>
          </cell>
          <cell r="M11">
            <v>2432076.1098179333</v>
          </cell>
          <cell r="N11">
            <v>11549384.42045822</v>
          </cell>
          <cell r="O11">
            <v>15903402.919564016</v>
          </cell>
          <cell r="R11">
            <v>44594086.525814548</v>
          </cell>
          <cell r="S11">
            <v>956492.65300719847</v>
          </cell>
          <cell r="T11">
            <v>2003519.633089456</v>
          </cell>
          <cell r="U11">
            <v>2960012.2860966544</v>
          </cell>
          <cell r="V11">
            <v>12724861.5402987</v>
          </cell>
          <cell r="W11">
            <v>18155223.768689536</v>
          </cell>
        </row>
        <row r="12">
          <cell r="B12">
            <v>81127049.116827294</v>
          </cell>
          <cell r="C12">
            <v>11327517.324817078</v>
          </cell>
          <cell r="D12">
            <v>20600481.210020758</v>
          </cell>
          <cell r="E12">
            <v>31927998.534837838</v>
          </cell>
          <cell r="F12">
            <v>0</v>
          </cell>
          <cell r="G12">
            <v>0</v>
          </cell>
          <cell r="J12">
            <v>37489455.244019948</v>
          </cell>
          <cell r="K12">
            <v>5410416.3193273311</v>
          </cell>
          <cell r="L12">
            <v>9512249.9901206829</v>
          </cell>
          <cell r="M12">
            <v>14922666.309448015</v>
          </cell>
          <cell r="N12">
            <v>0</v>
          </cell>
          <cell r="O12">
            <v>0</v>
          </cell>
          <cell r="R12">
            <v>43637593.872807346</v>
          </cell>
          <cell r="S12">
            <v>5917101.005489747</v>
          </cell>
          <cell r="T12">
            <v>11088231.219900077</v>
          </cell>
          <cell r="U12">
            <v>17005332.225389823</v>
          </cell>
          <cell r="V12">
            <v>0</v>
          </cell>
          <cell r="W12">
            <v>0</v>
          </cell>
        </row>
        <row r="13">
          <cell r="B13">
            <v>69799531.792010203</v>
          </cell>
          <cell r="C13">
            <v>1662345.317937315</v>
          </cell>
          <cell r="D13">
            <v>3730715.5392388622</v>
          </cell>
          <cell r="E13">
            <v>5393060.8571761772</v>
          </cell>
          <cell r="F13">
            <v>37321059.392014019</v>
          </cell>
          <cell r="G13">
            <v>37476569.67065917</v>
          </cell>
          <cell r="J13">
            <v>32079038.92469262</v>
          </cell>
          <cell r="K13">
            <v>750440.98085241509</v>
          </cell>
          <cell r="L13">
            <v>1673188.3529438297</v>
          </cell>
          <cell r="M13">
            <v>2423629.3337962446</v>
          </cell>
          <cell r="N13">
            <v>17346295.643244259</v>
          </cell>
          <cell r="O13">
            <v>17428470.798654456</v>
          </cell>
          <cell r="R13">
            <v>37720492.867317587</v>
          </cell>
          <cell r="S13">
            <v>911904.33708489989</v>
          </cell>
          <cell r="T13">
            <v>2057527.1862950325</v>
          </cell>
          <cell r="U13">
            <v>2969431.5233799326</v>
          </cell>
          <cell r="V13">
            <v>19974763.748769756</v>
          </cell>
          <cell r="W13">
            <v>20048098.872004706</v>
          </cell>
        </row>
        <row r="14">
          <cell r="B14">
            <v>68137186.474072888</v>
          </cell>
          <cell r="C14">
            <v>10850010.448714683</v>
          </cell>
          <cell r="D14">
            <v>21285335.124316689</v>
          </cell>
          <cell r="E14">
            <v>32135345.57303137</v>
          </cell>
          <cell r="F14">
            <v>2184500.6384080919</v>
          </cell>
          <cell r="G14">
            <v>546125.15960202296</v>
          </cell>
          <cell r="J14">
            <v>31328597.943840206</v>
          </cell>
          <cell r="K14">
            <v>5205460.0345343417</v>
          </cell>
          <cell r="L14">
            <v>9826773.1487939376</v>
          </cell>
          <cell r="M14">
            <v>15032233.183328278</v>
          </cell>
          <cell r="N14">
            <v>850859.32007130259</v>
          </cell>
          <cell r="O14">
            <v>212714.83001782565</v>
          </cell>
          <cell r="R14">
            <v>36808588.53023269</v>
          </cell>
          <cell r="S14">
            <v>5644550.4141803384</v>
          </cell>
          <cell r="T14">
            <v>11458561.975522755</v>
          </cell>
          <cell r="U14">
            <v>17103112.389703095</v>
          </cell>
          <cell r="V14">
            <v>1333641.3183367893</v>
          </cell>
          <cell r="W14">
            <v>333410.32958419732</v>
          </cell>
        </row>
        <row r="15">
          <cell r="B15">
            <v>57287176.025358215</v>
          </cell>
          <cell r="C15">
            <v>3606373.99</v>
          </cell>
          <cell r="D15">
            <v>578224.21603075624</v>
          </cell>
          <cell r="E15">
            <v>4184598.2060307567</v>
          </cell>
          <cell r="F15">
            <v>34135443.140654042</v>
          </cell>
          <cell r="G15">
            <v>34703120.241585776</v>
          </cell>
          <cell r="J15">
            <v>26123137.909305863</v>
          </cell>
          <cell r="K15">
            <v>1436667.49</v>
          </cell>
          <cell r="L15">
            <v>256450.40141486327</v>
          </cell>
          <cell r="M15">
            <v>1693117.8914148633</v>
          </cell>
          <cell r="N15">
            <v>15874491.754671838</v>
          </cell>
          <cell r="O15">
            <v>16100825.541179517</v>
          </cell>
          <cell r="R15">
            <v>31164038.116052356</v>
          </cell>
          <cell r="S15">
            <v>2169706.5</v>
          </cell>
          <cell r="T15">
            <v>321773.81461589294</v>
          </cell>
          <cell r="U15">
            <v>2491480.3146158927</v>
          </cell>
          <cell r="V15">
            <v>18260951.385982197</v>
          </cell>
          <cell r="W15">
            <v>18602294.700406253</v>
          </cell>
        </row>
        <row r="16">
          <cell r="B16">
            <v>53680802.035358213</v>
          </cell>
          <cell r="C16">
            <v>10619957.540481968</v>
          </cell>
          <cell r="D16">
            <v>20087790.195383627</v>
          </cell>
          <cell r="E16">
            <v>30707747.735865597</v>
          </cell>
          <cell r="F16">
            <v>12549371.027089098</v>
          </cell>
          <cell r="G16">
            <v>3137342.7567722746</v>
          </cell>
          <cell r="J16">
            <v>24686470.419305861</v>
          </cell>
          <cell r="K16">
            <v>5106826.3196892636</v>
          </cell>
          <cell r="L16">
            <v>9376325.9255779497</v>
          </cell>
          <cell r="M16">
            <v>14483152.245267212</v>
          </cell>
          <cell r="N16">
            <v>6219372.1334419614</v>
          </cell>
          <cell r="O16">
            <v>1554843.0333604903</v>
          </cell>
          <cell r="R16">
            <v>28994331.616052356</v>
          </cell>
          <cell r="S16">
            <v>5513131.2207927033</v>
          </cell>
          <cell r="T16">
            <v>10711464.269805675</v>
          </cell>
          <cell r="U16">
            <v>16224595.490598381</v>
          </cell>
          <cell r="V16">
            <v>6329998.8936471371</v>
          </cell>
          <cell r="W16">
            <v>1582499.7234117843</v>
          </cell>
        </row>
        <row r="17">
          <cell r="B17">
            <v>43060844.494876251</v>
          </cell>
          <cell r="C17">
            <v>3850099.37</v>
          </cell>
          <cell r="D17">
            <v>360462.86551573296</v>
          </cell>
          <cell r="E17">
            <v>4210562.2355157332</v>
          </cell>
          <cell r="F17">
            <v>22368938.944292229</v>
          </cell>
          <cell r="G17">
            <v>22335721.59962327</v>
          </cell>
          <cell r="J17">
            <v>19579644.099616598</v>
          </cell>
          <cell r="K17">
            <v>1533760.12</v>
          </cell>
          <cell r="L17">
            <v>157084.59370409261</v>
          </cell>
          <cell r="M17">
            <v>1690844.7137040927</v>
          </cell>
          <cell r="N17">
            <v>9954624.8255293444</v>
          </cell>
          <cell r="O17">
            <v>9951021.4859755021</v>
          </cell>
          <cell r="R17">
            <v>23481200.395259652</v>
          </cell>
          <cell r="S17">
            <v>2316339.25</v>
          </cell>
          <cell r="T17">
            <v>203378.27181164036</v>
          </cell>
          <cell r="U17">
            <v>2519717.5218116404</v>
          </cell>
          <cell r="V17">
            <v>12414314.118762886</v>
          </cell>
          <cell r="W17">
            <v>12384700.113647772</v>
          </cell>
        </row>
        <row r="18">
          <cell r="B18">
            <v>39210745.124876253</v>
          </cell>
          <cell r="C18">
            <v>7125370.3596362537</v>
          </cell>
          <cell r="D18">
            <v>10988716.556248302</v>
          </cell>
          <cell r="E18">
            <v>18114086.915884554</v>
          </cell>
          <cell r="F18">
            <v>17018103.382484555</v>
          </cell>
          <cell r="G18">
            <v>4254525.8456211388</v>
          </cell>
          <cell r="J18">
            <v>18045883.979616597</v>
          </cell>
          <cell r="K18">
            <v>3395822.1117077684</v>
          </cell>
          <cell r="L18">
            <v>4863153.5473790281</v>
          </cell>
          <cell r="M18">
            <v>8258975.6590867955</v>
          </cell>
          <cell r="N18">
            <v>7822369.8275867961</v>
          </cell>
          <cell r="O18">
            <v>1955592.456896699</v>
          </cell>
          <cell r="R18">
            <v>21164861.145259652</v>
          </cell>
          <cell r="S18">
            <v>3729548.2479284857</v>
          </cell>
          <cell r="T18">
            <v>6125563.0088692736</v>
          </cell>
          <cell r="U18">
            <v>9855111.2567977607</v>
          </cell>
          <cell r="V18">
            <v>9195733.5548977591</v>
          </cell>
          <cell r="W18">
            <v>2298933.3887244398</v>
          </cell>
        </row>
        <row r="19">
          <cell r="B19">
            <v>32085374.765239999</v>
          </cell>
          <cell r="C19">
            <v>4116674</v>
          </cell>
          <cell r="D19">
            <v>129098.28719999999</v>
          </cell>
          <cell r="E19">
            <v>4245772.2872000001</v>
          </cell>
          <cell r="F19">
            <v>5341755.8206000002</v>
          </cell>
          <cell r="G19">
            <v>4663918.4009499997</v>
          </cell>
          <cell r="J19">
            <v>14650061.86790883</v>
          </cell>
          <cell r="K19">
            <v>1639955.18</v>
          </cell>
          <cell r="L19">
            <v>51428.751600000003</v>
          </cell>
          <cell r="M19">
            <v>1691383.9316</v>
          </cell>
          <cell r="N19">
            <v>2127989.7631000001</v>
          </cell>
          <cell r="O19">
            <v>1857960.366625</v>
          </cell>
          <cell r="R19">
            <v>17435312.897331171</v>
          </cell>
          <cell r="S19">
            <v>2476718.8199999998</v>
          </cell>
          <cell r="T19">
            <v>77669.535599999988</v>
          </cell>
          <cell r="U19">
            <v>2554388.3555999999</v>
          </cell>
          <cell r="V19">
            <v>3213766.0575000001</v>
          </cell>
          <cell r="W19">
            <v>2805958.0343249999</v>
          </cell>
        </row>
        <row r="20">
          <cell r="B20">
            <v>27968700.765239999</v>
          </cell>
          <cell r="C20">
            <v>186602.23999999999</v>
          </cell>
          <cell r="D20">
            <v>5598.0672000000013</v>
          </cell>
          <cell r="E20">
            <v>192200.30719999998</v>
          </cell>
          <cell r="F20">
            <v>0</v>
          </cell>
          <cell r="G20">
            <v>0</v>
          </cell>
          <cell r="J20">
            <v>13010106.68790883</v>
          </cell>
          <cell r="K20">
            <v>74336.539999999994</v>
          </cell>
          <cell r="L20">
            <v>2230.0962</v>
          </cell>
          <cell r="M20">
            <v>76566.636199999994</v>
          </cell>
          <cell r="N20">
            <v>0</v>
          </cell>
          <cell r="O20">
            <v>0</v>
          </cell>
          <cell r="R20">
            <v>14958594.077331169</v>
          </cell>
          <cell r="S20">
            <v>112265.7</v>
          </cell>
          <cell r="T20">
            <v>3367.9710000000009</v>
          </cell>
          <cell r="U20">
            <v>115633.671</v>
          </cell>
          <cell r="V20">
            <v>0</v>
          </cell>
          <cell r="W20">
            <v>0</v>
          </cell>
        </row>
        <row r="21">
          <cell r="B21">
            <v>27782098.525239997</v>
          </cell>
          <cell r="C21">
            <v>5.5933924159035087E-11</v>
          </cell>
          <cell r="D21">
            <v>1.4682655091746709E-12</v>
          </cell>
          <cell r="E21">
            <v>5.740218966820976E-11</v>
          </cell>
          <cell r="F21">
            <v>192200.30720000004</v>
          </cell>
          <cell r="G21">
            <v>2073729.5768000002</v>
          </cell>
          <cell r="J21">
            <v>12935770.147908829</v>
          </cell>
          <cell r="K21">
            <v>0</v>
          </cell>
          <cell r="L21">
            <v>0</v>
          </cell>
          <cell r="M21">
            <v>0</v>
          </cell>
          <cell r="N21">
            <v>76566.636199999994</v>
          </cell>
          <cell r="O21">
            <v>475324.68244999996</v>
          </cell>
          <cell r="R21">
            <v>14846328.377331169</v>
          </cell>
          <cell r="S21">
            <v>5.5933924159035087E-11</v>
          </cell>
          <cell r="T21">
            <v>1.4682655091746709E-12</v>
          </cell>
          <cell r="U21">
            <v>5.740218966820976E-11</v>
          </cell>
          <cell r="V21">
            <v>115633.67100000006</v>
          </cell>
          <cell r="W21">
            <v>1598404.89435</v>
          </cell>
        </row>
        <row r="22">
          <cell r="B22">
            <v>27782098.525239997</v>
          </cell>
          <cell r="C22">
            <v>455237.70629999996</v>
          </cell>
          <cell r="D22">
            <v>2245668.2936999998</v>
          </cell>
          <cell r="E22">
            <v>2700906</v>
          </cell>
          <cell r="F22">
            <v>0</v>
          </cell>
          <cell r="G22">
            <v>0</v>
          </cell>
          <cell r="J22">
            <v>12935770.147908829</v>
          </cell>
          <cell r="K22">
            <v>102519.53145876</v>
          </cell>
          <cell r="L22">
            <v>505724.49974124</v>
          </cell>
          <cell r="M22">
            <v>608244.03119999997</v>
          </cell>
          <cell r="N22">
            <v>0</v>
          </cell>
          <cell r="O22">
            <v>0</v>
          </cell>
          <cell r="R22">
            <v>14846328.377331169</v>
          </cell>
          <cell r="S22">
            <v>352718.17484123999</v>
          </cell>
          <cell r="T22">
            <v>1739943.7939587599</v>
          </cell>
          <cell r="U22">
            <v>2092661.9687999999</v>
          </cell>
          <cell r="V22">
            <v>0</v>
          </cell>
          <cell r="W22">
            <v>0</v>
          </cell>
        </row>
        <row r="23">
          <cell r="B23">
            <v>27326860.818939999</v>
          </cell>
          <cell r="C23">
            <v>0</v>
          </cell>
          <cell r="D23">
            <v>0</v>
          </cell>
          <cell r="E23">
            <v>0</v>
          </cell>
          <cell r="F23">
            <v>2700906</v>
          </cell>
          <cell r="G23">
            <v>2700906</v>
          </cell>
          <cell r="J23">
            <v>12833250.616450069</v>
          </cell>
          <cell r="K23">
            <v>0</v>
          </cell>
          <cell r="L23">
            <v>0</v>
          </cell>
          <cell r="M23">
            <v>0</v>
          </cell>
          <cell r="N23">
            <v>608244.03119999997</v>
          </cell>
          <cell r="O23">
            <v>608244.03119999997</v>
          </cell>
          <cell r="R23">
            <v>14493610.202489929</v>
          </cell>
          <cell r="S23">
            <v>0</v>
          </cell>
          <cell r="T23">
            <v>0</v>
          </cell>
          <cell r="U23">
            <v>0</v>
          </cell>
          <cell r="V23">
            <v>2092661.9687999999</v>
          </cell>
          <cell r="W23">
            <v>2092661.9687999999</v>
          </cell>
        </row>
        <row r="24">
          <cell r="B24">
            <v>27326860.818939999</v>
          </cell>
          <cell r="C24">
            <v>423529.06985999993</v>
          </cell>
          <cell r="D24">
            <v>2277376.9301399998</v>
          </cell>
          <cell r="E24">
            <v>2700906</v>
          </cell>
          <cell r="F24">
            <v>0</v>
          </cell>
          <cell r="G24">
            <v>0</v>
          </cell>
          <cell r="J24">
            <v>12833250.616450069</v>
          </cell>
          <cell r="K24">
            <v>95378.746532471996</v>
          </cell>
          <cell r="L24">
            <v>512865.284667528</v>
          </cell>
          <cell r="M24">
            <v>608244.03119999997</v>
          </cell>
          <cell r="N24">
            <v>0</v>
          </cell>
          <cell r="O24">
            <v>0</v>
          </cell>
          <cell r="R24">
            <v>14493610.202489929</v>
          </cell>
          <cell r="S24">
            <v>328150.32332752796</v>
          </cell>
          <cell r="T24">
            <v>1764511.6454724718</v>
          </cell>
          <cell r="U24">
            <v>2092661.9687999999</v>
          </cell>
          <cell r="V24">
            <v>0</v>
          </cell>
          <cell r="W24">
            <v>0</v>
          </cell>
        </row>
        <row r="25">
          <cell r="B25">
            <v>26903331.749079999</v>
          </cell>
          <cell r="C25">
            <v>0</v>
          </cell>
          <cell r="D25">
            <v>0</v>
          </cell>
          <cell r="E25">
            <v>0</v>
          </cell>
          <cell r="F25">
            <v>2700906</v>
          </cell>
          <cell r="G25">
            <v>2700906</v>
          </cell>
          <cell r="J25">
            <v>12737871.869917598</v>
          </cell>
          <cell r="K25">
            <v>0</v>
          </cell>
          <cell r="L25">
            <v>0</v>
          </cell>
          <cell r="M25">
            <v>0</v>
          </cell>
          <cell r="N25">
            <v>608244.03119999997</v>
          </cell>
          <cell r="O25">
            <v>608244.03120000008</v>
          </cell>
          <cell r="R25">
            <v>14165459.879162401</v>
          </cell>
          <cell r="S25">
            <v>0</v>
          </cell>
          <cell r="T25">
            <v>0</v>
          </cell>
          <cell r="U25">
            <v>0</v>
          </cell>
          <cell r="V25">
            <v>2092661.9687999999</v>
          </cell>
          <cell r="W25">
            <v>2092661.9687999999</v>
          </cell>
        </row>
        <row r="26">
          <cell r="B26">
            <v>26903331.749079999</v>
          </cell>
          <cell r="C26">
            <v>394035.17634000001</v>
          </cell>
          <cell r="D26">
            <v>2306870.8236600002</v>
          </cell>
          <cell r="E26">
            <v>2700906</v>
          </cell>
          <cell r="F26">
            <v>0</v>
          </cell>
          <cell r="G26">
            <v>0</v>
          </cell>
          <cell r="J26">
            <v>12737871.869917598</v>
          </cell>
          <cell r="K26">
            <v>88736.721711768012</v>
          </cell>
          <cell r="L26">
            <v>519507.30948823207</v>
          </cell>
          <cell r="M26">
            <v>608244.03120000008</v>
          </cell>
          <cell r="N26">
            <v>0</v>
          </cell>
          <cell r="O26">
            <v>0</v>
          </cell>
          <cell r="R26">
            <v>14165459.879162401</v>
          </cell>
          <cell r="S26">
            <v>305298.45462823199</v>
          </cell>
          <cell r="T26">
            <v>1787363.514171768</v>
          </cell>
          <cell r="U26">
            <v>2092661.9687999999</v>
          </cell>
          <cell r="V26">
            <v>0</v>
          </cell>
          <cell r="W26">
            <v>0</v>
          </cell>
        </row>
        <row r="27">
          <cell r="B27">
            <v>26509296.572739996</v>
          </cell>
          <cell r="C27">
            <v>8337005.5430000005</v>
          </cell>
          <cell r="D27">
            <v>27767994.450000003</v>
          </cell>
          <cell r="E27">
            <v>36104999.993000001</v>
          </cell>
          <cell r="F27">
            <v>38805905.993000001</v>
          </cell>
          <cell r="G27">
            <v>38802554.993000001</v>
          </cell>
          <cell r="J27">
            <v>12649135.14820583</v>
          </cell>
          <cell r="K27">
            <v>4035171.7072447222</v>
          </cell>
          <cell r="L27">
            <v>13439912.556081777</v>
          </cell>
          <cell r="M27">
            <v>17475084.2633265</v>
          </cell>
          <cell r="N27">
            <v>18083328.294526499</v>
          </cell>
          <cell r="O27">
            <v>18082573.6493265</v>
          </cell>
          <cell r="R27">
            <v>13860161.42453417</v>
          </cell>
          <cell r="S27">
            <v>4301833.8357552784</v>
          </cell>
          <cell r="T27">
            <v>14328081.893918224</v>
          </cell>
          <cell r="U27">
            <v>18629915.729673501</v>
          </cell>
          <cell r="V27">
            <v>20722577.698473502</v>
          </cell>
          <cell r="W27">
            <v>20719981.343673501</v>
          </cell>
        </row>
        <row r="28">
          <cell r="B28">
            <v>18172291.029739995</v>
          </cell>
          <cell r="C28">
            <v>365987.52974000003</v>
          </cell>
          <cell r="D28">
            <v>2330450.4702599999</v>
          </cell>
          <cell r="E28">
            <v>2696438</v>
          </cell>
          <cell r="F28">
            <v>2696438</v>
          </cell>
          <cell r="G28">
            <v>674109.5</v>
          </cell>
          <cell r="J28">
            <v>8613963.4409611076</v>
          </cell>
          <cell r="K28">
            <v>82420.391697448009</v>
          </cell>
          <cell r="L28">
            <v>524817.44590255199</v>
          </cell>
          <cell r="M28">
            <v>607237.83759999997</v>
          </cell>
          <cell r="N28">
            <v>607237.83759999997</v>
          </cell>
          <cell r="O28">
            <v>151809.45939999999</v>
          </cell>
          <cell r="R28">
            <v>9558327.5887788925</v>
          </cell>
          <cell r="S28">
            <v>283567.13804255199</v>
          </cell>
          <cell r="T28">
            <v>1805633.0243574479</v>
          </cell>
          <cell r="U28">
            <v>2089200.1623999998</v>
          </cell>
          <cell r="V28">
            <v>2089200.1623999998</v>
          </cell>
          <cell r="W28">
            <v>522300.04059999995</v>
          </cell>
        </row>
        <row r="29">
          <cell r="B29">
            <v>17806303.499999996</v>
          </cell>
          <cell r="C29">
            <v>12121085.85</v>
          </cell>
          <cell r="D29">
            <v>43893914.149999999</v>
          </cell>
          <cell r="E29">
            <v>56015000</v>
          </cell>
          <cell r="F29">
            <v>56015000</v>
          </cell>
          <cell r="G29">
            <v>56015000</v>
          </cell>
          <cell r="J29">
            <v>8531543.0492636599</v>
          </cell>
          <cell r="K29">
            <v>5866694.2692636615</v>
          </cell>
          <cell r="L29">
            <v>21244975.721325837</v>
          </cell>
          <cell r="M29">
            <v>27111669.990589499</v>
          </cell>
          <cell r="N29">
            <v>27111669.990589499</v>
          </cell>
          <cell r="O29">
            <v>27111669.990589499</v>
          </cell>
          <cell r="R29">
            <v>9274760.4507363401</v>
          </cell>
          <cell r="S29">
            <v>6254391.5807363382</v>
          </cell>
          <cell r="T29">
            <v>22648938.428674161</v>
          </cell>
          <cell r="U29">
            <v>28903330.009410501</v>
          </cell>
          <cell r="V29">
            <v>28903330.009410501</v>
          </cell>
          <cell r="W29">
            <v>28903330.009410501</v>
          </cell>
        </row>
        <row r="30">
          <cell r="B30">
            <v>5685217.6499999966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J30">
            <v>2664848.7799999984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R30">
            <v>3020368.870000002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</row>
        <row r="31">
          <cell r="B31">
            <v>5685217.6499999966</v>
          </cell>
          <cell r="C31">
            <v>5685217.6500000004</v>
          </cell>
          <cell r="D31">
            <v>22349782.350000001</v>
          </cell>
          <cell r="E31">
            <v>28035000</v>
          </cell>
          <cell r="F31">
            <v>28035000</v>
          </cell>
          <cell r="G31">
            <v>28035000</v>
          </cell>
          <cell r="J31">
            <v>2664848.7799999984</v>
          </cell>
          <cell r="K31">
            <v>2664848.7799999998</v>
          </cell>
          <cell r="L31">
            <v>10476079.18</v>
          </cell>
          <cell r="M31">
            <v>13140927.959999999</v>
          </cell>
          <cell r="N31">
            <v>13140927.959999999</v>
          </cell>
          <cell r="O31">
            <v>13140927.959999999</v>
          </cell>
          <cell r="R31">
            <v>3020368.870000002</v>
          </cell>
          <cell r="S31">
            <v>3020368.87</v>
          </cell>
          <cell r="T31">
            <v>11873703.17</v>
          </cell>
          <cell r="U31">
            <v>14894072.039999999</v>
          </cell>
          <cell r="V31">
            <v>14894072.039999999</v>
          </cell>
          <cell r="W31">
            <v>14894072.039999999</v>
          </cell>
        </row>
      </sheetData>
      <sheetData sheetId="36">
        <row r="6">
          <cell r="B6">
            <v>16643629.705555126</v>
          </cell>
          <cell r="C6">
            <v>3085322.3905257001</v>
          </cell>
          <cell r="D6">
            <v>553937.89990582271</v>
          </cell>
          <cell r="E6">
            <v>3639260.2904315228</v>
          </cell>
          <cell r="J6">
            <v>9189930.7849409487</v>
          </cell>
          <cell r="K6">
            <v>1703588.6834646461</v>
          </cell>
          <cell r="L6">
            <v>305861.82517572818</v>
          </cell>
          <cell r="M6">
            <v>2009450.5086403743</v>
          </cell>
          <cell r="R6">
            <v>7453698.9206141755</v>
          </cell>
          <cell r="S6">
            <v>1381733.707061054</v>
          </cell>
          <cell r="T6">
            <v>248076.07473009452</v>
          </cell>
          <cell r="U6">
            <v>1629809.7817911485</v>
          </cell>
        </row>
        <row r="7">
          <cell r="B7">
            <v>13558307.315029426</v>
          </cell>
          <cell r="C7">
            <v>0</v>
          </cell>
          <cell r="D7">
            <v>453664.92221373739</v>
          </cell>
          <cell r="E7">
            <v>453664.92221373739</v>
          </cell>
          <cell r="F7">
            <v>4092925.2126452602</v>
          </cell>
          <cell r="G7">
            <v>6045805.3300500251</v>
          </cell>
          <cell r="J7">
            <v>7486342.1014763024</v>
          </cell>
          <cell r="K7">
            <v>0</v>
          </cell>
          <cell r="L7">
            <v>250495.19296312716</v>
          </cell>
          <cell r="M7">
            <v>250495.19296312716</v>
          </cell>
          <cell r="N7">
            <v>2259945.7016035016</v>
          </cell>
          <cell r="O7">
            <v>3338246.1341255647</v>
          </cell>
          <cell r="R7">
            <v>6071965.2135531213</v>
          </cell>
          <cell r="S7">
            <v>0</v>
          </cell>
          <cell r="T7">
            <v>203169.72925061025</v>
          </cell>
          <cell r="U7">
            <v>203169.72925061025</v>
          </cell>
          <cell r="V7">
            <v>1832979.5110417588</v>
          </cell>
          <cell r="W7">
            <v>2707559.1959244614</v>
          </cell>
        </row>
        <row r="8">
          <cell r="B8">
            <v>13558307.315029426</v>
          </cell>
          <cell r="C8">
            <v>2150175.23432595</v>
          </cell>
          <cell r="D8">
            <v>453664.92221373739</v>
          </cell>
          <cell r="E8">
            <v>2603840.1565396874</v>
          </cell>
          <cell r="J8">
            <v>7486342.1014763024</v>
          </cell>
          <cell r="K8">
            <v>1187238.7170662903</v>
          </cell>
          <cell r="L8">
            <v>250495.19296312716</v>
          </cell>
          <cell r="M8">
            <v>1437733.9100294174</v>
          </cell>
          <cell r="R8">
            <v>6071965.2135531213</v>
          </cell>
          <cell r="S8">
            <v>962936.51725965971</v>
          </cell>
          <cell r="T8">
            <v>203169.72925061025</v>
          </cell>
          <cell r="U8">
            <v>1166106.2465102701</v>
          </cell>
        </row>
        <row r="9">
          <cell r="B9">
            <v>11408132.080703475</v>
          </cell>
          <cell r="C9">
            <v>0</v>
          </cell>
          <cell r="D9">
            <v>383784.22709814401</v>
          </cell>
          <cell r="E9">
            <v>383784.22709814401</v>
          </cell>
          <cell r="F9">
            <v>2987624.3836378315</v>
          </cell>
          <cell r="G9">
            <v>2810859.1872745743</v>
          </cell>
          <cell r="J9">
            <v>6299103.3844100125</v>
          </cell>
          <cell r="K9">
            <v>0</v>
          </cell>
          <cell r="L9">
            <v>211909.93465847272</v>
          </cell>
          <cell r="M9">
            <v>211909.93465847272</v>
          </cell>
          <cell r="N9">
            <v>1649643.84468789</v>
          </cell>
          <cell r="O9">
            <v>1552041.3415979161</v>
          </cell>
          <cell r="R9">
            <v>5109028.6962934621</v>
          </cell>
          <cell r="S9">
            <v>0</v>
          </cell>
          <cell r="T9">
            <v>171874.29243967132</v>
          </cell>
          <cell r="U9">
            <v>171874.29243967132</v>
          </cell>
          <cell r="V9">
            <v>1337980.5389499413</v>
          </cell>
          <cell r="W9">
            <v>1258817.8456766582</v>
          </cell>
        </row>
        <row r="10">
          <cell r="B10">
            <v>11408132.080703475</v>
          </cell>
          <cell r="C10">
            <v>1984369.0009572003</v>
          </cell>
          <cell r="D10">
            <v>383784.22709814401</v>
          </cell>
          <cell r="E10">
            <v>2368153.2280553444</v>
          </cell>
          <cell r="J10">
            <v>6299103.3844100125</v>
          </cell>
          <cell r="K10">
            <v>1095687.3045843125</v>
          </cell>
          <cell r="L10">
            <v>211909.93465847272</v>
          </cell>
          <cell r="M10">
            <v>1307597.2392427851</v>
          </cell>
          <cell r="R10">
            <v>5109028.6962934621</v>
          </cell>
          <cell r="S10">
            <v>888681.6963728877</v>
          </cell>
          <cell r="T10">
            <v>171874.29243967132</v>
          </cell>
          <cell r="U10">
            <v>1060555.9888125591</v>
          </cell>
        </row>
        <row r="11">
          <cell r="B11">
            <v>9423763.0797462743</v>
          </cell>
          <cell r="C11">
            <v>0</v>
          </cell>
          <cell r="D11">
            <v>318052.00394143676</v>
          </cell>
          <cell r="E11">
            <v>318052.00394143676</v>
          </cell>
          <cell r="F11">
            <v>2686205.2319967812</v>
          </cell>
          <cell r="G11">
            <v>2740866.5729514565</v>
          </cell>
          <cell r="J11">
            <v>5203416.0798257003</v>
          </cell>
          <cell r="K11">
            <v>0</v>
          </cell>
          <cell r="L11">
            <v>175615.29269411735</v>
          </cell>
          <cell r="M11">
            <v>175615.29269411735</v>
          </cell>
          <cell r="N11">
            <v>1483212.5319369026</v>
          </cell>
          <cell r="O11">
            <v>1513394.2860898362</v>
          </cell>
          <cell r="R11">
            <v>4220346.999920574</v>
          </cell>
          <cell r="S11">
            <v>0</v>
          </cell>
          <cell r="T11">
            <v>142436.71124731941</v>
          </cell>
          <cell r="U11">
            <v>142436.71124731941</v>
          </cell>
          <cell r="V11">
            <v>1202992.7000598784</v>
          </cell>
          <cell r="W11">
            <v>1227472.2868616204</v>
          </cell>
        </row>
        <row r="12">
          <cell r="B12">
            <v>9423763.0797462743</v>
          </cell>
          <cell r="C12">
            <v>2122983.0120534748</v>
          </cell>
          <cell r="D12">
            <v>318052.00394143676</v>
          </cell>
          <cell r="E12">
            <v>2441035.0159949115</v>
          </cell>
          <cell r="J12">
            <v>5203416.0798257003</v>
          </cell>
          <cell r="K12">
            <v>1172224.2854192459</v>
          </cell>
          <cell r="L12">
            <v>175615.29269411735</v>
          </cell>
          <cell r="M12">
            <v>1347839.5781133634</v>
          </cell>
          <cell r="R12">
            <v>4220346.999920574</v>
          </cell>
          <cell r="S12">
            <v>950758.72663422907</v>
          </cell>
          <cell r="T12">
            <v>142436.71124731941</v>
          </cell>
          <cell r="U12">
            <v>1093195.4378815484</v>
          </cell>
        </row>
        <row r="13">
          <cell r="B13">
            <v>7300780.0676927995</v>
          </cell>
          <cell r="C13">
            <v>0</v>
          </cell>
          <cell r="D13">
            <v>246401.32728463199</v>
          </cell>
          <cell r="E13">
            <v>246401.32728463199</v>
          </cell>
          <cell r="F13">
            <v>2687436.3432795433</v>
          </cell>
          <cell r="G13">
            <v>2745120.1246107402</v>
          </cell>
          <cell r="J13">
            <v>4031191.7944064541</v>
          </cell>
          <cell r="K13">
            <v>0</v>
          </cell>
          <cell r="L13">
            <v>136052.72306121781</v>
          </cell>
          <cell r="M13">
            <v>136052.72306121781</v>
          </cell>
          <cell r="N13">
            <v>1483892.3011745811</v>
          </cell>
          <cell r="O13">
            <v>1515742.9231377959</v>
          </cell>
          <cell r="R13">
            <v>3269588.2732863449</v>
          </cell>
          <cell r="S13">
            <v>0</v>
          </cell>
          <cell r="T13">
            <v>110348.60422341418</v>
          </cell>
          <cell r="U13">
            <v>110348.60422341418</v>
          </cell>
          <cell r="V13">
            <v>1203544.0421049625</v>
          </cell>
          <cell r="W13">
            <v>1229377.2014729446</v>
          </cell>
        </row>
        <row r="14">
          <cell r="B14">
            <v>7300780.0676927995</v>
          </cell>
          <cell r="C14">
            <v>2271545.3971518753</v>
          </cell>
          <cell r="D14">
            <v>246401.32728463199</v>
          </cell>
          <cell r="E14">
            <v>2517946.7244365071</v>
          </cell>
          <cell r="J14">
            <v>4031191.7944064541</v>
          </cell>
          <cell r="K14">
            <v>1254254.3510030983</v>
          </cell>
          <cell r="L14">
            <v>136052.72306121781</v>
          </cell>
          <cell r="M14">
            <v>1390307.0740643162</v>
          </cell>
          <cell r="R14">
            <v>3269588.2732863449</v>
          </cell>
          <cell r="S14">
            <v>1017291.0461487769</v>
          </cell>
          <cell r="T14">
            <v>110348.60422341418</v>
          </cell>
          <cell r="U14">
            <v>1127639.6503721911</v>
          </cell>
        </row>
        <row r="15">
          <cell r="B15">
            <v>5029234.6705409242</v>
          </cell>
          <cell r="C15">
            <v>0</v>
          </cell>
          <cell r="D15">
            <v>169736.67013075622</v>
          </cell>
          <cell r="E15">
            <v>169736.67013075622</v>
          </cell>
          <cell r="F15">
            <v>2687683.3945672633</v>
          </cell>
          <cell r="G15">
            <v>2749565.3897273564</v>
          </cell>
          <cell r="J15">
            <v>2776937.4434033558</v>
          </cell>
          <cell r="K15">
            <v>0</v>
          </cell>
          <cell r="L15">
            <v>93721.638714863249</v>
          </cell>
          <cell r="M15">
            <v>93721.638714863249</v>
          </cell>
          <cell r="N15">
            <v>1484028.7127791794</v>
          </cell>
          <cell r="O15">
            <v>1518197.4165064374</v>
          </cell>
          <cell r="R15">
            <v>2252297.2271375679</v>
          </cell>
          <cell r="S15">
            <v>0</v>
          </cell>
          <cell r="T15">
            <v>76015.031415892969</v>
          </cell>
          <cell r="U15">
            <v>76015.031415892969</v>
          </cell>
          <cell r="V15">
            <v>1203654.6817880841</v>
          </cell>
          <cell r="W15">
            <v>1231367.9732209188</v>
          </cell>
        </row>
        <row r="16">
          <cell r="B16">
            <v>5029234.6705409242</v>
          </cell>
          <cell r="C16">
            <v>2430719.3811858753</v>
          </cell>
          <cell r="D16">
            <v>169736.67013075622</v>
          </cell>
          <cell r="E16">
            <v>2600456.0513166315</v>
          </cell>
          <cell r="J16">
            <v>2776937.4434033558</v>
          </cell>
          <cell r="K16">
            <v>1342143.706985797</v>
          </cell>
          <cell r="L16">
            <v>93721.638714863249</v>
          </cell>
          <cell r="M16">
            <v>1435865.3457006603</v>
          </cell>
          <cell r="R16">
            <v>2252297.2271375679</v>
          </cell>
          <cell r="S16">
            <v>1088575.674200078</v>
          </cell>
          <cell r="T16">
            <v>76015.031415892969</v>
          </cell>
          <cell r="U16">
            <v>1164590.705615971</v>
          </cell>
        </row>
        <row r="17">
          <cell r="B17">
            <v>2598515.2893550489</v>
          </cell>
          <cell r="C17">
            <v>0</v>
          </cell>
          <cell r="D17">
            <v>87699.891015732952</v>
          </cell>
          <cell r="E17">
            <v>87699.891015732952</v>
          </cell>
          <cell r="F17">
            <v>2688155.9423323646</v>
          </cell>
          <cell r="G17">
            <v>2752475.2891229782</v>
          </cell>
          <cell r="J17">
            <v>1434793.7364175587</v>
          </cell>
          <cell r="K17">
            <v>0</v>
          </cell>
          <cell r="L17">
            <v>48424.28860409261</v>
          </cell>
          <cell r="M17">
            <v>48424.28860409261</v>
          </cell>
          <cell r="N17">
            <v>1484289.6343047528</v>
          </cell>
          <cell r="O17">
            <v>1519804.1437954961</v>
          </cell>
          <cell r="R17">
            <v>1163721.5529374899</v>
          </cell>
          <cell r="S17">
            <v>0</v>
          </cell>
          <cell r="T17">
            <v>39275.602411640335</v>
          </cell>
          <cell r="U17">
            <v>39275.602411640335</v>
          </cell>
          <cell r="V17">
            <v>1203866.3080276113</v>
          </cell>
          <cell r="W17">
            <v>1232671.1453274819</v>
          </cell>
        </row>
        <row r="18">
          <cell r="B18">
            <v>2598515.2893550489</v>
          </cell>
          <cell r="C18">
            <v>2598515.2893550498</v>
          </cell>
          <cell r="D18">
            <v>87699.891015732952</v>
          </cell>
          <cell r="E18">
            <v>2686215.180370783</v>
          </cell>
          <cell r="F18">
            <v>2686215.180370783</v>
          </cell>
          <cell r="G18">
            <v>671553.79509269574</v>
          </cell>
          <cell r="J18">
            <v>1434793.7364175587</v>
          </cell>
          <cell r="K18">
            <v>1434793.7364175587</v>
          </cell>
          <cell r="L18">
            <v>48424.28860409261</v>
          </cell>
          <cell r="M18">
            <v>1483218.0250216513</v>
          </cell>
          <cell r="N18">
            <v>1483218.0250216513</v>
          </cell>
          <cell r="O18">
            <v>370804.50625541282</v>
          </cell>
          <cell r="R18">
            <v>1163721.5529374899</v>
          </cell>
          <cell r="S18">
            <v>1163721.5529374913</v>
          </cell>
          <cell r="T18">
            <v>39275.602411640335</v>
          </cell>
          <cell r="U18">
            <v>1202997.1553491317</v>
          </cell>
          <cell r="V18">
            <v>1202997.1553491317</v>
          </cell>
          <cell r="W18">
            <v>300749.28883728292</v>
          </cell>
        </row>
      </sheetData>
      <sheetData sheetId="37">
        <row r="6">
          <cell r="B6">
            <v>0</v>
          </cell>
          <cell r="C6">
            <v>0</v>
          </cell>
          <cell r="D6">
            <v>1679264.375</v>
          </cell>
          <cell r="E6">
            <v>1679264.375</v>
          </cell>
          <cell r="J6">
            <v>0</v>
          </cell>
          <cell r="K6">
            <v>0</v>
          </cell>
          <cell r="L6">
            <v>795965.125</v>
          </cell>
          <cell r="M6">
            <v>795965.125</v>
          </cell>
          <cell r="R6">
            <v>0</v>
          </cell>
          <cell r="S6">
            <v>0</v>
          </cell>
          <cell r="T6">
            <v>883299.25</v>
          </cell>
          <cell r="U6">
            <v>883299.25</v>
          </cell>
        </row>
        <row r="7">
          <cell r="B7">
            <v>0</v>
          </cell>
          <cell r="C7">
            <v>0</v>
          </cell>
          <cell r="D7">
            <v>1679264.375</v>
          </cell>
          <cell r="E7">
            <v>1679264.375</v>
          </cell>
          <cell r="F7">
            <v>3358528.75</v>
          </cell>
          <cell r="G7">
            <v>4617977.03125</v>
          </cell>
          <cell r="J7">
            <v>0</v>
          </cell>
          <cell r="K7">
            <v>0</v>
          </cell>
          <cell r="L7">
            <v>795965.125</v>
          </cell>
          <cell r="M7">
            <v>795965.125</v>
          </cell>
          <cell r="N7">
            <v>1591930.25</v>
          </cell>
          <cell r="O7">
            <v>2188904.09375</v>
          </cell>
          <cell r="R7">
            <v>0</v>
          </cell>
          <cell r="S7">
            <v>0</v>
          </cell>
          <cell r="T7">
            <v>883299.25</v>
          </cell>
          <cell r="U7">
            <v>883299.25</v>
          </cell>
          <cell r="V7">
            <v>1766598.5</v>
          </cell>
          <cell r="W7">
            <v>2429072.9375</v>
          </cell>
        </row>
        <row r="8">
          <cell r="B8">
            <v>0</v>
          </cell>
          <cell r="C8">
            <v>0</v>
          </cell>
          <cell r="D8">
            <v>1679264.375</v>
          </cell>
          <cell r="E8">
            <v>1679264.375</v>
          </cell>
          <cell r="J8">
            <v>0</v>
          </cell>
          <cell r="K8">
            <v>0</v>
          </cell>
          <cell r="L8">
            <v>795965.125</v>
          </cell>
          <cell r="M8">
            <v>795965.125</v>
          </cell>
          <cell r="R8">
            <v>0</v>
          </cell>
          <cell r="S8">
            <v>0</v>
          </cell>
          <cell r="T8">
            <v>883299.25</v>
          </cell>
          <cell r="U8">
            <v>883299.25</v>
          </cell>
        </row>
        <row r="9">
          <cell r="B9">
            <v>0</v>
          </cell>
          <cell r="C9">
            <v>0</v>
          </cell>
          <cell r="D9">
            <v>1679264.375</v>
          </cell>
          <cell r="E9">
            <v>1679264.375</v>
          </cell>
          <cell r="F9">
            <v>3358528.75</v>
          </cell>
          <cell r="G9">
            <v>2099080.46875</v>
          </cell>
          <cell r="J9">
            <v>0</v>
          </cell>
          <cell r="K9">
            <v>0</v>
          </cell>
          <cell r="L9">
            <v>795965.125</v>
          </cell>
          <cell r="M9">
            <v>795965.125</v>
          </cell>
          <cell r="N9">
            <v>1591930.25</v>
          </cell>
          <cell r="O9">
            <v>994956.40625</v>
          </cell>
          <cell r="R9">
            <v>0</v>
          </cell>
          <cell r="S9">
            <v>0</v>
          </cell>
          <cell r="T9">
            <v>883299.25</v>
          </cell>
          <cell r="U9">
            <v>883299.25</v>
          </cell>
          <cell r="V9">
            <v>1766598.5</v>
          </cell>
          <cell r="W9">
            <v>1104124.0625</v>
          </cell>
        </row>
      </sheetData>
      <sheetData sheetId="38">
        <row r="6">
          <cell r="B6">
            <v>1480527.74</v>
          </cell>
          <cell r="C6">
            <v>1480527.74</v>
          </cell>
          <cell r="D6">
            <v>43415.832200000004</v>
          </cell>
          <cell r="E6">
            <v>1523943.5722000001</v>
          </cell>
          <cell r="J6">
            <v>501841.94</v>
          </cell>
          <cell r="K6">
            <v>501841.94</v>
          </cell>
          <cell r="L6">
            <v>14635.2582</v>
          </cell>
          <cell r="M6">
            <v>516477.19819999998</v>
          </cell>
          <cell r="R6">
            <v>978685.8</v>
          </cell>
          <cell r="S6">
            <v>978685.8</v>
          </cell>
          <cell r="T6">
            <v>28780.574000000004</v>
          </cell>
          <cell r="U6">
            <v>1007466.3740000001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1523943.5722000001</v>
          </cell>
          <cell r="G7">
            <v>1523943.5722000001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516477.19819999998</v>
          </cell>
          <cell r="O7">
            <v>516477.19819999998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1007466.3740000001</v>
          </cell>
          <cell r="W7">
            <v>1007466.3740000001</v>
          </cell>
        </row>
      </sheetData>
      <sheetData sheetId="39">
        <row r="6">
          <cell r="B6">
            <v>26143309.042999998</v>
          </cell>
          <cell r="C6">
            <v>0</v>
          </cell>
          <cell r="D6">
            <v>0</v>
          </cell>
          <cell r="E6">
            <v>0</v>
          </cell>
          <cell r="J6">
            <v>12566714.756508382</v>
          </cell>
          <cell r="K6">
            <v>0</v>
          </cell>
          <cell r="L6">
            <v>0</v>
          </cell>
          <cell r="M6">
            <v>0</v>
          </cell>
          <cell r="R6">
            <v>13576594.286491618</v>
          </cell>
          <cell r="S6">
            <v>0</v>
          </cell>
          <cell r="T6">
            <v>0</v>
          </cell>
          <cell r="U6">
            <v>0</v>
          </cell>
        </row>
        <row r="7">
          <cell r="B7">
            <v>26143309.042999998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J7">
            <v>12566714.756508382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R7">
            <v>13576594.286491618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B8">
            <v>26143309.042999998</v>
          </cell>
          <cell r="C8">
            <v>0</v>
          </cell>
          <cell r="D8">
            <v>0</v>
          </cell>
          <cell r="E8">
            <v>0</v>
          </cell>
          <cell r="J8">
            <v>12566714.756508382</v>
          </cell>
          <cell r="K8">
            <v>0</v>
          </cell>
          <cell r="L8">
            <v>0</v>
          </cell>
          <cell r="M8">
            <v>0</v>
          </cell>
          <cell r="R8">
            <v>13576594.286491618</v>
          </cell>
          <cell r="S8">
            <v>0</v>
          </cell>
          <cell r="T8">
            <v>0</v>
          </cell>
          <cell r="U8">
            <v>0</v>
          </cell>
        </row>
        <row r="9">
          <cell r="B9">
            <v>26143309.042999998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J9">
            <v>12566714.756508382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R9">
            <v>13576594.286491618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26143309.042999998</v>
          </cell>
          <cell r="C10">
            <v>0</v>
          </cell>
          <cell r="D10">
            <v>0</v>
          </cell>
          <cell r="E10">
            <v>0</v>
          </cell>
          <cell r="J10">
            <v>12566714.756508382</v>
          </cell>
          <cell r="K10">
            <v>0</v>
          </cell>
          <cell r="L10">
            <v>0</v>
          </cell>
          <cell r="M10">
            <v>0</v>
          </cell>
          <cell r="R10">
            <v>13576594.286491618</v>
          </cell>
          <cell r="S10">
            <v>0</v>
          </cell>
          <cell r="T10">
            <v>0</v>
          </cell>
          <cell r="U10">
            <v>0</v>
          </cell>
        </row>
        <row r="11">
          <cell r="B11">
            <v>26143309.042999998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J11">
            <v>12566714.756508382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R11">
            <v>13576594.286491618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26143309.042999998</v>
          </cell>
          <cell r="C12">
            <v>0</v>
          </cell>
          <cell r="D12">
            <v>0</v>
          </cell>
          <cell r="E12">
            <v>0</v>
          </cell>
          <cell r="J12">
            <v>12566714.756508382</v>
          </cell>
          <cell r="K12">
            <v>0</v>
          </cell>
          <cell r="L12">
            <v>0</v>
          </cell>
          <cell r="M12">
            <v>0</v>
          </cell>
          <cell r="R12">
            <v>13576594.286491618</v>
          </cell>
          <cell r="S12">
            <v>0</v>
          </cell>
          <cell r="T12">
            <v>0</v>
          </cell>
          <cell r="U12">
            <v>0</v>
          </cell>
        </row>
        <row r="13">
          <cell r="B13">
            <v>26143309.042999998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J13">
            <v>12566714.756508382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R13">
            <v>13576594.286491618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B14">
            <v>26143309.042999998</v>
          </cell>
          <cell r="C14">
            <v>0</v>
          </cell>
          <cell r="D14">
            <v>0</v>
          </cell>
          <cell r="E14">
            <v>0</v>
          </cell>
          <cell r="J14">
            <v>12566714.756508382</v>
          </cell>
          <cell r="K14">
            <v>0</v>
          </cell>
          <cell r="L14">
            <v>0</v>
          </cell>
          <cell r="M14">
            <v>0</v>
          </cell>
          <cell r="R14">
            <v>13576594.286491618</v>
          </cell>
          <cell r="S14">
            <v>0</v>
          </cell>
          <cell r="T14">
            <v>0</v>
          </cell>
          <cell r="U14">
            <v>0</v>
          </cell>
        </row>
        <row r="15">
          <cell r="B15">
            <v>26143309.042999998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J15">
            <v>12566714.756508382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R15">
            <v>13576594.286491618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B16">
            <v>26143309.042999998</v>
          </cell>
          <cell r="C16">
            <v>0</v>
          </cell>
          <cell r="D16">
            <v>0</v>
          </cell>
          <cell r="E16">
            <v>0</v>
          </cell>
          <cell r="J16">
            <v>12566714.756508382</v>
          </cell>
          <cell r="K16">
            <v>0</v>
          </cell>
          <cell r="L16">
            <v>0</v>
          </cell>
          <cell r="M16">
            <v>0</v>
          </cell>
          <cell r="R16">
            <v>13576594.286491618</v>
          </cell>
          <cell r="S16">
            <v>0</v>
          </cell>
          <cell r="T16">
            <v>0</v>
          </cell>
          <cell r="U16">
            <v>0</v>
          </cell>
        </row>
        <row r="17">
          <cell r="B17">
            <v>26143309.042999998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J17">
            <v>12566714.756508382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R17">
            <v>13576594.286491618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B18">
            <v>26143309.042999998</v>
          </cell>
          <cell r="C18">
            <v>0</v>
          </cell>
          <cell r="D18">
            <v>0</v>
          </cell>
          <cell r="E18">
            <v>0</v>
          </cell>
          <cell r="J18">
            <v>12566714.756508382</v>
          </cell>
          <cell r="K18">
            <v>0</v>
          </cell>
          <cell r="L18">
            <v>0</v>
          </cell>
          <cell r="M18">
            <v>0</v>
          </cell>
          <cell r="R18">
            <v>13576594.286491618</v>
          </cell>
          <cell r="S18">
            <v>0</v>
          </cell>
          <cell r="T18">
            <v>0</v>
          </cell>
          <cell r="U18">
            <v>0</v>
          </cell>
        </row>
        <row r="19">
          <cell r="B19">
            <v>26143309.042999998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J19">
            <v>12566714.756508382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R19">
            <v>13576594.286491618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B20">
            <v>26143309.042999998</v>
          </cell>
          <cell r="C20">
            <v>0</v>
          </cell>
          <cell r="D20">
            <v>0</v>
          </cell>
          <cell r="E20">
            <v>0</v>
          </cell>
          <cell r="J20">
            <v>12566714.756508382</v>
          </cell>
          <cell r="K20">
            <v>0</v>
          </cell>
          <cell r="L20">
            <v>0</v>
          </cell>
          <cell r="M20">
            <v>0</v>
          </cell>
          <cell r="R20">
            <v>13576594.286491618</v>
          </cell>
          <cell r="S20">
            <v>0</v>
          </cell>
          <cell r="T20">
            <v>0</v>
          </cell>
          <cell r="U20">
            <v>0</v>
          </cell>
        </row>
        <row r="21">
          <cell r="B21">
            <v>26143309.042999998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J21">
            <v>12566714.756508382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R21">
            <v>13576594.286491618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B22">
            <v>26143309.042999998</v>
          </cell>
          <cell r="C22">
            <v>0</v>
          </cell>
          <cell r="D22">
            <v>0</v>
          </cell>
          <cell r="E22">
            <v>0</v>
          </cell>
          <cell r="J22">
            <v>12566714.756508382</v>
          </cell>
          <cell r="K22">
            <v>0</v>
          </cell>
          <cell r="L22">
            <v>0</v>
          </cell>
          <cell r="M22">
            <v>0</v>
          </cell>
          <cell r="R22">
            <v>13576594.286491618</v>
          </cell>
          <cell r="S22">
            <v>0</v>
          </cell>
          <cell r="T22">
            <v>0</v>
          </cell>
          <cell r="U22">
            <v>0</v>
          </cell>
        </row>
        <row r="23">
          <cell r="B23">
            <v>26143309.042999998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J23">
            <v>12566714.756508382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R23">
            <v>13576594.286491618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>
            <v>26143309.042999998</v>
          </cell>
          <cell r="C24">
            <v>0</v>
          </cell>
          <cell r="D24">
            <v>0</v>
          </cell>
          <cell r="E24">
            <v>0</v>
          </cell>
          <cell r="J24">
            <v>12566714.756508382</v>
          </cell>
          <cell r="K24">
            <v>0</v>
          </cell>
          <cell r="L24">
            <v>0</v>
          </cell>
          <cell r="M24">
            <v>0</v>
          </cell>
          <cell r="R24">
            <v>13576594.286491618</v>
          </cell>
          <cell r="S24">
            <v>0</v>
          </cell>
          <cell r="T24">
            <v>0</v>
          </cell>
          <cell r="U24">
            <v>0</v>
          </cell>
        </row>
        <row r="25">
          <cell r="B25">
            <v>26143309.042999998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J25">
            <v>12566714.756508382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R25">
            <v>13576594.286491618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B26">
            <v>26143309.042999998</v>
          </cell>
          <cell r="C26">
            <v>0</v>
          </cell>
          <cell r="D26">
            <v>0</v>
          </cell>
          <cell r="E26">
            <v>0</v>
          </cell>
          <cell r="J26">
            <v>12566714.756508382</v>
          </cell>
          <cell r="K26">
            <v>0</v>
          </cell>
          <cell r="L26">
            <v>0</v>
          </cell>
          <cell r="M26">
            <v>0</v>
          </cell>
          <cell r="R26">
            <v>13576594.286491618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26143309.042999998</v>
          </cell>
          <cell r="C27">
            <v>8337005.5430000005</v>
          </cell>
          <cell r="D27">
            <v>27767994.450000003</v>
          </cell>
          <cell r="E27">
            <v>36104999.993000001</v>
          </cell>
          <cell r="F27">
            <v>36104999.993000001</v>
          </cell>
          <cell r="G27">
            <v>36104999.993000001</v>
          </cell>
          <cell r="J27">
            <v>12566714.756508382</v>
          </cell>
          <cell r="K27">
            <v>4035171.7072447222</v>
          </cell>
          <cell r="L27">
            <v>13439912.556081777</v>
          </cell>
          <cell r="M27">
            <v>17475084.2633265</v>
          </cell>
          <cell r="N27">
            <v>17475084.2633265</v>
          </cell>
          <cell r="O27">
            <v>17475084.2633265</v>
          </cell>
          <cell r="R27">
            <v>13576594.286491618</v>
          </cell>
          <cell r="S27">
            <v>4301833.8357552784</v>
          </cell>
          <cell r="T27">
            <v>14328081.893918224</v>
          </cell>
          <cell r="U27">
            <v>18629915.729673501</v>
          </cell>
          <cell r="V27">
            <v>18629915.729673501</v>
          </cell>
          <cell r="W27">
            <v>18629915.729673501</v>
          </cell>
        </row>
        <row r="28">
          <cell r="B28">
            <v>17806303.499999996</v>
          </cell>
          <cell r="C28">
            <v>0</v>
          </cell>
          <cell r="D28">
            <v>0</v>
          </cell>
          <cell r="E28">
            <v>0</v>
          </cell>
          <cell r="J28">
            <v>8531543.0492636599</v>
          </cell>
          <cell r="K28">
            <v>0</v>
          </cell>
          <cell r="L28">
            <v>0</v>
          </cell>
          <cell r="M28">
            <v>0</v>
          </cell>
          <cell r="R28">
            <v>9274760.4507363401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17806303.499999996</v>
          </cell>
          <cell r="C29">
            <v>12121085.85</v>
          </cell>
          <cell r="D29">
            <v>43893914.149999999</v>
          </cell>
          <cell r="E29">
            <v>56015000</v>
          </cell>
          <cell r="F29">
            <v>56015000</v>
          </cell>
          <cell r="G29">
            <v>56015000</v>
          </cell>
          <cell r="J29">
            <v>8531543.0492636599</v>
          </cell>
          <cell r="K29">
            <v>5866694.2692636615</v>
          </cell>
          <cell r="L29">
            <v>21244975.721325837</v>
          </cell>
          <cell r="M29">
            <v>27111669.990589499</v>
          </cell>
          <cell r="N29">
            <v>27111669.990589499</v>
          </cell>
          <cell r="O29">
            <v>27111669.990589499</v>
          </cell>
          <cell r="R29">
            <v>9274760.4507363401</v>
          </cell>
          <cell r="S29">
            <v>6254391.5807363382</v>
          </cell>
          <cell r="T29">
            <v>22648938.428674161</v>
          </cell>
          <cell r="U29">
            <v>28903330.009410501</v>
          </cell>
          <cell r="V29">
            <v>28903330.009410501</v>
          </cell>
          <cell r="W29">
            <v>28903330.009410501</v>
          </cell>
        </row>
        <row r="30">
          <cell r="B30">
            <v>5685217.6499999966</v>
          </cell>
          <cell r="C30">
            <v>0</v>
          </cell>
          <cell r="D30">
            <v>0</v>
          </cell>
          <cell r="E30">
            <v>0</v>
          </cell>
          <cell r="J30">
            <v>2664848.7799999984</v>
          </cell>
          <cell r="K30">
            <v>0</v>
          </cell>
          <cell r="L30">
            <v>0</v>
          </cell>
          <cell r="M30">
            <v>0</v>
          </cell>
          <cell r="R30">
            <v>3020368.870000002</v>
          </cell>
          <cell r="S30">
            <v>0</v>
          </cell>
          <cell r="T30">
            <v>0</v>
          </cell>
          <cell r="U30">
            <v>0</v>
          </cell>
        </row>
        <row r="31">
          <cell r="B31">
            <v>5685217.6499999966</v>
          </cell>
          <cell r="C31">
            <v>5685217.6500000004</v>
          </cell>
          <cell r="D31">
            <v>22349782.350000001</v>
          </cell>
          <cell r="E31">
            <v>28035000</v>
          </cell>
          <cell r="F31">
            <v>28035000</v>
          </cell>
          <cell r="G31">
            <v>28035000</v>
          </cell>
          <cell r="J31">
            <v>2664848.7799999984</v>
          </cell>
          <cell r="K31">
            <v>2664848.7799999998</v>
          </cell>
          <cell r="L31">
            <v>10476079.18</v>
          </cell>
          <cell r="M31">
            <v>13140927.959999999</v>
          </cell>
          <cell r="N31">
            <v>13140927.959999999</v>
          </cell>
          <cell r="O31">
            <v>13140927.959999999</v>
          </cell>
          <cell r="R31">
            <v>3020368.870000002</v>
          </cell>
          <cell r="S31">
            <v>3020368.87</v>
          </cell>
          <cell r="T31">
            <v>11873703.17</v>
          </cell>
          <cell r="U31">
            <v>14894072.039999999</v>
          </cell>
          <cell r="V31">
            <v>14894072.039999999</v>
          </cell>
          <cell r="W31">
            <v>14894072.039999999</v>
          </cell>
        </row>
      </sheetData>
      <sheetData sheetId="40">
        <row r="6">
          <cell r="B6">
            <v>3302838.1368503598</v>
          </cell>
          <cell r="C6">
            <v>0</v>
          </cell>
          <cell r="D6">
            <v>0</v>
          </cell>
          <cell r="E6">
            <v>0</v>
          </cell>
          <cell r="J6">
            <v>1497529.3532234631</v>
          </cell>
          <cell r="K6">
            <v>0</v>
          </cell>
          <cell r="L6">
            <v>0</v>
          </cell>
          <cell r="M6">
            <v>0</v>
          </cell>
          <cell r="R6">
            <v>1805308.7836268968</v>
          </cell>
          <cell r="S6">
            <v>0</v>
          </cell>
          <cell r="T6">
            <v>0</v>
          </cell>
          <cell r="U6">
            <v>0</v>
          </cell>
        </row>
        <row r="7">
          <cell r="B7">
            <v>3302838.1368503598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J7">
            <v>1497529.3532234631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R7">
            <v>1805308.7836268968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B8">
            <v>3302838.1368503598</v>
          </cell>
          <cell r="C8">
            <v>0</v>
          </cell>
          <cell r="D8">
            <v>0</v>
          </cell>
          <cell r="E8">
            <v>0</v>
          </cell>
          <cell r="J8">
            <v>1497529.3532234631</v>
          </cell>
          <cell r="K8">
            <v>0</v>
          </cell>
          <cell r="L8">
            <v>0</v>
          </cell>
          <cell r="M8">
            <v>0</v>
          </cell>
          <cell r="R8">
            <v>1805308.7836268968</v>
          </cell>
          <cell r="S8">
            <v>0</v>
          </cell>
          <cell r="T8">
            <v>0</v>
          </cell>
          <cell r="U8">
            <v>0</v>
          </cell>
        </row>
        <row r="9">
          <cell r="B9">
            <v>3302838.1368503598</v>
          </cell>
          <cell r="C9">
            <v>894083.91372863785</v>
          </cell>
          <cell r="D9">
            <v>1214306.2049541851</v>
          </cell>
          <cell r="E9">
            <v>2108390.1186828231</v>
          </cell>
          <cell r="F9">
            <v>2108390.1186828231</v>
          </cell>
          <cell r="G9">
            <v>3052719.4948841645</v>
          </cell>
          <cell r="J9">
            <v>1497529.3532234631</v>
          </cell>
          <cell r="K9">
            <v>369056.75067067763</v>
          </cell>
          <cell r="L9">
            <v>501236.95934837073</v>
          </cell>
          <cell r="M9">
            <v>870293.7100190483</v>
          </cell>
          <cell r="N9">
            <v>870293.7100190483</v>
          </cell>
          <cell r="O9">
            <v>1245346.5119238188</v>
          </cell>
          <cell r="R9">
            <v>1805308.7836268968</v>
          </cell>
          <cell r="S9">
            <v>525027.16305796022</v>
          </cell>
          <cell r="T9">
            <v>713069.24560581439</v>
          </cell>
          <cell r="U9">
            <v>1238096.4086637746</v>
          </cell>
          <cell r="V9">
            <v>1238096.4086637746</v>
          </cell>
          <cell r="W9">
            <v>1807372.9829603457</v>
          </cell>
        </row>
        <row r="10">
          <cell r="B10">
            <v>2408754.2231217222</v>
          </cell>
          <cell r="C10">
            <v>518764.19505161955</v>
          </cell>
          <cell r="D10">
            <v>740341.63988350227</v>
          </cell>
          <cell r="E10">
            <v>1259105.8349351217</v>
          </cell>
          <cell r="J10">
            <v>1128472.6025527855</v>
          </cell>
          <cell r="K10">
            <v>206034.0065503793</v>
          </cell>
          <cell r="L10">
            <v>294036.39598931459</v>
          </cell>
          <cell r="M10">
            <v>500070.40253969387</v>
          </cell>
          <cell r="R10">
            <v>1280281.6205689367</v>
          </cell>
          <cell r="S10">
            <v>312730.18850124028</v>
          </cell>
          <cell r="T10">
            <v>446305.24389418768</v>
          </cell>
          <cell r="U10">
            <v>759035.43239542795</v>
          </cell>
        </row>
        <row r="11">
          <cell r="B11">
            <v>1889990.0280701027</v>
          </cell>
          <cell r="C11">
            <v>500154.61081122851</v>
          </cell>
          <cell r="D11">
            <v>758951.22412376758</v>
          </cell>
          <cell r="E11">
            <v>1259105.834934996</v>
          </cell>
          <cell r="F11">
            <v>2518211.6698701177</v>
          </cell>
          <cell r="G11">
            <v>2499847.0248873075</v>
          </cell>
          <cell r="J11">
            <v>922438.59600240621</v>
          </cell>
          <cell r="K11">
            <v>292643.65520102927</v>
          </cell>
          <cell r="L11">
            <v>444067.2055119815</v>
          </cell>
          <cell r="M11">
            <v>736710.86071301077</v>
          </cell>
          <cell r="N11">
            <v>1236781.2632527046</v>
          </cell>
          <cell r="O11">
            <v>1220707.5420036414</v>
          </cell>
          <cell r="R11">
            <v>967551.43206769647</v>
          </cell>
          <cell r="S11">
            <v>207510.95561019925</v>
          </cell>
          <cell r="T11">
            <v>314884.01861178613</v>
          </cell>
          <cell r="U11">
            <v>522394.97422198538</v>
          </cell>
          <cell r="V11">
            <v>1281430.4066174133</v>
          </cell>
          <cell r="W11">
            <v>1279139.4828836664</v>
          </cell>
        </row>
        <row r="12">
          <cell r="B12">
            <v>1389835.417258874</v>
          </cell>
          <cell r="C12">
            <v>476365.64252447756</v>
          </cell>
          <cell r="D12">
            <v>758253.99910023087</v>
          </cell>
          <cell r="E12">
            <v>1234619.6416247084</v>
          </cell>
          <cell r="J12">
            <v>629794.94080137694</v>
          </cell>
          <cell r="K12">
            <v>184677.98464026416</v>
          </cell>
          <cell r="L12">
            <v>293960.78956734558</v>
          </cell>
          <cell r="M12">
            <v>478638.77420760971</v>
          </cell>
          <cell r="R12">
            <v>760040.47645749722</v>
          </cell>
          <cell r="S12">
            <v>291687.65788421337</v>
          </cell>
          <cell r="T12">
            <v>464293.20953288529</v>
          </cell>
          <cell r="U12">
            <v>755980.86741709872</v>
          </cell>
        </row>
        <row r="13">
          <cell r="B13">
            <v>913469.77473439649</v>
          </cell>
          <cell r="C13">
            <v>458945.15938116668</v>
          </cell>
          <cell r="D13">
            <v>775674.48224357888</v>
          </cell>
          <cell r="E13">
            <v>1234619.6416247454</v>
          </cell>
          <cell r="F13">
            <v>2469239.2832494536</v>
          </cell>
          <cell r="G13">
            <v>2487603.9282322638</v>
          </cell>
          <cell r="J13">
            <v>445116.95616111276</v>
          </cell>
          <cell r="K13">
            <v>271043.69919056562</v>
          </cell>
          <cell r="L13">
            <v>458097.61087471189</v>
          </cell>
          <cell r="M13">
            <v>729141.3100652775</v>
          </cell>
          <cell r="N13">
            <v>1207780.0842728871</v>
          </cell>
          <cell r="O13">
            <v>1210459.0626434973</v>
          </cell>
          <cell r="R13">
            <v>468352.81857328385</v>
          </cell>
          <cell r="S13">
            <v>187901.46019060104</v>
          </cell>
          <cell r="T13">
            <v>317576.87136886694</v>
          </cell>
          <cell r="U13">
            <v>505478.33155946794</v>
          </cell>
          <cell r="V13">
            <v>1261459.1989765665</v>
          </cell>
          <cell r="W13">
            <v>1277144.8655887665</v>
          </cell>
        </row>
        <row r="14">
          <cell r="B14">
            <v>454524.6153532298</v>
          </cell>
          <cell r="C14">
            <v>454524.61535322969</v>
          </cell>
          <cell r="D14">
            <v>804581.21958189225</v>
          </cell>
          <cell r="E14">
            <v>1259105.8349351219</v>
          </cell>
          <cell r="F14">
            <v>1259105.8349351219</v>
          </cell>
          <cell r="G14">
            <v>314776.45873378048</v>
          </cell>
          <cell r="J14">
            <v>174073.25697054714</v>
          </cell>
          <cell r="K14">
            <v>174073.25697054705</v>
          </cell>
          <cell r="L14">
            <v>308137.48839787609</v>
          </cell>
          <cell r="M14">
            <v>482210.74536842317</v>
          </cell>
          <cell r="N14">
            <v>482210.74536842317</v>
          </cell>
          <cell r="O14">
            <v>120552.68634210579</v>
          </cell>
          <cell r="R14">
            <v>280451.35838268278</v>
          </cell>
          <cell r="S14">
            <v>280451.35838268261</v>
          </cell>
          <cell r="T14">
            <v>496443.73118401621</v>
          </cell>
          <cell r="U14">
            <v>776895.08956669876</v>
          </cell>
          <cell r="V14">
            <v>776895.08956669876</v>
          </cell>
          <cell r="W14">
            <v>194223.77239167469</v>
          </cell>
        </row>
      </sheetData>
      <sheetData sheetId="41">
        <row r="6">
          <cell r="B6">
            <v>5602349.4703375753</v>
          </cell>
          <cell r="C6">
            <v>0</v>
          </cell>
          <cell r="D6">
            <v>0</v>
          </cell>
          <cell r="E6">
            <v>0</v>
          </cell>
          <cell r="J6">
            <v>2231802.1880784258</v>
          </cell>
          <cell r="K6">
            <v>0</v>
          </cell>
          <cell r="L6">
            <v>0</v>
          </cell>
          <cell r="M6">
            <v>0</v>
          </cell>
          <cell r="R6">
            <v>3370547.2822591504</v>
          </cell>
          <cell r="S6">
            <v>0</v>
          </cell>
          <cell r="T6">
            <v>0</v>
          </cell>
          <cell r="U6">
            <v>0</v>
          </cell>
        </row>
        <row r="7">
          <cell r="B7">
            <v>5602349.4703375753</v>
          </cell>
          <cell r="C7">
            <v>281953.02076703089</v>
          </cell>
          <cell r="D7">
            <v>390195.87969790405</v>
          </cell>
          <cell r="E7">
            <v>672148.900464935</v>
          </cell>
          <cell r="F7">
            <v>672148.900464935</v>
          </cell>
          <cell r="G7">
            <v>2404408.000175911</v>
          </cell>
          <cell r="J7">
            <v>2231802.1880784258</v>
          </cell>
          <cell r="K7">
            <v>112321.3344713507</v>
          </cell>
          <cell r="L7">
            <v>155441.93069349794</v>
          </cell>
          <cell r="M7">
            <v>267763.26516484865</v>
          </cell>
          <cell r="N7">
            <v>267763.26516484865</v>
          </cell>
          <cell r="O7">
            <v>957841.53848983743</v>
          </cell>
          <cell r="R7">
            <v>3370547.2822591504</v>
          </cell>
          <cell r="S7">
            <v>169631.68629568018</v>
          </cell>
          <cell r="T7">
            <v>234753.94900440611</v>
          </cell>
          <cell r="U7">
            <v>404385.63530008629</v>
          </cell>
          <cell r="V7">
            <v>404385.63530008629</v>
          </cell>
          <cell r="W7">
            <v>1446566.4616860736</v>
          </cell>
        </row>
        <row r="8">
          <cell r="B8">
            <v>5320396.4495705441</v>
          </cell>
          <cell r="C8">
            <v>939739.01319920644</v>
          </cell>
          <cell r="D8">
            <v>1369939.7864154284</v>
          </cell>
          <cell r="E8">
            <v>2309678.7996146348</v>
          </cell>
          <cell r="J8">
            <v>2119480.8536070753</v>
          </cell>
          <cell r="K8">
            <v>374362.86275698425</v>
          </cell>
          <cell r="L8">
            <v>545741.50167633418</v>
          </cell>
          <cell r="M8">
            <v>920104.36443331838</v>
          </cell>
          <cell r="R8">
            <v>3200915.5959634702</v>
          </cell>
          <cell r="S8">
            <v>565376.15044222213</v>
          </cell>
          <cell r="T8">
            <v>824198.2847390942</v>
          </cell>
          <cell r="U8">
            <v>1389574.4351813165</v>
          </cell>
        </row>
        <row r="9">
          <cell r="B9">
            <v>4380657.4363713376</v>
          </cell>
          <cell r="C9">
            <v>433364.91892542189</v>
          </cell>
          <cell r="D9">
            <v>672919.81526757311</v>
          </cell>
          <cell r="E9">
            <v>1106284.7341929949</v>
          </cell>
          <cell r="F9">
            <v>3415963.5338076297</v>
          </cell>
          <cell r="G9">
            <v>3310285.7321764571</v>
          </cell>
          <cell r="J9">
            <v>1745117.990850091</v>
          </cell>
          <cell r="K9">
            <v>172639.13638645381</v>
          </cell>
          <cell r="L9">
            <v>268070.37370073335</v>
          </cell>
          <cell r="M9">
            <v>440709.51008718717</v>
          </cell>
          <cell r="N9">
            <v>1360813.8745205055</v>
          </cell>
          <cell r="O9">
            <v>1318715.1175328309</v>
          </cell>
          <cell r="R9">
            <v>2635539.445521248</v>
          </cell>
          <cell r="S9">
            <v>260725.78253896805</v>
          </cell>
          <cell r="T9">
            <v>404849.4415668397</v>
          </cell>
          <cell r="U9">
            <v>665575.22410580772</v>
          </cell>
          <cell r="V9">
            <v>2055149.6592871242</v>
          </cell>
          <cell r="W9">
            <v>1991570.6146436259</v>
          </cell>
        </row>
        <row r="10">
          <cell r="B10">
            <v>3947292.5174459158</v>
          </cell>
          <cell r="C10">
            <v>823830.89585145889</v>
          </cell>
          <cell r="D10">
            <v>1344944.1682549459</v>
          </cell>
          <cell r="E10">
            <v>2168775.0641064048</v>
          </cell>
          <cell r="J10">
            <v>1572478.8544636371</v>
          </cell>
          <cell r="K10">
            <v>328188.66543452296</v>
          </cell>
          <cell r="L10">
            <v>535784.02301522938</v>
          </cell>
          <cell r="M10">
            <v>863972.68844975228</v>
          </cell>
          <cell r="R10">
            <v>2374813.6629822799</v>
          </cell>
          <cell r="S10">
            <v>495642.23041693598</v>
          </cell>
          <cell r="T10">
            <v>809160.1452397164</v>
          </cell>
          <cell r="U10">
            <v>1304802.3756566523</v>
          </cell>
        </row>
        <row r="11">
          <cell r="B11">
            <v>3123461.621594457</v>
          </cell>
          <cell r="C11">
            <v>1244918.6628505501</v>
          </cell>
          <cell r="D11">
            <v>2161524.3482876047</v>
          </cell>
          <cell r="E11">
            <v>3406443.0111381551</v>
          </cell>
          <cell r="F11">
            <v>5575218.0752445599</v>
          </cell>
          <cell r="G11">
            <v>4725511.4269939158</v>
          </cell>
          <cell r="J11">
            <v>1244290.1890291141</v>
          </cell>
          <cell r="K11">
            <v>495936.96545355086</v>
          </cell>
          <cell r="L11">
            <v>861084.22825725423</v>
          </cell>
          <cell r="M11">
            <v>1357021.1937108051</v>
          </cell>
          <cell r="N11">
            <v>2220993.8821605574</v>
          </cell>
          <cell r="O11">
            <v>1882497.1198947965</v>
          </cell>
          <cell r="R11">
            <v>1879171.432565344</v>
          </cell>
          <cell r="S11">
            <v>748981.69739699923</v>
          </cell>
          <cell r="T11">
            <v>1300440.1200303503</v>
          </cell>
          <cell r="U11">
            <v>2049421.8174273495</v>
          </cell>
          <cell r="V11">
            <v>3354224.1930840015</v>
          </cell>
          <cell r="W11">
            <v>2843014.3070991193</v>
          </cell>
        </row>
        <row r="12">
          <cell r="B12">
            <v>1878542.9587439068</v>
          </cell>
          <cell r="C12">
            <v>366995.58457929513</v>
          </cell>
          <cell r="D12">
            <v>668837.28185958473</v>
          </cell>
          <cell r="E12">
            <v>1035832.8664388799</v>
          </cell>
          <cell r="J12">
            <v>748353.22357556317</v>
          </cell>
          <cell r="K12">
            <v>146199.65302340168</v>
          </cell>
          <cell r="L12">
            <v>266444.01907200244</v>
          </cell>
          <cell r="M12">
            <v>412643.67209540412</v>
          </cell>
          <cell r="R12">
            <v>1130189.7351683448</v>
          </cell>
          <cell r="S12">
            <v>220795.93155589345</v>
          </cell>
          <cell r="T12">
            <v>402393.26278758229</v>
          </cell>
          <cell r="U12">
            <v>623189.19434347574</v>
          </cell>
        </row>
        <row r="13">
          <cell r="B13">
            <v>1511547.3741646116</v>
          </cell>
          <cell r="C13">
            <v>1203400.1585561484</v>
          </cell>
          <cell r="D13">
            <v>2300152.1838106513</v>
          </cell>
          <cell r="E13">
            <v>3503552.3423667997</v>
          </cell>
          <cell r="F13">
            <v>4539385.2088056793</v>
          </cell>
          <cell r="G13">
            <v>4456556.6615812471</v>
          </cell>
          <cell r="J13">
            <v>602153.57055216143</v>
          </cell>
          <cell r="K13">
            <v>479397.28166184947</v>
          </cell>
          <cell r="L13">
            <v>916309.25630789984</v>
          </cell>
          <cell r="M13">
            <v>1395706.5379697494</v>
          </cell>
          <cell r="N13">
            <v>1808350.2100651534</v>
          </cell>
          <cell r="O13">
            <v>1775353.88702076</v>
          </cell>
          <cell r="R13">
            <v>909393.8036124513</v>
          </cell>
          <cell r="S13">
            <v>724002.87689429882</v>
          </cell>
          <cell r="T13">
            <v>1383842.9275027516</v>
          </cell>
          <cell r="U13">
            <v>2107845.8043970503</v>
          </cell>
          <cell r="V13">
            <v>2731034.9987405259</v>
          </cell>
          <cell r="W13">
            <v>2681202.7745604869</v>
          </cell>
        </row>
        <row r="14">
          <cell r="B14">
            <v>308147.21560846316</v>
          </cell>
          <cell r="C14">
            <v>308147.2156084642</v>
          </cell>
          <cell r="D14">
            <v>617247.58786450571</v>
          </cell>
          <cell r="E14">
            <v>925394.80347296991</v>
          </cell>
          <cell r="F14">
            <v>925394.80347296991</v>
          </cell>
          <cell r="G14">
            <v>231348.70086824248</v>
          </cell>
          <cell r="J14">
            <v>122756.28889031196</v>
          </cell>
          <cell r="K14">
            <v>122756.28889031181</v>
          </cell>
          <cell r="L14">
            <v>245892.28581256763</v>
          </cell>
          <cell r="M14">
            <v>368648.57470287941</v>
          </cell>
          <cell r="N14">
            <v>368648.57470287941</v>
          </cell>
          <cell r="O14">
            <v>92162.143675719853</v>
          </cell>
          <cell r="R14">
            <v>185390.92671815248</v>
          </cell>
          <cell r="S14">
            <v>185390.92671815242</v>
          </cell>
          <cell r="T14">
            <v>371355.30205193808</v>
          </cell>
          <cell r="U14">
            <v>556746.2287700905</v>
          </cell>
          <cell r="V14">
            <v>556746.2287700905</v>
          </cell>
          <cell r="W14">
            <v>139186.55719252262</v>
          </cell>
        </row>
      </sheetData>
      <sheetData sheetId="42">
        <row r="6">
          <cell r="B6">
            <v>13619642.800000001</v>
          </cell>
          <cell r="C6">
            <v>3391.2700000000186</v>
          </cell>
          <cell r="D6">
            <v>408585.89273000002</v>
          </cell>
          <cell r="E6">
            <v>411977.16273000004</v>
          </cell>
          <cell r="J6">
            <v>5424548.9800000004</v>
          </cell>
          <cell r="K6">
            <v>256.89000000013039</v>
          </cell>
          <cell r="L6">
            <v>162736.21251000001</v>
          </cell>
          <cell r="M6">
            <v>162993.10251000014</v>
          </cell>
          <cell r="R6">
            <v>8195093.8199999994</v>
          </cell>
          <cell r="S6">
            <v>3134.3799999998882</v>
          </cell>
          <cell r="T6">
            <v>245849.68022000001</v>
          </cell>
          <cell r="U6">
            <v>248984.0602199999</v>
          </cell>
        </row>
        <row r="7">
          <cell r="B7">
            <v>13616251.530000001</v>
          </cell>
          <cell r="C7">
            <v>0</v>
          </cell>
          <cell r="D7">
            <v>408487.54590000003</v>
          </cell>
          <cell r="E7">
            <v>408487.54590000003</v>
          </cell>
          <cell r="F7">
            <v>820464.70863000001</v>
          </cell>
          <cell r="G7">
            <v>1126830.368055</v>
          </cell>
          <cell r="J7">
            <v>5424292.0899999999</v>
          </cell>
          <cell r="K7">
            <v>0</v>
          </cell>
          <cell r="L7">
            <v>162728.76270000002</v>
          </cell>
          <cell r="M7">
            <v>162728.76270000002</v>
          </cell>
          <cell r="N7">
            <v>325721.86521000019</v>
          </cell>
          <cell r="O7">
            <v>447768.43723500019</v>
          </cell>
          <cell r="R7">
            <v>8191959.4399999995</v>
          </cell>
          <cell r="S7">
            <v>0</v>
          </cell>
          <cell r="T7">
            <v>245758.78320000001</v>
          </cell>
          <cell r="U7">
            <v>245758.78320000001</v>
          </cell>
          <cell r="V7">
            <v>494742.84341999993</v>
          </cell>
          <cell r="W7">
            <v>679061.93081999989</v>
          </cell>
        </row>
        <row r="8">
          <cell r="B8">
            <v>13616251.530000001</v>
          </cell>
          <cell r="C8">
            <v>0</v>
          </cell>
          <cell r="D8">
            <v>408487.54590000003</v>
          </cell>
          <cell r="E8">
            <v>408487.54590000003</v>
          </cell>
          <cell r="J8">
            <v>5424292.0899999999</v>
          </cell>
          <cell r="K8">
            <v>0</v>
          </cell>
          <cell r="L8">
            <v>162728.76270000002</v>
          </cell>
          <cell r="M8">
            <v>162728.76270000002</v>
          </cell>
          <cell r="R8">
            <v>8191959.4399999995</v>
          </cell>
          <cell r="S8">
            <v>0</v>
          </cell>
          <cell r="T8">
            <v>245758.78320000001</v>
          </cell>
          <cell r="U8">
            <v>245758.78320000001</v>
          </cell>
        </row>
        <row r="9">
          <cell r="B9">
            <v>13616251.530000001</v>
          </cell>
          <cell r="C9">
            <v>0</v>
          </cell>
          <cell r="D9">
            <v>408487.54590000003</v>
          </cell>
          <cell r="E9">
            <v>408487.54590000003</v>
          </cell>
          <cell r="F9">
            <v>816975.09180000005</v>
          </cell>
          <cell r="G9">
            <v>816975.09180000005</v>
          </cell>
          <cell r="J9">
            <v>5424292.0899999999</v>
          </cell>
          <cell r="K9">
            <v>0</v>
          </cell>
          <cell r="L9">
            <v>162728.76270000002</v>
          </cell>
          <cell r="M9">
            <v>162728.76270000002</v>
          </cell>
          <cell r="N9">
            <v>325457.52540000004</v>
          </cell>
          <cell r="O9">
            <v>325457.52540000004</v>
          </cell>
          <cell r="R9">
            <v>8191959.4399999995</v>
          </cell>
          <cell r="S9">
            <v>0</v>
          </cell>
          <cell r="T9">
            <v>245758.78320000001</v>
          </cell>
          <cell r="U9">
            <v>245758.78320000001</v>
          </cell>
          <cell r="V9">
            <v>491517.56640000001</v>
          </cell>
          <cell r="W9">
            <v>491517.56640000001</v>
          </cell>
        </row>
        <row r="10">
          <cell r="B10">
            <v>13616251.530000001</v>
          </cell>
          <cell r="C10">
            <v>0</v>
          </cell>
          <cell r="D10">
            <v>408487.54590000003</v>
          </cell>
          <cell r="E10">
            <v>408487.54590000003</v>
          </cell>
          <cell r="J10">
            <v>5424292.0899999999</v>
          </cell>
          <cell r="K10">
            <v>0</v>
          </cell>
          <cell r="L10">
            <v>162728.76270000002</v>
          </cell>
          <cell r="M10">
            <v>162728.76270000002</v>
          </cell>
          <cell r="R10">
            <v>8191959.4399999995</v>
          </cell>
          <cell r="S10">
            <v>0</v>
          </cell>
          <cell r="T10">
            <v>245758.78320000001</v>
          </cell>
          <cell r="U10">
            <v>245758.78320000001</v>
          </cell>
        </row>
        <row r="11">
          <cell r="B11">
            <v>13616251.530000001</v>
          </cell>
          <cell r="C11">
            <v>0</v>
          </cell>
          <cell r="D11">
            <v>408487.54590000003</v>
          </cell>
          <cell r="E11">
            <v>408487.54590000003</v>
          </cell>
          <cell r="F11">
            <v>816975.09180000005</v>
          </cell>
          <cell r="G11">
            <v>816975.09180000005</v>
          </cell>
          <cell r="J11">
            <v>5424292.0899999999</v>
          </cell>
          <cell r="K11">
            <v>0</v>
          </cell>
          <cell r="L11">
            <v>162728.76270000002</v>
          </cell>
          <cell r="M11">
            <v>162728.76270000002</v>
          </cell>
          <cell r="N11">
            <v>325457.52540000004</v>
          </cell>
          <cell r="O11">
            <v>325457.52540000004</v>
          </cell>
          <cell r="R11">
            <v>8191959.4399999995</v>
          </cell>
          <cell r="S11">
            <v>0</v>
          </cell>
          <cell r="T11">
            <v>245758.78320000001</v>
          </cell>
          <cell r="U11">
            <v>245758.78320000001</v>
          </cell>
          <cell r="V11">
            <v>491517.56640000001</v>
          </cell>
          <cell r="W11">
            <v>491517.56640000001</v>
          </cell>
        </row>
        <row r="12">
          <cell r="B12">
            <v>13616251.530000001</v>
          </cell>
          <cell r="C12">
            <v>0</v>
          </cell>
          <cell r="D12">
            <v>408487.54590000003</v>
          </cell>
          <cell r="E12">
            <v>408487.54590000003</v>
          </cell>
          <cell r="J12">
            <v>5424292.0899999999</v>
          </cell>
          <cell r="K12">
            <v>0</v>
          </cell>
          <cell r="L12">
            <v>162728.76270000002</v>
          </cell>
          <cell r="M12">
            <v>162728.76270000002</v>
          </cell>
          <cell r="R12">
            <v>8191959.4399999995</v>
          </cell>
          <cell r="S12">
            <v>0</v>
          </cell>
          <cell r="T12">
            <v>245758.78320000001</v>
          </cell>
          <cell r="U12">
            <v>245758.78320000001</v>
          </cell>
        </row>
        <row r="13">
          <cell r="B13">
            <v>13616251.530000001</v>
          </cell>
          <cell r="C13">
            <v>0</v>
          </cell>
          <cell r="D13">
            <v>408487.54590000003</v>
          </cell>
          <cell r="E13">
            <v>408487.54590000003</v>
          </cell>
          <cell r="F13">
            <v>816975.09180000005</v>
          </cell>
          <cell r="G13">
            <v>816975.09180000005</v>
          </cell>
          <cell r="J13">
            <v>5424292.0899999999</v>
          </cell>
          <cell r="K13">
            <v>0</v>
          </cell>
          <cell r="L13">
            <v>162728.76270000002</v>
          </cell>
          <cell r="M13">
            <v>162728.76270000002</v>
          </cell>
          <cell r="N13">
            <v>325457.52540000004</v>
          </cell>
          <cell r="O13">
            <v>325457.52540000004</v>
          </cell>
          <cell r="R13">
            <v>8191959.4399999995</v>
          </cell>
          <cell r="S13">
            <v>0</v>
          </cell>
          <cell r="T13">
            <v>245758.78320000001</v>
          </cell>
          <cell r="U13">
            <v>245758.78320000001</v>
          </cell>
          <cell r="V13">
            <v>491517.56640000001</v>
          </cell>
          <cell r="W13">
            <v>491517.56640000001</v>
          </cell>
        </row>
        <row r="14">
          <cell r="B14">
            <v>13616251.530000001</v>
          </cell>
          <cell r="C14">
            <v>0</v>
          </cell>
          <cell r="D14">
            <v>408487.54590000003</v>
          </cell>
          <cell r="E14">
            <v>408487.54590000003</v>
          </cell>
          <cell r="J14">
            <v>5424292.0899999999</v>
          </cell>
          <cell r="K14">
            <v>0</v>
          </cell>
          <cell r="L14">
            <v>162728.76270000002</v>
          </cell>
          <cell r="M14">
            <v>162728.76270000002</v>
          </cell>
          <cell r="R14">
            <v>8191959.4399999995</v>
          </cell>
          <cell r="S14">
            <v>0</v>
          </cell>
          <cell r="T14">
            <v>245758.78320000001</v>
          </cell>
          <cell r="U14">
            <v>245758.78320000001</v>
          </cell>
        </row>
        <row r="15">
          <cell r="B15">
            <v>13616251.530000001</v>
          </cell>
          <cell r="C15">
            <v>3606373.99</v>
          </cell>
          <cell r="D15">
            <v>408487.54590000003</v>
          </cell>
          <cell r="E15">
            <v>4014861.5359000005</v>
          </cell>
          <cell r="F15">
            <v>4423349.0818000007</v>
          </cell>
          <cell r="G15">
            <v>5030539.4595250003</v>
          </cell>
          <cell r="J15">
            <v>5424292.0899999999</v>
          </cell>
          <cell r="K15">
            <v>1436667.49</v>
          </cell>
          <cell r="L15">
            <v>162728.76270000002</v>
          </cell>
          <cell r="M15">
            <v>1599396.2527000001</v>
          </cell>
          <cell r="N15">
            <v>1762125.0154000001</v>
          </cell>
          <cell r="O15">
            <v>2004010.819375</v>
          </cell>
          <cell r="R15">
            <v>8191959.4399999995</v>
          </cell>
          <cell r="S15">
            <v>2169706.5</v>
          </cell>
          <cell r="T15">
            <v>245758.78320000001</v>
          </cell>
          <cell r="U15">
            <v>2415465.2831999999</v>
          </cell>
          <cell r="V15">
            <v>2661224.0663999999</v>
          </cell>
          <cell r="W15">
            <v>3026528.6401499999</v>
          </cell>
        </row>
        <row r="16">
          <cell r="B16">
            <v>10009877.540000001</v>
          </cell>
          <cell r="C16">
            <v>917778.3899999999</v>
          </cell>
          <cell r="D16">
            <v>300296.32620000001</v>
          </cell>
          <cell r="E16">
            <v>1218074.7161999999</v>
          </cell>
          <cell r="J16">
            <v>3987624.5999999996</v>
          </cell>
          <cell r="K16">
            <v>365614.43</v>
          </cell>
          <cell r="L16">
            <v>119628.73800000001</v>
          </cell>
          <cell r="M16">
            <v>485243.16800000001</v>
          </cell>
          <cell r="R16">
            <v>6022252.9399999995</v>
          </cell>
          <cell r="S16">
            <v>552163.96</v>
          </cell>
          <cell r="T16">
            <v>180667.5882</v>
          </cell>
          <cell r="U16">
            <v>732831.54819999996</v>
          </cell>
        </row>
        <row r="17">
          <cell r="B17">
            <v>9092099.1500000004</v>
          </cell>
          <cell r="C17">
            <v>3850099.37</v>
          </cell>
          <cell r="D17">
            <v>272762.97450000001</v>
          </cell>
          <cell r="E17">
            <v>4122862.3445000001</v>
          </cell>
          <cell r="F17">
            <v>5340937.0607000003</v>
          </cell>
          <cell r="G17">
            <v>5249368.6736000003</v>
          </cell>
          <cell r="J17">
            <v>3622010.1699999995</v>
          </cell>
          <cell r="K17">
            <v>1533760.12</v>
          </cell>
          <cell r="L17">
            <v>108660.30510000001</v>
          </cell>
          <cell r="M17">
            <v>1642420.4251000001</v>
          </cell>
          <cell r="N17">
            <v>2127663.5931000002</v>
          </cell>
          <cell r="O17">
            <v>2091185.590725</v>
          </cell>
          <cell r="R17">
            <v>5470088.9799999995</v>
          </cell>
          <cell r="S17">
            <v>2316339.25</v>
          </cell>
          <cell r="T17">
            <v>164102.66940000001</v>
          </cell>
          <cell r="U17">
            <v>2480441.9194</v>
          </cell>
          <cell r="V17">
            <v>3213273.4676000001</v>
          </cell>
          <cell r="W17">
            <v>3158183.0828749998</v>
          </cell>
        </row>
        <row r="18">
          <cell r="B18">
            <v>5241999.78</v>
          </cell>
          <cell r="C18">
            <v>938723.54</v>
          </cell>
          <cell r="D18">
            <v>157259.99340000001</v>
          </cell>
          <cell r="E18">
            <v>1095983.5334000001</v>
          </cell>
          <cell r="J18">
            <v>2088250.0499999993</v>
          </cell>
          <cell r="K18">
            <v>373958.33</v>
          </cell>
          <cell r="L18">
            <v>62647.501500000006</v>
          </cell>
          <cell r="M18">
            <v>436605.83150000003</v>
          </cell>
          <cell r="R18">
            <v>3153749.7299999995</v>
          </cell>
          <cell r="S18">
            <v>564765.21</v>
          </cell>
          <cell r="T18">
            <v>94612.491899999994</v>
          </cell>
          <cell r="U18">
            <v>659377.70189999999</v>
          </cell>
        </row>
        <row r="19">
          <cell r="B19">
            <v>4303276.24</v>
          </cell>
          <cell r="C19">
            <v>4116674</v>
          </cell>
          <cell r="D19">
            <v>129098.28719999999</v>
          </cell>
          <cell r="E19">
            <v>4245772.2872000001</v>
          </cell>
          <cell r="F19">
            <v>5341755.8206000002</v>
          </cell>
          <cell r="G19">
            <v>4663918.4009499997</v>
          </cell>
          <cell r="J19">
            <v>1714291.7199999993</v>
          </cell>
          <cell r="K19">
            <v>1639955.18</v>
          </cell>
          <cell r="L19">
            <v>51428.751600000003</v>
          </cell>
          <cell r="M19">
            <v>1691383.9316</v>
          </cell>
          <cell r="N19">
            <v>2127989.7631000001</v>
          </cell>
          <cell r="O19">
            <v>1857960.366625</v>
          </cell>
          <cell r="R19">
            <v>2588984.5199999996</v>
          </cell>
          <cell r="S19">
            <v>2476718.8199999998</v>
          </cell>
          <cell r="T19">
            <v>77669.535599999988</v>
          </cell>
          <cell r="U19">
            <v>2554388.3555999999</v>
          </cell>
          <cell r="V19">
            <v>3213766.0575000001</v>
          </cell>
          <cell r="W19">
            <v>2805958.0343249999</v>
          </cell>
        </row>
        <row r="20">
          <cell r="B20">
            <v>186602.24000000022</v>
          </cell>
          <cell r="C20">
            <v>186602.23999999999</v>
          </cell>
          <cell r="D20">
            <v>5598.0672000000013</v>
          </cell>
          <cell r="E20">
            <v>192200.30719999998</v>
          </cell>
          <cell r="J20">
            <v>74336.539999999339</v>
          </cell>
          <cell r="K20">
            <v>74336.539999999994</v>
          </cell>
          <cell r="L20">
            <v>2230.0962</v>
          </cell>
          <cell r="M20">
            <v>76566.636199999994</v>
          </cell>
          <cell r="R20">
            <v>112265.69999999972</v>
          </cell>
          <cell r="S20">
            <v>112265.7</v>
          </cell>
          <cell r="T20">
            <v>3367.9710000000009</v>
          </cell>
          <cell r="U20">
            <v>115633.671</v>
          </cell>
        </row>
        <row r="21">
          <cell r="B21">
            <v>2.3283064365386963E-10</v>
          </cell>
          <cell r="C21">
            <v>5.5933924159035087E-11</v>
          </cell>
          <cell r="D21">
            <v>1.4682655091746709E-12</v>
          </cell>
          <cell r="E21">
            <v>5.740218966820976E-11</v>
          </cell>
          <cell r="F21">
            <v>192200.30720000004</v>
          </cell>
          <cell r="G21">
            <v>48050.076800000053</v>
          </cell>
          <cell r="J21">
            <v>-6.5483618527650833E-10</v>
          </cell>
          <cell r="K21">
            <v>0</v>
          </cell>
          <cell r="L21">
            <v>0</v>
          </cell>
          <cell r="M21">
            <v>0</v>
          </cell>
          <cell r="N21">
            <v>76566.636199999994</v>
          </cell>
          <cell r="O21">
            <v>19141.659049999998</v>
          </cell>
          <cell r="R21">
            <v>-2.7648638933897018E-10</v>
          </cell>
          <cell r="S21">
            <v>5.5933924159035087E-11</v>
          </cell>
          <cell r="T21">
            <v>1.4682655091746709E-12</v>
          </cell>
          <cell r="U21">
            <v>5.740218966820976E-11</v>
          </cell>
          <cell r="V21">
            <v>115633.67100000006</v>
          </cell>
          <cell r="W21">
            <v>28908.417750000059</v>
          </cell>
        </row>
      </sheetData>
      <sheetData sheetId="43">
        <row r="6">
          <cell r="B6">
            <v>15363627.257674871</v>
          </cell>
          <cell r="C6">
            <v>0</v>
          </cell>
          <cell r="D6">
            <v>0</v>
          </cell>
          <cell r="E6">
            <v>0</v>
          </cell>
          <cell r="J6">
            <v>7614095.9597667037</v>
          </cell>
          <cell r="K6">
            <v>0</v>
          </cell>
          <cell r="L6">
            <v>0</v>
          </cell>
          <cell r="M6">
            <v>0</v>
          </cell>
          <cell r="R6">
            <v>7749531.2979081664</v>
          </cell>
          <cell r="S6">
            <v>0</v>
          </cell>
          <cell r="T6">
            <v>0</v>
          </cell>
          <cell r="U6">
            <v>0</v>
          </cell>
        </row>
        <row r="7">
          <cell r="B7">
            <v>15363627.257674871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J7">
            <v>7614095.9597667037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R7">
            <v>7749531.2979081664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B8">
            <v>15363627.257674871</v>
          </cell>
          <cell r="C8">
            <v>0</v>
          </cell>
          <cell r="D8">
            <v>0</v>
          </cell>
          <cell r="E8">
            <v>0</v>
          </cell>
          <cell r="J8">
            <v>7614095.9597667037</v>
          </cell>
          <cell r="K8">
            <v>0</v>
          </cell>
          <cell r="L8">
            <v>0</v>
          </cell>
          <cell r="M8">
            <v>0</v>
          </cell>
          <cell r="R8">
            <v>7749531.2979081664</v>
          </cell>
          <cell r="S8">
            <v>0</v>
          </cell>
          <cell r="T8">
            <v>0</v>
          </cell>
          <cell r="U8">
            <v>0</v>
          </cell>
        </row>
        <row r="9">
          <cell r="B9">
            <v>15363627.257674871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9508226.9188840985</v>
          </cell>
          <cell r="J9">
            <v>7614095.9597667037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4712204.4132810421</v>
          </cell>
          <cell r="R9">
            <v>7749531.2979081664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4796022.5056030564</v>
          </cell>
        </row>
        <row r="10">
          <cell r="B10">
            <v>15363627.257674871</v>
          </cell>
          <cell r="C10">
            <v>4304184.1616404541</v>
          </cell>
          <cell r="D10">
            <v>8373451.7302050106</v>
          </cell>
          <cell r="E10">
            <v>12677635.891845465</v>
          </cell>
          <cell r="J10">
            <v>7614095.9597667037</v>
          </cell>
          <cell r="K10">
            <v>2133120.693804062</v>
          </cell>
          <cell r="L10">
            <v>4149818.5239039939</v>
          </cell>
          <cell r="M10">
            <v>6282939.2177080559</v>
          </cell>
          <cell r="R10">
            <v>7749531.2979081664</v>
          </cell>
          <cell r="S10">
            <v>2171063.4678363916</v>
          </cell>
          <cell r="T10">
            <v>4223633.2063010167</v>
          </cell>
          <cell r="U10">
            <v>6394696.6741374079</v>
          </cell>
        </row>
        <row r="11">
          <cell r="B11">
            <v>11059443.096034417</v>
          </cell>
          <cell r="C11">
            <v>0</v>
          </cell>
          <cell r="D11">
            <v>0</v>
          </cell>
          <cell r="E11">
            <v>0</v>
          </cell>
          <cell r="F11">
            <v>12677635.891845465</v>
          </cell>
          <cell r="G11">
            <v>12506616.072170308</v>
          </cell>
          <cell r="J11">
            <v>5480975.2659626417</v>
          </cell>
          <cell r="K11">
            <v>0</v>
          </cell>
          <cell r="L11">
            <v>0</v>
          </cell>
          <cell r="M11">
            <v>0</v>
          </cell>
          <cell r="N11">
            <v>6282939.2177080559</v>
          </cell>
          <cell r="O11">
            <v>6198183.1053532632</v>
          </cell>
          <cell r="R11">
            <v>5578467.8300717752</v>
          </cell>
          <cell r="S11">
            <v>0</v>
          </cell>
          <cell r="T11">
            <v>0</v>
          </cell>
          <cell r="U11">
            <v>0</v>
          </cell>
          <cell r="V11">
            <v>6394696.6741374079</v>
          </cell>
          <cell r="W11">
            <v>6308432.9668170437</v>
          </cell>
        </row>
        <row r="12">
          <cell r="B12">
            <v>11059443.096034417</v>
          </cell>
          <cell r="C12">
            <v>3923992.4074662216</v>
          </cell>
          <cell r="D12">
            <v>8525617.0581457</v>
          </cell>
          <cell r="E12">
            <v>12449609.465611922</v>
          </cell>
          <cell r="J12">
            <v>5480975.2659626417</v>
          </cell>
          <cell r="K12">
            <v>1944700.5732919259</v>
          </cell>
          <cell r="L12">
            <v>4225230.4946097396</v>
          </cell>
          <cell r="M12">
            <v>6169931.0679016653</v>
          </cell>
          <cell r="R12">
            <v>5578467.8300717752</v>
          </cell>
          <cell r="S12">
            <v>1979291.8341742957</v>
          </cell>
          <cell r="T12">
            <v>4300386.5635359604</v>
          </cell>
          <cell r="U12">
            <v>6279678.3977102563</v>
          </cell>
        </row>
        <row r="13">
          <cell r="B13">
            <v>7135450.6885681953</v>
          </cell>
          <cell r="C13">
            <v>0</v>
          </cell>
          <cell r="D13">
            <v>0</v>
          </cell>
          <cell r="E13">
            <v>0</v>
          </cell>
          <cell r="F13">
            <v>12449609.465611922</v>
          </cell>
          <cell r="G13">
            <v>12615878.734740544</v>
          </cell>
          <cell r="J13">
            <v>3536274.692670716</v>
          </cell>
          <cell r="K13">
            <v>0</v>
          </cell>
          <cell r="L13">
            <v>0</v>
          </cell>
          <cell r="M13">
            <v>0</v>
          </cell>
          <cell r="N13">
            <v>6169931.0679016653</v>
          </cell>
          <cell r="O13">
            <v>6252332.8438021578</v>
          </cell>
          <cell r="R13">
            <v>3599175.9958974794</v>
          </cell>
          <cell r="S13">
            <v>0</v>
          </cell>
          <cell r="T13">
            <v>0</v>
          </cell>
          <cell r="U13">
            <v>0</v>
          </cell>
          <cell r="V13">
            <v>6279678.3977102563</v>
          </cell>
          <cell r="W13">
            <v>6363545.8909383882</v>
          </cell>
        </row>
        <row r="14">
          <cell r="B14">
            <v>7135450.6885681953</v>
          </cell>
          <cell r="C14">
            <v>3704201.6623414946</v>
          </cell>
          <cell r="D14">
            <v>8967100.1621085927</v>
          </cell>
          <cell r="E14">
            <v>12671301.824450087</v>
          </cell>
          <cell r="J14">
            <v>3536274.692670716</v>
          </cell>
          <cell r="K14">
            <v>1835773.9639450153</v>
          </cell>
          <cell r="L14">
            <v>4444026.1384906396</v>
          </cell>
          <cell r="M14">
            <v>6279800.102435655</v>
          </cell>
          <cell r="R14">
            <v>3599175.9958974794</v>
          </cell>
          <cell r="S14">
            <v>1868427.6983964792</v>
          </cell>
          <cell r="T14">
            <v>4523074.0236179531</v>
          </cell>
          <cell r="U14">
            <v>6391501.7220144328</v>
          </cell>
        </row>
        <row r="15">
          <cell r="B15">
            <v>3431249.0262267007</v>
          </cell>
          <cell r="C15">
            <v>0</v>
          </cell>
          <cell r="D15">
            <v>0</v>
          </cell>
          <cell r="E15">
            <v>0</v>
          </cell>
          <cell r="F15">
            <v>12671301.824450087</v>
          </cell>
          <cell r="G15">
            <v>12579853.726429347</v>
          </cell>
          <cell r="J15">
            <v>1700500.7287257006</v>
          </cell>
          <cell r="K15">
            <v>0</v>
          </cell>
          <cell r="L15">
            <v>0</v>
          </cell>
          <cell r="M15">
            <v>0</v>
          </cell>
          <cell r="N15">
            <v>6279800.102435655</v>
          </cell>
          <cell r="O15">
            <v>6234479.1256903848</v>
          </cell>
          <cell r="R15">
            <v>1730748.2975010001</v>
          </cell>
          <cell r="S15">
            <v>0</v>
          </cell>
          <cell r="T15">
            <v>0</v>
          </cell>
          <cell r="U15">
            <v>0</v>
          </cell>
          <cell r="V15">
            <v>6391501.7220144328</v>
          </cell>
          <cell r="W15">
            <v>6345374.6007389612</v>
          </cell>
        </row>
        <row r="16">
          <cell r="B16">
            <v>3431249.0262267007</v>
          </cell>
          <cell r="C16">
            <v>3431249.0262267007</v>
          </cell>
          <cell r="D16">
            <v>9118122.0008623973</v>
          </cell>
          <cell r="E16">
            <v>12549371.027089098</v>
          </cell>
          <cell r="F16">
            <v>12549371.027089098</v>
          </cell>
          <cell r="G16">
            <v>3137342.7567722746</v>
          </cell>
          <cell r="J16">
            <v>1700500.7287257006</v>
          </cell>
          <cell r="K16">
            <v>1700500.7287257009</v>
          </cell>
          <cell r="L16">
            <v>4518871.4047162607</v>
          </cell>
          <cell r="M16">
            <v>6219372.1334419614</v>
          </cell>
          <cell r="N16">
            <v>6219372.1334419614</v>
          </cell>
          <cell r="O16">
            <v>1554843.0333604903</v>
          </cell>
          <cell r="R16">
            <v>1730748.2975010001</v>
          </cell>
          <cell r="S16">
            <v>1730748.2975009999</v>
          </cell>
          <cell r="T16">
            <v>4599250.5961461375</v>
          </cell>
          <cell r="U16">
            <v>6329998.8936471371</v>
          </cell>
          <cell r="V16">
            <v>6329998.8936471371</v>
          </cell>
          <cell r="W16">
            <v>1582499.7234117843</v>
          </cell>
        </row>
      </sheetData>
      <sheetData sheetId="44">
        <row r="6">
          <cell r="B6">
            <v>3634589.49</v>
          </cell>
          <cell r="C6">
            <v>4231.6800000006333</v>
          </cell>
          <cell r="D6">
            <v>227024.31352499998</v>
          </cell>
          <cell r="E6">
            <v>231255.99352500061</v>
          </cell>
          <cell r="J6">
            <v>2025461.7800000003</v>
          </cell>
          <cell r="K6">
            <v>2593.7400000002235</v>
          </cell>
          <cell r="L6">
            <v>126507.0647</v>
          </cell>
          <cell r="M6">
            <v>129100.80470000023</v>
          </cell>
          <cell r="R6">
            <v>1609127.71</v>
          </cell>
          <cell r="S6">
            <v>1637.9400000004098</v>
          </cell>
          <cell r="T6">
            <v>100517.24882499997</v>
          </cell>
          <cell r="U6">
            <v>102155.18882500038</v>
          </cell>
        </row>
        <row r="7">
          <cell r="B7">
            <v>3630357.8099999996</v>
          </cell>
          <cell r="C7">
            <v>0</v>
          </cell>
          <cell r="D7">
            <v>226897.36312499997</v>
          </cell>
          <cell r="E7">
            <v>226897.36312499997</v>
          </cell>
          <cell r="F7">
            <v>458153.35665000055</v>
          </cell>
          <cell r="G7">
            <v>3351094.7364937505</v>
          </cell>
          <cell r="J7">
            <v>2022868.04</v>
          </cell>
          <cell r="K7">
            <v>0</v>
          </cell>
          <cell r="L7">
            <v>126429.2525</v>
          </cell>
          <cell r="M7">
            <v>126429.2525</v>
          </cell>
          <cell r="N7">
            <v>255530.05720000021</v>
          </cell>
          <cell r="O7">
            <v>1867503.026575</v>
          </cell>
          <cell r="R7">
            <v>1607489.7699999996</v>
          </cell>
          <cell r="S7">
            <v>0</v>
          </cell>
          <cell r="T7">
            <v>100468.11062499996</v>
          </cell>
          <cell r="U7">
            <v>100468.11062499996</v>
          </cell>
          <cell r="V7">
            <v>1483591.70991875</v>
          </cell>
          <cell r="W7">
            <v>1483591.70991875</v>
          </cell>
        </row>
        <row r="8">
          <cell r="B8">
            <v>3630357.8099999996</v>
          </cell>
          <cell r="C8">
            <v>3630357.8099999996</v>
          </cell>
          <cell r="D8">
            <v>226897.36312499997</v>
          </cell>
          <cell r="E8">
            <v>3857255.1731249997</v>
          </cell>
          <cell r="J8">
            <v>2022868.04</v>
          </cell>
          <cell r="K8">
            <v>2022868.04</v>
          </cell>
          <cell r="L8">
            <v>126429.2525</v>
          </cell>
          <cell r="M8">
            <v>2149297.2925</v>
          </cell>
          <cell r="N8">
            <v>2149297.2925</v>
          </cell>
          <cell r="O8">
            <v>537324.323125</v>
          </cell>
          <cell r="R8">
            <v>1607489.7699999996</v>
          </cell>
          <cell r="S8">
            <v>1607489.7699999996</v>
          </cell>
          <cell r="T8">
            <v>100468.11062499996</v>
          </cell>
          <cell r="U8">
            <v>1707957.8806249995</v>
          </cell>
          <cell r="V8">
            <v>426989.47015624988</v>
          </cell>
          <cell r="W8">
            <v>426989.47015624988</v>
          </cell>
        </row>
      </sheetData>
      <sheetData sheetId="45">
        <row r="6">
          <cell r="B6">
            <v>15977114.509803824</v>
          </cell>
          <cell r="C6">
            <v>0</v>
          </cell>
          <cell r="D6">
            <v>0</v>
          </cell>
          <cell r="E6">
            <v>0</v>
          </cell>
          <cell r="J6">
            <v>7066853.4959458392</v>
          </cell>
          <cell r="K6">
            <v>0</v>
          </cell>
          <cell r="L6">
            <v>0</v>
          </cell>
          <cell r="M6">
            <v>0</v>
          </cell>
          <cell r="R6">
            <v>8910261.0138579831</v>
          </cell>
          <cell r="S6">
            <v>0</v>
          </cell>
          <cell r="T6">
            <v>0</v>
          </cell>
          <cell r="U6">
            <v>0</v>
          </cell>
        </row>
        <row r="7">
          <cell r="B7">
            <v>15977114.509803824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J7">
            <v>7066853.4959458392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R7">
            <v>8910261.0138579831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B8">
            <v>15977114.509803824</v>
          </cell>
          <cell r="C8">
            <v>0</v>
          </cell>
          <cell r="D8">
            <v>0</v>
          </cell>
          <cell r="E8">
            <v>0</v>
          </cell>
          <cell r="J8">
            <v>7066853.4959458392</v>
          </cell>
          <cell r="K8">
            <v>0</v>
          </cell>
          <cell r="L8">
            <v>0</v>
          </cell>
          <cell r="M8">
            <v>0</v>
          </cell>
          <cell r="R8">
            <v>8910261.0138579831</v>
          </cell>
          <cell r="S8">
            <v>0</v>
          </cell>
          <cell r="T8">
            <v>0</v>
          </cell>
          <cell r="U8">
            <v>0</v>
          </cell>
        </row>
        <row r="9">
          <cell r="B9">
            <v>15977114.509803824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J9">
            <v>7066853.4959458392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R9">
            <v>8910261.0138579831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15977114.509803824</v>
          </cell>
          <cell r="C10">
            <v>0</v>
          </cell>
          <cell r="D10">
            <v>0</v>
          </cell>
          <cell r="E10">
            <v>0</v>
          </cell>
          <cell r="J10">
            <v>7066853.4959458392</v>
          </cell>
          <cell r="K10">
            <v>0</v>
          </cell>
          <cell r="L10">
            <v>0</v>
          </cell>
          <cell r="M10">
            <v>0</v>
          </cell>
          <cell r="R10">
            <v>8910261.0138579831</v>
          </cell>
          <cell r="S10">
            <v>0</v>
          </cell>
          <cell r="T10">
            <v>0</v>
          </cell>
          <cell r="U10">
            <v>0</v>
          </cell>
        </row>
        <row r="11">
          <cell r="B11">
            <v>15977114.509803824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10768810.499450564</v>
          </cell>
          <cell r="J11">
            <v>7066853.4959458392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4763163.3408224788</v>
          </cell>
          <cell r="R11">
            <v>8910261.0138579831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6005647.1586280847</v>
          </cell>
        </row>
        <row r="12">
          <cell r="B12">
            <v>15977114.509803824</v>
          </cell>
          <cell r="C12">
            <v>4437180.6781936102</v>
          </cell>
          <cell r="D12">
            <v>9921233.3210738078</v>
          </cell>
          <cell r="E12">
            <v>14358413.999267418</v>
          </cell>
          <cell r="J12">
            <v>7066853.4959458392</v>
          </cell>
          <cell r="K12">
            <v>1962613.8229524938</v>
          </cell>
          <cell r="L12">
            <v>4388270.631477477</v>
          </cell>
          <cell r="M12">
            <v>6350884.4544299711</v>
          </cell>
          <cell r="R12">
            <v>8910261.0138579831</v>
          </cell>
          <cell r="S12">
            <v>2474566.8552411161</v>
          </cell>
          <cell r="T12">
            <v>5532962.6895963298</v>
          </cell>
          <cell r="U12">
            <v>8007529.544837446</v>
          </cell>
        </row>
        <row r="13">
          <cell r="B13">
            <v>11539933.831610214</v>
          </cell>
          <cell r="C13">
            <v>0</v>
          </cell>
          <cell r="D13">
            <v>0</v>
          </cell>
          <cell r="E13">
            <v>0</v>
          </cell>
          <cell r="F13">
            <v>14358413.999267418</v>
          </cell>
          <cell r="G13">
            <v>14354435.129694369</v>
          </cell>
          <cell r="J13">
            <v>5104239.6729933452</v>
          </cell>
          <cell r="K13">
            <v>0</v>
          </cell>
          <cell r="L13">
            <v>0</v>
          </cell>
          <cell r="M13">
            <v>0</v>
          </cell>
          <cell r="N13">
            <v>6350884.4544299711</v>
          </cell>
          <cell r="O13">
            <v>6349124.5566502456</v>
          </cell>
          <cell r="R13">
            <v>6435694.1586168669</v>
          </cell>
          <cell r="S13">
            <v>0</v>
          </cell>
          <cell r="T13">
            <v>0</v>
          </cell>
          <cell r="U13">
            <v>0</v>
          </cell>
          <cell r="V13">
            <v>8007529.544837446</v>
          </cell>
          <cell r="W13">
            <v>8005310.5730441231</v>
          </cell>
        </row>
        <row r="14">
          <cell r="B14">
            <v>11539933.831610214</v>
          </cell>
          <cell r="C14">
            <v>4111591.5582596175</v>
          </cell>
          <cell r="D14">
            <v>10241517.281577069</v>
          </cell>
          <cell r="E14">
            <v>14353108.839836687</v>
          </cell>
          <cell r="J14">
            <v>5104239.6729933452</v>
          </cell>
          <cell r="K14">
            <v>1818602.1737253696</v>
          </cell>
          <cell r="L14">
            <v>4529935.7503316356</v>
          </cell>
          <cell r="M14">
            <v>6348537.924057005</v>
          </cell>
          <cell r="R14">
            <v>6435694.1586168669</v>
          </cell>
          <cell r="S14">
            <v>2292989.3845342477</v>
          </cell>
          <cell r="T14">
            <v>5711581.5312454347</v>
          </cell>
          <cell r="U14">
            <v>8004570.9157796819</v>
          </cell>
        </row>
        <row r="15">
          <cell r="B15">
            <v>7428342.2733505964</v>
          </cell>
          <cell r="C15">
            <v>0</v>
          </cell>
          <cell r="D15">
            <v>0</v>
          </cell>
          <cell r="E15">
            <v>0</v>
          </cell>
          <cell r="F15">
            <v>14353108.839836687</v>
          </cell>
          <cell r="G15">
            <v>14343161.665904071</v>
          </cell>
          <cell r="J15">
            <v>3285637.4992679758</v>
          </cell>
          <cell r="K15">
            <v>0</v>
          </cell>
          <cell r="L15">
            <v>0</v>
          </cell>
          <cell r="M15">
            <v>0</v>
          </cell>
          <cell r="N15">
            <v>6348537.924057005</v>
          </cell>
          <cell r="O15">
            <v>6344138.179607695</v>
          </cell>
          <cell r="R15">
            <v>4142704.7740826192</v>
          </cell>
          <cell r="S15">
            <v>0</v>
          </cell>
          <cell r="T15">
            <v>0</v>
          </cell>
          <cell r="U15">
            <v>0</v>
          </cell>
          <cell r="V15">
            <v>8004570.9157796819</v>
          </cell>
          <cell r="W15">
            <v>7999023.4862963744</v>
          </cell>
        </row>
        <row r="16">
          <cell r="B16">
            <v>7428342.2733505964</v>
          </cell>
          <cell r="C16">
            <v>3840210.7430693917</v>
          </cell>
          <cell r="D16">
            <v>10499635.198190473</v>
          </cell>
          <cell r="E16">
            <v>14339845.941259865</v>
          </cell>
          <cell r="J16">
            <v>3285637.4992679758</v>
          </cell>
          <cell r="K16">
            <v>1698567.4539777657</v>
          </cell>
          <cell r="L16">
            <v>4644104.1441468261</v>
          </cell>
          <cell r="M16">
            <v>6342671.5981245916</v>
          </cell>
          <cell r="R16">
            <v>4142704.7740826192</v>
          </cell>
          <cell r="S16">
            <v>2141643.2890916262</v>
          </cell>
          <cell r="T16">
            <v>5855531.0540436469</v>
          </cell>
          <cell r="U16">
            <v>7997174.3431352731</v>
          </cell>
        </row>
        <row r="17">
          <cell r="B17">
            <v>3588131.5302812047</v>
          </cell>
          <cell r="C17">
            <v>0</v>
          </cell>
          <cell r="D17">
            <v>0</v>
          </cell>
          <cell r="E17">
            <v>0</v>
          </cell>
          <cell r="F17">
            <v>14339845.941259865</v>
          </cell>
          <cell r="G17">
            <v>14333877.636900295</v>
          </cell>
          <cell r="J17">
            <v>1587070.0452902101</v>
          </cell>
          <cell r="K17">
            <v>0</v>
          </cell>
          <cell r="L17">
            <v>0</v>
          </cell>
          <cell r="M17">
            <v>0</v>
          </cell>
          <cell r="N17">
            <v>6342671.5981245916</v>
          </cell>
          <cell r="O17">
            <v>6340031.7514550071</v>
          </cell>
          <cell r="R17">
            <v>2001061.484990993</v>
          </cell>
          <cell r="S17">
            <v>0</v>
          </cell>
          <cell r="T17">
            <v>0</v>
          </cell>
          <cell r="U17">
            <v>0</v>
          </cell>
          <cell r="V17">
            <v>7997174.3431352731</v>
          </cell>
          <cell r="W17">
            <v>7993845.8854452893</v>
          </cell>
        </row>
        <row r="18">
          <cell r="B18">
            <v>3588131.5302812047</v>
          </cell>
          <cell r="C18">
            <v>3588131.5302812043</v>
          </cell>
          <cell r="D18">
            <v>10743756.671832569</v>
          </cell>
          <cell r="E18">
            <v>14331888.202113774</v>
          </cell>
          <cell r="F18">
            <v>14331888.202113774</v>
          </cell>
          <cell r="G18">
            <v>3582972.0505284434</v>
          </cell>
          <cell r="J18">
            <v>1587070.0452902101</v>
          </cell>
          <cell r="K18">
            <v>1587070.0452902098</v>
          </cell>
          <cell r="L18">
            <v>4752081.757274935</v>
          </cell>
          <cell r="M18">
            <v>6339151.8025651444</v>
          </cell>
          <cell r="N18">
            <v>6339151.8025651444</v>
          </cell>
          <cell r="O18">
            <v>1584787.9506412861</v>
          </cell>
          <cell r="R18">
            <v>2001061.484990993</v>
          </cell>
          <cell r="S18">
            <v>2001061.4849909944</v>
          </cell>
          <cell r="T18">
            <v>5991674.9145576339</v>
          </cell>
          <cell r="U18">
            <v>7992736.3995486284</v>
          </cell>
          <cell r="V18">
            <v>7992736.3995486284</v>
          </cell>
          <cell r="W18">
            <v>1998184.0998871571</v>
          </cell>
        </row>
      </sheetData>
      <sheetData sheetId="46">
        <row r="7">
          <cell r="B7">
            <v>1638789.4822399998</v>
          </cell>
          <cell r="C7">
            <v>0</v>
          </cell>
          <cell r="D7">
            <v>0</v>
          </cell>
          <cell r="E7">
            <v>0</v>
          </cell>
          <cell r="J7">
            <v>369055.39140044805</v>
          </cell>
          <cell r="K7">
            <v>0</v>
          </cell>
          <cell r="L7">
            <v>0</v>
          </cell>
          <cell r="M7">
            <v>0</v>
          </cell>
          <cell r="R7">
            <v>1269734.0908395518</v>
          </cell>
          <cell r="S7">
            <v>0</v>
          </cell>
          <cell r="T7">
            <v>0</v>
          </cell>
          <cell r="U7">
            <v>0</v>
          </cell>
        </row>
        <row r="8">
          <cell r="B8">
            <v>1638789.4822399998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J8">
            <v>369055.39140044805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R8">
            <v>1269734.0908395518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</row>
        <row r="9">
          <cell r="B9">
            <v>1638789.4822399998</v>
          </cell>
          <cell r="C9">
            <v>0</v>
          </cell>
          <cell r="D9">
            <v>0</v>
          </cell>
          <cell r="E9">
            <v>0</v>
          </cell>
          <cell r="J9">
            <v>369055.39140044805</v>
          </cell>
          <cell r="K9">
            <v>0</v>
          </cell>
          <cell r="L9">
            <v>0</v>
          </cell>
          <cell r="M9">
            <v>0</v>
          </cell>
          <cell r="R9">
            <v>1269734.0908395518</v>
          </cell>
          <cell r="S9">
            <v>0</v>
          </cell>
          <cell r="T9">
            <v>0</v>
          </cell>
          <cell r="U9">
            <v>0</v>
          </cell>
        </row>
        <row r="10">
          <cell r="B10">
            <v>1638789.4822399998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J10">
            <v>369055.39140044805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R10">
            <v>1269734.0908395518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1638789.4822399998</v>
          </cell>
          <cell r="C11">
            <v>0</v>
          </cell>
          <cell r="D11">
            <v>0</v>
          </cell>
          <cell r="E11">
            <v>0</v>
          </cell>
          <cell r="J11">
            <v>369055.39140044805</v>
          </cell>
          <cell r="K11">
            <v>0</v>
          </cell>
          <cell r="L11">
            <v>0</v>
          </cell>
          <cell r="M11">
            <v>0</v>
          </cell>
          <cell r="R11">
            <v>1269734.0908395518</v>
          </cell>
          <cell r="S11">
            <v>0</v>
          </cell>
          <cell r="T11">
            <v>0</v>
          </cell>
          <cell r="U11">
            <v>0</v>
          </cell>
        </row>
        <row r="12">
          <cell r="B12">
            <v>1638789.4822399998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J12">
            <v>369055.39140044805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1269734.0908395518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B13">
            <v>1638789.4822399998</v>
          </cell>
          <cell r="C13">
            <v>0</v>
          </cell>
          <cell r="D13">
            <v>0</v>
          </cell>
          <cell r="E13">
            <v>0</v>
          </cell>
          <cell r="J13">
            <v>369055.39140044805</v>
          </cell>
          <cell r="K13">
            <v>0</v>
          </cell>
          <cell r="L13">
            <v>0</v>
          </cell>
          <cell r="M13">
            <v>0</v>
          </cell>
          <cell r="R13">
            <v>1269734.0908395518</v>
          </cell>
          <cell r="S13">
            <v>0</v>
          </cell>
          <cell r="T13">
            <v>0</v>
          </cell>
          <cell r="U13">
            <v>0</v>
          </cell>
        </row>
        <row r="14">
          <cell r="B14">
            <v>1638789.4822399998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J14">
            <v>369055.39140044805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R14">
            <v>1269734.0908395518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B15">
            <v>1638789.4822399998</v>
          </cell>
          <cell r="C15">
            <v>0</v>
          </cell>
          <cell r="D15">
            <v>0</v>
          </cell>
          <cell r="E15">
            <v>0</v>
          </cell>
          <cell r="J15">
            <v>369055.39140044805</v>
          </cell>
          <cell r="K15">
            <v>0</v>
          </cell>
          <cell r="L15">
            <v>0</v>
          </cell>
          <cell r="M15">
            <v>0</v>
          </cell>
          <cell r="R15">
            <v>1269734.0908395518</v>
          </cell>
          <cell r="S15">
            <v>0</v>
          </cell>
          <cell r="T15">
            <v>0</v>
          </cell>
          <cell r="U15">
            <v>0</v>
          </cell>
        </row>
        <row r="16">
          <cell r="B16">
            <v>1638789.4822399998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J16">
            <v>369055.39140044805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R16">
            <v>1269734.0908395518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B17">
            <v>1638789.4822399998</v>
          </cell>
          <cell r="C17">
            <v>0</v>
          </cell>
          <cell r="D17">
            <v>0</v>
          </cell>
          <cell r="E17">
            <v>0</v>
          </cell>
          <cell r="J17">
            <v>369055.39140044805</v>
          </cell>
          <cell r="K17">
            <v>0</v>
          </cell>
          <cell r="L17">
            <v>0</v>
          </cell>
          <cell r="M17">
            <v>0</v>
          </cell>
          <cell r="R17">
            <v>1269734.0908395518</v>
          </cell>
          <cell r="S17">
            <v>0</v>
          </cell>
          <cell r="T17">
            <v>0</v>
          </cell>
          <cell r="U17">
            <v>0</v>
          </cell>
        </row>
        <row r="18">
          <cell r="B18">
            <v>1638789.4822399998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J18">
            <v>369055.39140044805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R18">
            <v>1269734.0908395518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B19">
            <v>1638789.4822399998</v>
          </cell>
          <cell r="C19">
            <v>0</v>
          </cell>
          <cell r="D19">
            <v>0</v>
          </cell>
          <cell r="E19">
            <v>0</v>
          </cell>
          <cell r="J19">
            <v>369055.39140044805</v>
          </cell>
          <cell r="K19">
            <v>0</v>
          </cell>
          <cell r="L19">
            <v>0</v>
          </cell>
          <cell r="M19">
            <v>0</v>
          </cell>
          <cell r="R19">
            <v>1269734.0908395518</v>
          </cell>
          <cell r="S19">
            <v>0</v>
          </cell>
          <cell r="T19">
            <v>0</v>
          </cell>
          <cell r="U19">
            <v>0</v>
          </cell>
        </row>
        <row r="20">
          <cell r="B20">
            <v>1638789.4822399998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J20">
            <v>369055.39140044805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R20">
            <v>1269734.0908395518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B21">
            <v>1638789.4822399998</v>
          </cell>
          <cell r="C21">
            <v>0</v>
          </cell>
          <cell r="D21">
            <v>0</v>
          </cell>
          <cell r="E21">
            <v>0</v>
          </cell>
          <cell r="J21">
            <v>369055.39140044805</v>
          </cell>
          <cell r="K21">
            <v>0</v>
          </cell>
          <cell r="L21">
            <v>0</v>
          </cell>
          <cell r="M21">
            <v>0</v>
          </cell>
          <cell r="R21">
            <v>1269734.0908395518</v>
          </cell>
          <cell r="S21">
            <v>0</v>
          </cell>
          <cell r="T21">
            <v>0</v>
          </cell>
          <cell r="U21">
            <v>0</v>
          </cell>
        </row>
        <row r="22">
          <cell r="B22">
            <v>1638789.4822399998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2025679.5</v>
          </cell>
          <cell r="J22">
            <v>369055.39140044805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456183.02339999995</v>
          </cell>
          <cell r="R22">
            <v>1269734.0908395518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1569496.4765999999</v>
          </cell>
        </row>
        <row r="23">
          <cell r="B23">
            <v>1638789.4822399998</v>
          </cell>
          <cell r="C23">
            <v>455237.70629999996</v>
          </cell>
          <cell r="D23">
            <v>2245668.2936999998</v>
          </cell>
          <cell r="E23">
            <v>2700906</v>
          </cell>
          <cell r="J23">
            <v>369055.39140044805</v>
          </cell>
          <cell r="K23">
            <v>102519.53145876</v>
          </cell>
          <cell r="L23">
            <v>505724.49974124</v>
          </cell>
          <cell r="M23">
            <v>608244.03119999997</v>
          </cell>
          <cell r="R23">
            <v>1269734.0908395518</v>
          </cell>
          <cell r="S23">
            <v>352718.17484123999</v>
          </cell>
          <cell r="T23">
            <v>1739943.7939587599</v>
          </cell>
          <cell r="U23">
            <v>2092661.9687999999</v>
          </cell>
        </row>
        <row r="24">
          <cell r="B24">
            <v>1183551.7759399998</v>
          </cell>
          <cell r="C24">
            <v>0</v>
          </cell>
          <cell r="D24">
            <v>0</v>
          </cell>
          <cell r="E24">
            <v>0</v>
          </cell>
          <cell r="F24">
            <v>2700906</v>
          </cell>
          <cell r="G24">
            <v>2700906</v>
          </cell>
          <cell r="J24">
            <v>266535.85994168802</v>
          </cell>
          <cell r="K24">
            <v>0</v>
          </cell>
          <cell r="L24">
            <v>0</v>
          </cell>
          <cell r="M24">
            <v>0</v>
          </cell>
          <cell r="N24">
            <v>608244.03119999997</v>
          </cell>
          <cell r="O24">
            <v>608244.03119999997</v>
          </cell>
          <cell r="R24">
            <v>917015.91599831171</v>
          </cell>
          <cell r="S24">
            <v>0</v>
          </cell>
          <cell r="T24">
            <v>0</v>
          </cell>
          <cell r="U24">
            <v>0</v>
          </cell>
          <cell r="V24">
            <v>2092661.9687999999</v>
          </cell>
          <cell r="W24">
            <v>2092661.9687999999</v>
          </cell>
        </row>
        <row r="25">
          <cell r="B25">
            <v>1183551.7759399998</v>
          </cell>
          <cell r="C25">
            <v>423529.06985999993</v>
          </cell>
          <cell r="D25">
            <v>2277376.9301399998</v>
          </cell>
          <cell r="E25">
            <v>2700906</v>
          </cell>
          <cell r="J25">
            <v>266535.85994168802</v>
          </cell>
          <cell r="K25">
            <v>95378.746532471996</v>
          </cell>
          <cell r="L25">
            <v>512865.284667528</v>
          </cell>
          <cell r="M25">
            <v>608244.03119999997</v>
          </cell>
          <cell r="R25">
            <v>917015.91599831171</v>
          </cell>
          <cell r="S25">
            <v>328150.32332752796</v>
          </cell>
          <cell r="T25">
            <v>1764511.6454724718</v>
          </cell>
          <cell r="U25">
            <v>2092661.9687999999</v>
          </cell>
        </row>
        <row r="26">
          <cell r="B26">
            <v>760022.70607999992</v>
          </cell>
          <cell r="C26">
            <v>0</v>
          </cell>
          <cell r="D26">
            <v>0</v>
          </cell>
          <cell r="E26">
            <v>0</v>
          </cell>
          <cell r="F26">
            <v>2700906</v>
          </cell>
          <cell r="G26">
            <v>2700906</v>
          </cell>
          <cell r="J26">
            <v>171157.11340921602</v>
          </cell>
          <cell r="K26">
            <v>0</v>
          </cell>
          <cell r="L26">
            <v>0</v>
          </cell>
          <cell r="M26">
            <v>0</v>
          </cell>
          <cell r="N26">
            <v>608244.03119999997</v>
          </cell>
          <cell r="O26">
            <v>608244.03120000008</v>
          </cell>
          <cell r="R26">
            <v>588865.59267078375</v>
          </cell>
          <cell r="S26">
            <v>0</v>
          </cell>
          <cell r="T26">
            <v>0</v>
          </cell>
          <cell r="U26">
            <v>0</v>
          </cell>
          <cell r="V26">
            <v>2092661.9687999999</v>
          </cell>
          <cell r="W26">
            <v>2092661.9687999999</v>
          </cell>
        </row>
        <row r="27">
          <cell r="B27">
            <v>760022.70607999992</v>
          </cell>
          <cell r="C27">
            <v>394035.17634000001</v>
          </cell>
          <cell r="D27">
            <v>2306870.8236600002</v>
          </cell>
          <cell r="E27">
            <v>2700906</v>
          </cell>
          <cell r="J27">
            <v>171157.11340921602</v>
          </cell>
          <cell r="K27">
            <v>88736.721711768012</v>
          </cell>
          <cell r="L27">
            <v>519507.30948823207</v>
          </cell>
          <cell r="M27">
            <v>608244.03120000008</v>
          </cell>
          <cell r="R27">
            <v>588865.59267078375</v>
          </cell>
          <cell r="S27">
            <v>305298.45462823199</v>
          </cell>
          <cell r="T27">
            <v>1787363.514171768</v>
          </cell>
          <cell r="U27">
            <v>2092661.9687999999</v>
          </cell>
        </row>
        <row r="28">
          <cell r="B28">
            <v>365987.52973999991</v>
          </cell>
          <cell r="C28">
            <v>0</v>
          </cell>
          <cell r="D28">
            <v>0</v>
          </cell>
          <cell r="E28">
            <v>0</v>
          </cell>
          <cell r="F28">
            <v>2700906</v>
          </cell>
          <cell r="G28">
            <v>2697555</v>
          </cell>
          <cell r="J28">
            <v>82420.391697448009</v>
          </cell>
          <cell r="K28">
            <v>0</v>
          </cell>
          <cell r="L28">
            <v>0</v>
          </cell>
          <cell r="M28">
            <v>0</v>
          </cell>
          <cell r="N28">
            <v>608244.03120000008</v>
          </cell>
          <cell r="O28">
            <v>607489.38599999994</v>
          </cell>
          <cell r="R28">
            <v>283567.13804255176</v>
          </cell>
          <cell r="S28">
            <v>0</v>
          </cell>
          <cell r="T28">
            <v>0</v>
          </cell>
          <cell r="U28">
            <v>0</v>
          </cell>
          <cell r="V28">
            <v>2092661.9687999999</v>
          </cell>
          <cell r="W28">
            <v>2090065.6139999998</v>
          </cell>
        </row>
        <row r="29">
          <cell r="B29">
            <v>365987.52973999991</v>
          </cell>
          <cell r="C29">
            <v>365987.52974000003</v>
          </cell>
          <cell r="D29">
            <v>2330450.4702599999</v>
          </cell>
          <cell r="E29">
            <v>2696438</v>
          </cell>
          <cell r="F29">
            <v>2696438</v>
          </cell>
          <cell r="G29">
            <v>674109.5</v>
          </cell>
          <cell r="J29">
            <v>82420.391697448009</v>
          </cell>
          <cell r="K29">
            <v>82420.391697448009</v>
          </cell>
          <cell r="L29">
            <v>524817.44590255199</v>
          </cell>
          <cell r="M29">
            <v>607237.83759999997</v>
          </cell>
          <cell r="N29">
            <v>607237.83759999997</v>
          </cell>
          <cell r="O29">
            <v>151809.45939999999</v>
          </cell>
          <cell r="R29">
            <v>283567.13804255176</v>
          </cell>
          <cell r="S29">
            <v>283567.13804255199</v>
          </cell>
          <cell r="T29">
            <v>1805633.0243574479</v>
          </cell>
          <cell r="U29">
            <v>2089200.1623999998</v>
          </cell>
          <cell r="V29">
            <v>2089200.1623999998</v>
          </cell>
          <cell r="W29">
            <v>522300.04059999995</v>
          </cell>
        </row>
      </sheetData>
      <sheetData sheetId="47">
        <row r="6">
          <cell r="B6">
            <v>83103270.889604196</v>
          </cell>
          <cell r="C6">
            <v>490000</v>
          </cell>
          <cell r="E6">
            <v>2852517.8240561984</v>
          </cell>
          <cell r="F6">
            <v>3342517.8240561984</v>
          </cell>
          <cell r="K6">
            <v>47239861.449565753</v>
          </cell>
          <cell r="L6">
            <v>490000</v>
          </cell>
          <cell r="N6">
            <v>1653607.2557438971</v>
          </cell>
          <cell r="O6">
            <v>2143607.2557438971</v>
          </cell>
          <cell r="T6">
            <v>35863409.440038435</v>
          </cell>
          <cell r="U6">
            <v>0</v>
          </cell>
          <cell r="W6">
            <v>1198910.5683123013</v>
          </cell>
          <cell r="X6">
            <v>1198910.5683123013</v>
          </cell>
        </row>
        <row r="7">
          <cell r="B7">
            <v>82613270.889604196</v>
          </cell>
          <cell r="C7">
            <v>2487482.2637827201</v>
          </cell>
          <cell r="E7">
            <v>2845045.3240561984</v>
          </cell>
          <cell r="F7">
            <v>5332527.587838918</v>
          </cell>
          <cell r="G7">
            <v>8675045.4118951168</v>
          </cell>
          <cell r="H7">
            <v>11145029.351829443</v>
          </cell>
          <cell r="K7">
            <v>46749861.449565753</v>
          </cell>
          <cell r="L7">
            <v>1482893.0289279076</v>
          </cell>
          <cell r="N7">
            <v>1646134.7557438971</v>
          </cell>
          <cell r="O7">
            <v>3129027.7846718049</v>
          </cell>
          <cell r="P7">
            <v>5272635.0404157024</v>
          </cell>
          <cell r="Q7">
            <v>6862096.4216755535</v>
          </cell>
          <cell r="T7">
            <v>35863409.440038435</v>
          </cell>
          <cell r="U7">
            <v>1004589.2348548124</v>
          </cell>
          <cell r="W7">
            <v>1198910.5683123013</v>
          </cell>
          <cell r="X7">
            <v>2203499.8031671136</v>
          </cell>
          <cell r="Y7">
            <v>3402410.3714794149</v>
          </cell>
          <cell r="Z7">
            <v>4282932.9301538896</v>
          </cell>
        </row>
        <row r="8">
          <cell r="B8">
            <v>80125788.625821471</v>
          </cell>
          <cell r="C8">
            <v>510000</v>
          </cell>
          <cell r="E8">
            <v>2783311.9199124356</v>
          </cell>
          <cell r="F8">
            <v>3293311.9199124356</v>
          </cell>
          <cell r="K8">
            <v>45266968.420637846</v>
          </cell>
          <cell r="L8">
            <v>510000</v>
          </cell>
          <cell r="N8">
            <v>1609281.8416798031</v>
          </cell>
          <cell r="O8">
            <v>2119281.8416798031</v>
          </cell>
          <cell r="T8">
            <v>34858820.205183625</v>
          </cell>
          <cell r="U8">
            <v>0</v>
          </cell>
          <cell r="W8">
            <v>1174030.0782326325</v>
          </cell>
          <cell r="X8">
            <v>1174030.0782326325</v>
          </cell>
        </row>
        <row r="9">
          <cell r="B9">
            <v>79615788.625821471</v>
          </cell>
          <cell r="C9">
            <v>2591348.6198975351</v>
          </cell>
          <cell r="E9">
            <v>2775406.9199124356</v>
          </cell>
          <cell r="F9">
            <v>5366755.5398099702</v>
          </cell>
          <cell r="G9">
            <v>8660067.4597224053</v>
          </cell>
          <cell r="H9">
            <v>8624624.7304239422</v>
          </cell>
          <cell r="K9">
            <v>44756968.420637846</v>
          </cell>
          <cell r="L9">
            <v>1544763.0146589032</v>
          </cell>
          <cell r="N9">
            <v>1601376.8416798031</v>
          </cell>
          <cell r="O9">
            <v>3146139.8563387063</v>
          </cell>
          <cell r="P9">
            <v>5265421.698018509</v>
          </cell>
          <cell r="Q9">
            <v>5249435.2527986262</v>
          </cell>
          <cell r="T9">
            <v>34858820.205183625</v>
          </cell>
          <cell r="U9">
            <v>1046585.6052386317</v>
          </cell>
          <cell r="W9">
            <v>1174030.0782326325</v>
          </cell>
          <cell r="X9">
            <v>2220615.6834712643</v>
          </cell>
          <cell r="Y9">
            <v>3394645.7617038963</v>
          </cell>
          <cell r="Z9">
            <v>3375189.4776253169</v>
          </cell>
        </row>
        <row r="10">
          <cell r="B10">
            <v>77024440.005923942</v>
          </cell>
          <cell r="C10">
            <v>535000</v>
          </cell>
          <cell r="E10">
            <v>2711054.9475144846</v>
          </cell>
          <cell r="F10">
            <v>3246054.9475144846</v>
          </cell>
          <cell r="K10">
            <v>43212205.40597894</v>
          </cell>
          <cell r="L10">
            <v>535000</v>
          </cell>
          <cell r="N10">
            <v>1562966.5813866248</v>
          </cell>
          <cell r="O10">
            <v>2097966.5813866248</v>
          </cell>
          <cell r="T10">
            <v>33812234.599944994</v>
          </cell>
          <cell r="U10">
            <v>0</v>
          </cell>
          <cell r="W10">
            <v>1148088.3661278598</v>
          </cell>
          <cell r="X10">
            <v>1148088.3661278598</v>
          </cell>
        </row>
        <row r="11">
          <cell r="B11">
            <v>76489440.005923942</v>
          </cell>
          <cell r="C11">
            <v>2991635.6114814999</v>
          </cell>
          <cell r="E11">
            <v>2702628.6975144846</v>
          </cell>
          <cell r="F11">
            <v>5694264.3089959845</v>
          </cell>
          <cell r="G11">
            <v>8940319.2565104701</v>
          </cell>
          <cell r="H11">
            <v>8894211.2964839414</v>
          </cell>
          <cell r="K11">
            <v>42677205.40597894</v>
          </cell>
          <cell r="L11">
            <v>1749998.5730995669</v>
          </cell>
          <cell r="N11">
            <v>1554540.3313866248</v>
          </cell>
          <cell r="O11">
            <v>3304538.9044861919</v>
          </cell>
          <cell r="P11">
            <v>5402505.4858728163</v>
          </cell>
          <cell r="Q11">
            <v>5379004.4453114104</v>
          </cell>
          <cell r="T11">
            <v>33812234.599944994</v>
          </cell>
          <cell r="U11">
            <v>1241637.038381933</v>
          </cell>
          <cell r="W11">
            <v>1148088.3661278598</v>
          </cell>
          <cell r="X11">
            <v>2389725.404509793</v>
          </cell>
          <cell r="Y11">
            <v>3537813.7706376528</v>
          </cell>
          <cell r="Z11">
            <v>3515206.8511725301</v>
          </cell>
        </row>
        <row r="12">
          <cell r="B12">
            <v>73497804.394442439</v>
          </cell>
          <cell r="C12">
            <v>555000</v>
          </cell>
          <cell r="E12">
            <v>2629577.6674791141</v>
          </cell>
          <cell r="F12">
            <v>3184577.6674791141</v>
          </cell>
          <cell r="K12">
            <v>40927206.832879372</v>
          </cell>
          <cell r="L12">
            <v>555000</v>
          </cell>
          <cell r="N12">
            <v>1511631.8606380839</v>
          </cell>
          <cell r="O12">
            <v>2066631.8606380839</v>
          </cell>
          <cell r="T12">
            <v>32570597.56156306</v>
          </cell>
          <cell r="U12">
            <v>0</v>
          </cell>
          <cell r="W12">
            <v>1117945.8068410303</v>
          </cell>
          <cell r="X12">
            <v>1117945.8068410303</v>
          </cell>
        </row>
        <row r="13">
          <cell r="B13">
            <v>72942804.394442439</v>
          </cell>
          <cell r="C13">
            <v>3033485.1282728552</v>
          </cell>
          <cell r="E13">
            <v>2620558.9174791141</v>
          </cell>
          <cell r="F13">
            <v>5654044.0457519684</v>
          </cell>
          <cell r="G13">
            <v>8838621.713231083</v>
          </cell>
          <cell r="H13">
            <v>8793426.5372682102</v>
          </cell>
          <cell r="K13">
            <v>40372206.832879372</v>
          </cell>
          <cell r="L13">
            <v>1782455.4728266378</v>
          </cell>
          <cell r="N13">
            <v>1502613.1106380839</v>
          </cell>
          <cell r="O13">
            <v>3285068.5834647212</v>
          </cell>
          <cell r="P13">
            <v>5351700.4441028051</v>
          </cell>
          <cell r="Q13">
            <v>5330118.6644815309</v>
          </cell>
          <cell r="T13">
            <v>32570597.56156306</v>
          </cell>
          <cell r="U13">
            <v>1251029.6554462174</v>
          </cell>
          <cell r="W13">
            <v>1117945.8068410303</v>
          </cell>
          <cell r="X13">
            <v>2368975.4622872472</v>
          </cell>
          <cell r="Y13">
            <v>3486921.2691282774</v>
          </cell>
          <cell r="Z13">
            <v>3463307.8727866802</v>
          </cell>
        </row>
        <row r="14">
          <cell r="B14">
            <v>69909319.266169578</v>
          </cell>
          <cell r="C14">
            <v>580000</v>
          </cell>
          <cell r="E14">
            <v>2544317.4328619516</v>
          </cell>
          <cell r="F14">
            <v>3124317.4328619516</v>
          </cell>
          <cell r="K14">
            <v>38589751.360052735</v>
          </cell>
          <cell r="L14">
            <v>580000</v>
          </cell>
          <cell r="N14">
            <v>1457856.1544763846</v>
          </cell>
          <cell r="O14">
            <v>2037856.1544763846</v>
          </cell>
          <cell r="T14">
            <v>31319567.906116843</v>
          </cell>
          <cell r="U14">
            <v>0</v>
          </cell>
          <cell r="W14">
            <v>1086461.278385567</v>
          </cell>
          <cell r="X14">
            <v>1086461.278385567</v>
          </cell>
        </row>
        <row r="15">
          <cell r="B15">
            <v>69329319.266169578</v>
          </cell>
          <cell r="C15">
            <v>4038329.9867864354</v>
          </cell>
          <cell r="E15">
            <v>2534602.4328619516</v>
          </cell>
          <cell r="F15">
            <v>6572932.4196483865</v>
          </cell>
          <cell r="G15">
            <v>9697249.8525103368</v>
          </cell>
          <cell r="H15">
            <v>9628946.4808954801</v>
          </cell>
          <cell r="K15">
            <v>38009751.360052735</v>
          </cell>
          <cell r="L15">
            <v>2385962.1585186436</v>
          </cell>
          <cell r="N15">
            <v>1448141.1544763846</v>
          </cell>
          <cell r="O15">
            <v>3834103.3129950278</v>
          </cell>
          <cell r="P15">
            <v>5871959.4674714124</v>
          </cell>
          <cell r="Q15">
            <v>5834792.0874755764</v>
          </cell>
          <cell r="T15">
            <v>31319567.906116843</v>
          </cell>
          <cell r="U15">
            <v>1652367.8282677915</v>
          </cell>
          <cell r="W15">
            <v>1086461.278385567</v>
          </cell>
          <cell r="X15">
            <v>2738829.1066533583</v>
          </cell>
          <cell r="Y15">
            <v>3825290.3850389253</v>
          </cell>
          <cell r="Z15">
            <v>3794154.3934199032</v>
          </cell>
        </row>
        <row r="16">
          <cell r="B16">
            <v>65290989.279383145</v>
          </cell>
          <cell r="C16">
            <v>600000</v>
          </cell>
          <cell r="E16">
            <v>2433246.2707088077</v>
          </cell>
          <cell r="F16">
            <v>3033246.2707088077</v>
          </cell>
          <cell r="K16">
            <v>35623789.201534092</v>
          </cell>
          <cell r="L16">
            <v>600000</v>
          </cell>
          <cell r="N16">
            <v>1388299.6478152701</v>
          </cell>
          <cell r="O16">
            <v>1988299.6478152701</v>
          </cell>
          <cell r="T16">
            <v>29667200.077849053</v>
          </cell>
          <cell r="U16">
            <v>0</v>
          </cell>
          <cell r="W16">
            <v>1044946.6228935374</v>
          </cell>
          <cell r="X16">
            <v>1044946.6228935374</v>
          </cell>
        </row>
        <row r="17">
          <cell r="B17">
            <v>64690989.279383145</v>
          </cell>
          <cell r="C17">
            <v>5045346.8261098946</v>
          </cell>
          <cell r="E17">
            <v>1245795.0207088075</v>
          </cell>
          <cell r="F17">
            <v>6291141.8468187023</v>
          </cell>
          <cell r="G17">
            <v>9324388.117527511</v>
          </cell>
          <cell r="H17">
            <v>8202595.9768884713</v>
          </cell>
          <cell r="K17">
            <v>35023789.201534092</v>
          </cell>
          <cell r="L17">
            <v>2982375.2445225683</v>
          </cell>
          <cell r="N17">
            <v>645780.89781527012</v>
          </cell>
          <cell r="O17">
            <v>3628156.1423378387</v>
          </cell>
          <cell r="P17">
            <v>5616455.7901531085</v>
          </cell>
          <cell r="Q17">
            <v>4929227.1525265705</v>
          </cell>
          <cell r="T17">
            <v>29667200.077849053</v>
          </cell>
          <cell r="U17">
            <v>2062971.5815873265</v>
          </cell>
          <cell r="W17">
            <v>600014.12289353739</v>
          </cell>
          <cell r="X17">
            <v>2662985.7044808641</v>
          </cell>
          <cell r="Y17">
            <v>3707932.3273744015</v>
          </cell>
          <cell r="Z17">
            <v>3273368.8243619008</v>
          </cell>
        </row>
        <row r="18">
          <cell r="B18">
            <v>59645642.453273252</v>
          </cell>
          <cell r="C18">
            <v>625000</v>
          </cell>
          <cell r="E18">
            <v>1119179.6665234228</v>
          </cell>
          <cell r="F18">
            <v>1744179.666523423</v>
          </cell>
          <cell r="K18">
            <v>32041413.957011525</v>
          </cell>
          <cell r="L18">
            <v>625000</v>
          </cell>
          <cell r="N18">
            <v>570988.54764655267</v>
          </cell>
          <cell r="O18">
            <v>1195988.5476465528</v>
          </cell>
          <cell r="T18">
            <v>27604228.496261727</v>
          </cell>
          <cell r="U18">
            <v>0</v>
          </cell>
          <cell r="W18">
            <v>548191.11887687014</v>
          </cell>
          <cell r="X18">
            <v>548191.11887687014</v>
          </cell>
        </row>
        <row r="19">
          <cell r="B19">
            <v>59020642.453273252</v>
          </cell>
          <cell r="C19">
            <v>3043886.7726296503</v>
          </cell>
          <cell r="E19">
            <v>3569654.566523423</v>
          </cell>
          <cell r="F19">
            <v>6613541.3391530728</v>
          </cell>
          <cell r="G19">
            <v>7944408.5056764958</v>
          </cell>
          <cell r="H19">
            <v>7459082.30321535</v>
          </cell>
          <cell r="K19">
            <v>31416413.957011525</v>
          </cell>
          <cell r="L19">
            <v>1776850.9904095237</v>
          </cell>
          <cell r="N19">
            <v>2036898.4876465527</v>
          </cell>
          <cell r="O19">
            <v>3813749.4780560764</v>
          </cell>
          <cell r="P19">
            <v>4761750.5257026292</v>
          </cell>
          <cell r="Q19">
            <v>4280747.7128539421</v>
          </cell>
          <cell r="T19">
            <v>27604228.496261727</v>
          </cell>
          <cell r="U19">
            <v>1267035.7822201264</v>
          </cell>
          <cell r="W19">
            <v>1532756.0788768702</v>
          </cell>
          <cell r="X19">
            <v>2799791.8610969963</v>
          </cell>
          <cell r="Y19">
            <v>3182657.9799738666</v>
          </cell>
          <cell r="Z19">
            <v>3178334.590361408</v>
          </cell>
        </row>
        <row r="20">
          <cell r="B20">
            <v>55976755.680643603</v>
          </cell>
          <cell r="C20">
            <v>0</v>
          </cell>
          <cell r="E20">
            <v>1097078.0632418946</v>
          </cell>
          <cell r="F20">
            <v>1097078.0632418946</v>
          </cell>
          <cell r="K20">
            <v>29639562.966602001</v>
          </cell>
          <cell r="L20">
            <v>0</v>
          </cell>
          <cell r="N20">
            <v>554651.46384830272</v>
          </cell>
          <cell r="O20">
            <v>554651.46384830272</v>
          </cell>
          <cell r="T20">
            <v>26337192.714041602</v>
          </cell>
          <cell r="U20">
            <v>0</v>
          </cell>
          <cell r="W20">
            <v>542426.59939359187</v>
          </cell>
          <cell r="X20">
            <v>542426.59939359187</v>
          </cell>
        </row>
        <row r="21">
          <cell r="B21">
            <v>55976755.680643603</v>
          </cell>
          <cell r="C21">
            <v>3328195.9375913949</v>
          </cell>
          <cell r="E21">
            <v>3810864.5632418944</v>
          </cell>
          <cell r="F21">
            <v>7139060.5008332897</v>
          </cell>
          <cell r="G21">
            <v>7822826.0640751841</v>
          </cell>
          <cell r="H21">
            <v>7807627.6598366033</v>
          </cell>
          <cell r="K21">
            <v>29639562.966602001</v>
          </cell>
          <cell r="L21">
            <v>1907101.9176221353</v>
          </cell>
          <cell r="N21">
            <v>2182923.3638483025</v>
          </cell>
          <cell r="O21">
            <v>4090025.281470438</v>
          </cell>
          <cell r="P21">
            <v>4396689.2453187406</v>
          </cell>
          <cell r="Q21">
            <v>4389338.4482858051</v>
          </cell>
          <cell r="T21">
            <v>26337192.714041602</v>
          </cell>
          <cell r="U21">
            <v>1421094.0199692596</v>
          </cell>
          <cell r="W21">
            <v>1627941.1993935918</v>
          </cell>
          <cell r="X21">
            <v>3049035.2193628512</v>
          </cell>
          <cell r="Y21">
            <v>3426136.8187564434</v>
          </cell>
          <cell r="Z21">
            <v>3418289.2115507983</v>
          </cell>
        </row>
        <row r="22">
          <cell r="B22">
            <v>52648559.743052207</v>
          </cell>
          <cell r="C22">
            <v>0</v>
          </cell>
          <cell r="E22">
            <v>870157.27425712068</v>
          </cell>
          <cell r="F22">
            <v>870157.27425712068</v>
          </cell>
          <cell r="K22">
            <v>27732461.048979867</v>
          </cell>
          <cell r="L22">
            <v>0</v>
          </cell>
          <cell r="N22">
            <v>420856.65113772202</v>
          </cell>
          <cell r="O22">
            <v>420856.65113772202</v>
          </cell>
          <cell r="T22">
            <v>24916098.694072343</v>
          </cell>
          <cell r="U22">
            <v>0</v>
          </cell>
          <cell r="W22">
            <v>449300.62311939872</v>
          </cell>
          <cell r="X22">
            <v>449300.62311939872</v>
          </cell>
        </row>
        <row r="23">
          <cell r="B23">
            <v>52648559.743052207</v>
          </cell>
          <cell r="C23">
            <v>8705815.2293136194</v>
          </cell>
          <cell r="E23">
            <v>10089319.82425712</v>
          </cell>
          <cell r="F23">
            <v>18795135.05357074</v>
          </cell>
          <cell r="G23">
            <v>19665292.327827863</v>
          </cell>
          <cell r="H23">
            <v>19648952.140296124</v>
          </cell>
          <cell r="K23">
            <v>27732461.048979867</v>
          </cell>
          <cell r="L23">
            <v>5126926.0735870702</v>
          </cell>
          <cell r="N23">
            <v>5952354.181137722</v>
          </cell>
          <cell r="O23">
            <v>11079280.254724793</v>
          </cell>
          <cell r="P23">
            <v>11500136.905862514</v>
          </cell>
          <cell r="Q23">
            <v>11492233.878665393</v>
          </cell>
          <cell r="T23">
            <v>24916098.694072343</v>
          </cell>
          <cell r="U23">
            <v>3578889.1557265501</v>
          </cell>
          <cell r="W23">
            <v>4136965.6431193994</v>
          </cell>
          <cell r="X23">
            <v>7715854.7988459487</v>
          </cell>
          <cell r="Y23">
            <v>8165155.4219653476</v>
          </cell>
          <cell r="Z23">
            <v>8156718.2616307316</v>
          </cell>
        </row>
        <row r="24">
          <cell r="B24">
            <v>43942744.513738587</v>
          </cell>
          <cell r="C24">
            <v>0</v>
          </cell>
          <cell r="E24">
            <v>848370.35754813778</v>
          </cell>
          <cell r="F24">
            <v>848370.35754813778</v>
          </cell>
          <cell r="K24">
            <v>22605534.975392796</v>
          </cell>
          <cell r="L24">
            <v>0</v>
          </cell>
          <cell r="N24">
            <v>410319.28154156101</v>
          </cell>
          <cell r="O24">
            <v>410319.28154156101</v>
          </cell>
          <cell r="T24">
            <v>21337209.538345791</v>
          </cell>
          <cell r="U24">
            <v>0</v>
          </cell>
          <cell r="W24">
            <v>438051.07600657677</v>
          </cell>
          <cell r="X24">
            <v>438051.07600657677</v>
          </cell>
        </row>
        <row r="25">
          <cell r="B25">
            <v>43942744.513738587</v>
          </cell>
          <cell r="C25">
            <v>6495175.4227187093</v>
          </cell>
          <cell r="E25">
            <v>4081007.1575481379</v>
          </cell>
          <cell r="F25">
            <v>10576182.580266848</v>
          </cell>
          <cell r="G25">
            <v>11424552.937814984</v>
          </cell>
          <cell r="H25">
            <v>11345846.009680212</v>
          </cell>
          <cell r="K25">
            <v>22605534.975392796</v>
          </cell>
          <cell r="L25">
            <v>3431983.1658495218</v>
          </cell>
          <cell r="N25">
            <v>2349901.3615415609</v>
          </cell>
          <cell r="O25">
            <v>5781884.5273910835</v>
          </cell>
          <cell r="P25">
            <v>6192203.8089326443</v>
          </cell>
          <cell r="Q25">
            <v>6154136.7431549821</v>
          </cell>
          <cell r="T25">
            <v>21337209.538345791</v>
          </cell>
          <cell r="U25">
            <v>3063192.2568691871</v>
          </cell>
          <cell r="W25">
            <v>1731105.7960065771</v>
          </cell>
          <cell r="X25">
            <v>4794298.0528757647</v>
          </cell>
          <cell r="Y25">
            <v>5232349.1288823411</v>
          </cell>
          <cell r="Z25">
            <v>5191709.2665252285</v>
          </cell>
        </row>
        <row r="26">
          <cell r="B26">
            <v>37447569.091019876</v>
          </cell>
          <cell r="C26">
            <v>0</v>
          </cell>
          <cell r="E26">
            <v>743427.78670177166</v>
          </cell>
          <cell r="F26">
            <v>743427.78670177166</v>
          </cell>
          <cell r="K26">
            <v>19173551.809543274</v>
          </cell>
          <cell r="L26">
            <v>0</v>
          </cell>
          <cell r="N26">
            <v>359563.19383801107</v>
          </cell>
          <cell r="O26">
            <v>359563.19383801107</v>
          </cell>
          <cell r="T26">
            <v>18274017.281476606</v>
          </cell>
          <cell r="U26">
            <v>0</v>
          </cell>
          <cell r="W26">
            <v>383864.5928637606</v>
          </cell>
          <cell r="X26">
            <v>383864.5928637606</v>
          </cell>
        </row>
        <row r="27">
          <cell r="B27">
            <v>37447569.091019876</v>
          </cell>
          <cell r="C27">
            <v>4055830.4931531698</v>
          </cell>
          <cell r="E27">
            <v>4042612.6867017718</v>
          </cell>
          <cell r="F27">
            <v>8098443.1798549416</v>
          </cell>
          <cell r="G27">
            <v>8841870.966556713</v>
          </cell>
          <cell r="H27">
            <v>8807515.9760040101</v>
          </cell>
          <cell r="K27">
            <v>19173551.809543274</v>
          </cell>
          <cell r="L27">
            <v>2230475.9532560455</v>
          </cell>
          <cell r="N27">
            <v>2339074.133838011</v>
          </cell>
          <cell r="O27">
            <v>4569550.0870940564</v>
          </cell>
          <cell r="P27">
            <v>4929113.2809320679</v>
          </cell>
          <cell r="Q27">
            <v>4912497.2889710888</v>
          </cell>
          <cell r="T27">
            <v>18274017.281476606</v>
          </cell>
          <cell r="U27">
            <v>1825354.5398971243</v>
          </cell>
          <cell r="W27">
            <v>1703538.5528637606</v>
          </cell>
          <cell r="X27">
            <v>3528893.0927608851</v>
          </cell>
          <cell r="Y27">
            <v>3912757.6856246456</v>
          </cell>
          <cell r="Z27">
            <v>3895018.6870329212</v>
          </cell>
        </row>
        <row r="28">
          <cell r="B28">
            <v>33391738.597866707</v>
          </cell>
          <cell r="C28">
            <v>0</v>
          </cell>
          <cell r="E28">
            <v>697621.13263150095</v>
          </cell>
          <cell r="F28">
            <v>697621.13263150095</v>
          </cell>
          <cell r="K28">
            <v>16943075.85628723</v>
          </cell>
          <cell r="L28">
            <v>0</v>
          </cell>
          <cell r="N28">
            <v>337408.53789003985</v>
          </cell>
          <cell r="O28">
            <v>337408.53789003985</v>
          </cell>
          <cell r="T28">
            <v>16448662.74157948</v>
          </cell>
          <cell r="U28">
            <v>0</v>
          </cell>
          <cell r="W28">
            <v>360212.5947414611</v>
          </cell>
          <cell r="X28">
            <v>360212.5947414611</v>
          </cell>
        </row>
        <row r="29">
          <cell r="B29">
            <v>33391738.597866707</v>
          </cell>
          <cell r="C29">
            <v>4134493.5154494694</v>
          </cell>
          <cell r="E29">
            <v>4285470.1326315012</v>
          </cell>
          <cell r="F29">
            <v>8419963.6480809711</v>
          </cell>
          <cell r="G29">
            <v>9117584.7807124723</v>
          </cell>
          <cell r="H29">
            <v>9081707.4124395587</v>
          </cell>
          <cell r="K29">
            <v>16943075.85628723</v>
          </cell>
          <cell r="L29">
            <v>2268677.2078759586</v>
          </cell>
          <cell r="N29">
            <v>2490117.9378900398</v>
          </cell>
          <cell r="O29">
            <v>4758795.1457659993</v>
          </cell>
          <cell r="P29">
            <v>5096203.6836560387</v>
          </cell>
          <cell r="Q29">
            <v>5078851.3848134801</v>
          </cell>
          <cell r="T29">
            <v>16448662.74157948</v>
          </cell>
          <cell r="U29">
            <v>1865816.3075735108</v>
          </cell>
          <cell r="W29">
            <v>1795352.1947414612</v>
          </cell>
          <cell r="X29">
            <v>3661168.5023149718</v>
          </cell>
          <cell r="Y29">
            <v>4021381.0970564331</v>
          </cell>
          <cell r="Z29">
            <v>4002856.0276260795</v>
          </cell>
        </row>
        <row r="30">
          <cell r="B30">
            <v>29257245.082417239</v>
          </cell>
          <cell r="C30">
            <v>0</v>
          </cell>
          <cell r="E30">
            <v>649784.64160095237</v>
          </cell>
          <cell r="F30">
            <v>649784.64160095237</v>
          </cell>
          <cell r="K30">
            <v>14674398.64841127</v>
          </cell>
          <cell r="L30">
            <v>0</v>
          </cell>
          <cell r="N30">
            <v>314272.13943329593</v>
          </cell>
          <cell r="O30">
            <v>314272.13943329593</v>
          </cell>
          <cell r="T30">
            <v>14582846.43400597</v>
          </cell>
          <cell r="U30">
            <v>0</v>
          </cell>
          <cell r="W30">
            <v>335512.50216765644</v>
          </cell>
          <cell r="X30">
            <v>335512.50216765644</v>
          </cell>
        </row>
        <row r="31">
          <cell r="B31">
            <v>29257245.082417239</v>
          </cell>
          <cell r="C31">
            <v>4178187.594942064</v>
          </cell>
          <cell r="E31">
            <v>4529202.1916009523</v>
          </cell>
          <cell r="F31">
            <v>8707389.7865430173</v>
          </cell>
          <cell r="G31">
            <v>9357174.4281439688</v>
          </cell>
          <cell r="H31">
            <v>9320307.5143529214</v>
          </cell>
          <cell r="K31">
            <v>14674398.64841127</v>
          </cell>
          <cell r="L31">
            <v>2289045.8923789021</v>
          </cell>
          <cell r="N31">
            <v>2641922.6694332962</v>
          </cell>
          <cell r="O31">
            <v>4930968.5618121987</v>
          </cell>
          <cell r="P31">
            <v>5245240.7012454942</v>
          </cell>
          <cell r="Q31">
            <v>5227409.8029299099</v>
          </cell>
          <cell r="T31">
            <v>14582846.43400597</v>
          </cell>
          <cell r="U31">
            <v>1889141.7025631622</v>
          </cell>
          <cell r="W31">
            <v>1887279.5221676566</v>
          </cell>
          <cell r="X31">
            <v>3776421.2247308185</v>
          </cell>
          <cell r="Y31">
            <v>4111933.7268984751</v>
          </cell>
          <cell r="Z31">
            <v>4092897.7114230124</v>
          </cell>
        </row>
        <row r="32">
          <cell r="B32">
            <v>25079057.487475175</v>
          </cell>
          <cell r="C32">
            <v>0</v>
          </cell>
          <cell r="E32">
            <v>600628.75654622319</v>
          </cell>
          <cell r="F32">
            <v>600628.75654622319</v>
          </cell>
          <cell r="K32">
            <v>12385352.756032368</v>
          </cell>
          <cell r="L32">
            <v>0</v>
          </cell>
          <cell r="N32">
            <v>290497.60834584973</v>
          </cell>
          <cell r="O32">
            <v>290497.60834584973</v>
          </cell>
          <cell r="T32">
            <v>12693704.731442807</v>
          </cell>
          <cell r="U32">
            <v>0</v>
          </cell>
          <cell r="W32">
            <v>310131.14820037346</v>
          </cell>
          <cell r="X32">
            <v>310131.14820037346</v>
          </cell>
        </row>
        <row r="33">
          <cell r="B33">
            <v>25079057.487475175</v>
          </cell>
          <cell r="C33">
            <v>4834816.8703038301</v>
          </cell>
          <cell r="E33">
            <v>4602666.7565462235</v>
          </cell>
          <cell r="F33">
            <v>9437483.6268500537</v>
          </cell>
          <cell r="G33">
            <v>10038112.383396275</v>
          </cell>
          <cell r="H33">
            <v>9986199.3031371683</v>
          </cell>
          <cell r="K33">
            <v>12385352.756032368</v>
          </cell>
          <cell r="L33">
            <v>2594107.4685390466</v>
          </cell>
          <cell r="N33">
            <v>2691720.4083458497</v>
          </cell>
          <cell r="O33">
            <v>5285827.8768848963</v>
          </cell>
          <cell r="P33">
            <v>5576325.4852307457</v>
          </cell>
          <cell r="Q33">
            <v>5551217.4205688834</v>
          </cell>
          <cell r="T33">
            <v>12693704.731442807</v>
          </cell>
          <cell r="U33">
            <v>2240709.4017647831</v>
          </cell>
          <cell r="W33">
            <v>1910946.3482003736</v>
          </cell>
          <cell r="X33">
            <v>4151655.7499651564</v>
          </cell>
          <cell r="Y33">
            <v>4461786.8981655296</v>
          </cell>
          <cell r="Z33">
            <v>4434981.8825682858</v>
          </cell>
        </row>
        <row r="34">
          <cell r="B34">
            <v>20244240.617171347</v>
          </cell>
          <cell r="C34">
            <v>0</v>
          </cell>
          <cell r="E34">
            <v>531411.31620074762</v>
          </cell>
          <cell r="F34">
            <v>531411.31620074762</v>
          </cell>
          <cell r="K34">
            <v>9791245.287493322</v>
          </cell>
          <cell r="L34">
            <v>0</v>
          </cell>
          <cell r="N34">
            <v>257020.18879669977</v>
          </cell>
          <cell r="O34">
            <v>257020.18879669977</v>
          </cell>
          <cell r="T34">
            <v>10452995.329678025</v>
          </cell>
          <cell r="U34">
            <v>0</v>
          </cell>
          <cell r="W34">
            <v>274391.12740404787</v>
          </cell>
          <cell r="X34">
            <v>274391.12740404787</v>
          </cell>
        </row>
        <row r="35">
          <cell r="B35">
            <v>20244240.617171347</v>
          </cell>
          <cell r="C35">
            <v>2794086.6856396399</v>
          </cell>
          <cell r="E35">
            <v>531411.31620074762</v>
          </cell>
          <cell r="F35">
            <v>3325498.0018403875</v>
          </cell>
          <cell r="G35">
            <v>3856909.3180411351</v>
          </cell>
          <cell r="H35">
            <v>3801900.7364176046</v>
          </cell>
          <cell r="K35">
            <v>9791245.287493322</v>
          </cell>
          <cell r="L35">
            <v>1351376.3549328705</v>
          </cell>
          <cell r="N35">
            <v>257020.18879669977</v>
          </cell>
          <cell r="O35">
            <v>1608396.5437295702</v>
          </cell>
          <cell r="P35">
            <v>1865416.73252627</v>
          </cell>
          <cell r="Q35">
            <v>1838811.5105385291</v>
          </cell>
          <cell r="T35">
            <v>10452995.329678025</v>
          </cell>
          <cell r="U35">
            <v>1442710.3307067694</v>
          </cell>
          <cell r="W35">
            <v>274391.12740404787</v>
          </cell>
          <cell r="X35">
            <v>1717101.4581108172</v>
          </cell>
          <cell r="Y35">
            <v>1991492.5855148651</v>
          </cell>
          <cell r="Z35">
            <v>1963089.2258790757</v>
          </cell>
        </row>
        <row r="36">
          <cell r="B36">
            <v>17450153.931531709</v>
          </cell>
          <cell r="C36">
            <v>0</v>
          </cell>
          <cell r="E36">
            <v>458066.54070270708</v>
          </cell>
          <cell r="F36">
            <v>458066.54070270708</v>
          </cell>
          <cell r="K36">
            <v>8439868.9325604513</v>
          </cell>
          <cell r="L36">
            <v>0</v>
          </cell>
          <cell r="N36">
            <v>221546.55947971193</v>
          </cell>
          <cell r="O36">
            <v>221546.55947971193</v>
          </cell>
          <cell r="T36">
            <v>9010284.9989712555</v>
          </cell>
          <cell r="U36">
            <v>0</v>
          </cell>
          <cell r="W36">
            <v>236519.98122299515</v>
          </cell>
          <cell r="X36">
            <v>236519.98122299515</v>
          </cell>
        </row>
        <row r="37">
          <cell r="B37">
            <v>17450153.931531709</v>
          </cell>
          <cell r="C37">
            <v>4487550.6639286093</v>
          </cell>
          <cell r="E37">
            <v>458066.54070270708</v>
          </cell>
          <cell r="F37">
            <v>4945617.2046313165</v>
          </cell>
          <cell r="G37">
            <v>5403683.7453340236</v>
          </cell>
          <cell r="H37">
            <v>5315335.091637928</v>
          </cell>
          <cell r="K37">
            <v>8439868.9325604513</v>
          </cell>
          <cell r="L37">
            <v>2170430.1051089736</v>
          </cell>
          <cell r="N37">
            <v>221546.55947971193</v>
          </cell>
          <cell r="O37">
            <v>2391976.6645886856</v>
          </cell>
          <cell r="P37">
            <v>2613523.2240683977</v>
          </cell>
          <cell r="Q37">
            <v>2570792.8813740644</v>
          </cell>
          <cell r="T37">
            <v>9010284.9989712555</v>
          </cell>
          <cell r="U37">
            <v>2317120.5588196358</v>
          </cell>
          <cell r="W37">
            <v>236519.98122299515</v>
          </cell>
          <cell r="X37">
            <v>2553640.5400426309</v>
          </cell>
          <cell r="Y37">
            <v>2790160.521265626</v>
          </cell>
          <cell r="Z37">
            <v>2744542.2102638641</v>
          </cell>
        </row>
        <row r="38">
          <cell r="B38">
            <v>12962603.267603099</v>
          </cell>
          <cell r="C38">
            <v>0</v>
          </cell>
          <cell r="E38">
            <v>340268.33577458106</v>
          </cell>
          <cell r="F38">
            <v>340268.33577458106</v>
          </cell>
          <cell r="K38">
            <v>6269438.8274514778</v>
          </cell>
          <cell r="L38">
            <v>0</v>
          </cell>
          <cell r="N38">
            <v>164572.76922060136</v>
          </cell>
          <cell r="O38">
            <v>164572.76922060136</v>
          </cell>
          <cell r="T38">
            <v>6693164.4401516197</v>
          </cell>
          <cell r="U38">
            <v>0</v>
          </cell>
          <cell r="W38">
            <v>175695.5665539797</v>
          </cell>
          <cell r="X38">
            <v>175695.5665539797</v>
          </cell>
        </row>
        <row r="39">
          <cell r="B39">
            <v>12962603.267603099</v>
          </cell>
          <cell r="C39">
            <v>4461774.9564965097</v>
          </cell>
          <cell r="E39">
            <v>340268.33577458106</v>
          </cell>
          <cell r="F39">
            <v>4802043.2922710907</v>
          </cell>
          <cell r="G39">
            <v>5142311.6280456716</v>
          </cell>
          <cell r="H39">
            <v>5054470.4335896466</v>
          </cell>
          <cell r="K39">
            <v>6269438.8274514778</v>
          </cell>
          <cell r="L39">
            <v>2157963.5335690025</v>
          </cell>
          <cell r="N39">
            <v>164572.76922060136</v>
          </cell>
          <cell r="O39">
            <v>2322536.3027896038</v>
          </cell>
          <cell r="P39">
            <v>2487109.0720102051</v>
          </cell>
          <cell r="Q39">
            <v>2444624.1649430655</v>
          </cell>
          <cell r="T39">
            <v>6693164.4401516197</v>
          </cell>
          <cell r="U39">
            <v>2303811.4229275072</v>
          </cell>
          <cell r="W39">
            <v>175695.5665539797</v>
          </cell>
          <cell r="X39">
            <v>2479506.9894814868</v>
          </cell>
          <cell r="Y39">
            <v>2655202.5560354665</v>
          </cell>
          <cell r="Z39">
            <v>2609846.2686465816</v>
          </cell>
        </row>
        <row r="40">
          <cell r="B40">
            <v>8500828.3111065887</v>
          </cell>
          <cell r="C40">
            <v>0</v>
          </cell>
          <cell r="E40">
            <v>223146.74316654771</v>
          </cell>
          <cell r="F40">
            <v>223146.74316654771</v>
          </cell>
          <cell r="K40">
            <v>4111475.2938824752</v>
          </cell>
          <cell r="L40">
            <v>0</v>
          </cell>
          <cell r="N40">
            <v>107926.22646441506</v>
          </cell>
          <cell r="O40">
            <v>107926.22646441506</v>
          </cell>
          <cell r="T40">
            <v>4389353.0172241125</v>
          </cell>
          <cell r="U40">
            <v>0</v>
          </cell>
          <cell r="W40">
            <v>115220.51670213265</v>
          </cell>
          <cell r="X40">
            <v>115220.51670213265</v>
          </cell>
        </row>
        <row r="41">
          <cell r="B41">
            <v>8500828.3111065887</v>
          </cell>
          <cell r="C41">
            <v>4622873.1279471349</v>
          </cell>
          <cell r="E41">
            <v>223146.74316654771</v>
          </cell>
          <cell r="F41">
            <v>4846019.8711136822</v>
          </cell>
          <cell r="G41">
            <v>5069166.6142802304</v>
          </cell>
          <cell r="H41">
            <v>4978153.7995737717</v>
          </cell>
          <cell r="K41">
            <v>4111475.2938824752</v>
          </cell>
          <cell r="L41">
            <v>2235879.6056938223</v>
          </cell>
          <cell r="N41">
            <v>107926.22646441506</v>
          </cell>
          <cell r="O41">
            <v>2343805.8321582372</v>
          </cell>
          <cell r="P41">
            <v>2451732.0586226522</v>
          </cell>
          <cell r="Q41">
            <v>2407713.1788855554</v>
          </cell>
          <cell r="T41">
            <v>4389353.0172241125</v>
          </cell>
          <cell r="U41">
            <v>2386993.5222533126</v>
          </cell>
          <cell r="W41">
            <v>115220.51670213265</v>
          </cell>
          <cell r="X41">
            <v>2502214.0389554454</v>
          </cell>
          <cell r="Y41">
            <v>2617434.5556575782</v>
          </cell>
          <cell r="Z41">
            <v>2570440.6206882158</v>
          </cell>
        </row>
        <row r="42">
          <cell r="B42">
            <v>3877955.1831594538</v>
          </cell>
          <cell r="C42">
            <v>0</v>
          </cell>
          <cell r="E42">
            <v>101796.32355793542</v>
          </cell>
          <cell r="F42">
            <v>101796.32355793542</v>
          </cell>
          <cell r="K42">
            <v>1875595.688188653</v>
          </cell>
          <cell r="L42">
            <v>0</v>
          </cell>
          <cell r="N42">
            <v>49234.386814952231</v>
          </cell>
          <cell r="O42">
            <v>49234.386814952231</v>
          </cell>
          <cell r="T42">
            <v>2002359.4949707999</v>
          </cell>
          <cell r="U42">
            <v>0</v>
          </cell>
          <cell r="W42">
            <v>52561.936742983191</v>
          </cell>
          <cell r="X42">
            <v>52561.936742983191</v>
          </cell>
        </row>
        <row r="43">
          <cell r="B43">
            <v>3877955.1831594538</v>
          </cell>
          <cell r="C43">
            <v>3877955.1831594445</v>
          </cell>
          <cell r="E43">
            <v>101796.32355793542</v>
          </cell>
          <cell r="F43">
            <v>3979751.5067173801</v>
          </cell>
          <cell r="G43">
            <v>4081547.8302753158</v>
          </cell>
          <cell r="H43">
            <v>4005200.5876068641</v>
          </cell>
          <cell r="K43">
            <v>1875595.688188653</v>
          </cell>
          <cell r="L43">
            <v>1875595.6881886565</v>
          </cell>
          <cell r="N43">
            <v>49234.386814952231</v>
          </cell>
          <cell r="O43">
            <v>1924830.0750036086</v>
          </cell>
          <cell r="P43">
            <v>1974064.4618185607</v>
          </cell>
          <cell r="Q43">
            <v>1937138.6717073466</v>
          </cell>
          <cell r="T43">
            <v>2002359.4949707999</v>
          </cell>
          <cell r="U43">
            <v>2002359.4949707882</v>
          </cell>
          <cell r="W43">
            <v>52561.936742983191</v>
          </cell>
          <cell r="X43">
            <v>2054921.4317137715</v>
          </cell>
          <cell r="Y43">
            <v>2107483.3684567548</v>
          </cell>
          <cell r="Z43">
            <v>2068061.9158995172</v>
          </cell>
        </row>
        <row r="44">
          <cell r="B44">
            <v>9.3132257461547852E-9</v>
          </cell>
          <cell r="C44">
            <v>0</v>
          </cell>
          <cell r="E44">
            <v>0</v>
          </cell>
          <cell r="F44">
            <v>0</v>
          </cell>
          <cell r="K44">
            <v>-3.4924596548080444E-9</v>
          </cell>
          <cell r="L44">
            <v>0</v>
          </cell>
          <cell r="N44">
            <v>0</v>
          </cell>
          <cell r="O44">
            <v>0</v>
          </cell>
          <cell r="T44">
            <v>1.1641532182693481E-8</v>
          </cell>
          <cell r="U44">
            <v>0</v>
          </cell>
          <cell r="W44">
            <v>0</v>
          </cell>
          <cell r="X44">
            <v>0</v>
          </cell>
        </row>
        <row r="45">
          <cell r="B45">
            <v>9.3132257461547852E-9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-3.4924596548080444E-9</v>
          </cell>
          <cell r="L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1.1641532182693481E-8</v>
          </cell>
          <cell r="U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B46">
            <v>9.3132257461547852E-9</v>
          </cell>
          <cell r="C46">
            <v>0</v>
          </cell>
          <cell r="E46">
            <v>0</v>
          </cell>
          <cell r="F46">
            <v>0</v>
          </cell>
          <cell r="K46">
            <v>-3.4924596548080444E-9</v>
          </cell>
          <cell r="L46">
            <v>0</v>
          </cell>
          <cell r="N46">
            <v>0</v>
          </cell>
          <cell r="O46">
            <v>0</v>
          </cell>
          <cell r="T46">
            <v>1.1641532182693481E-8</v>
          </cell>
          <cell r="U46">
            <v>0</v>
          </cell>
          <cell r="W46">
            <v>0</v>
          </cell>
          <cell r="X46">
            <v>0</v>
          </cell>
        </row>
        <row r="47">
          <cell r="B47">
            <v>9.3132257461547852E-9</v>
          </cell>
          <cell r="C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K47">
            <v>-3.4924596548080444E-9</v>
          </cell>
          <cell r="L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1.1641532182693481E-8</v>
          </cell>
          <cell r="U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B48">
            <v>9.3132257461547852E-9</v>
          </cell>
          <cell r="C48">
            <v>0</v>
          </cell>
          <cell r="E48">
            <v>0</v>
          </cell>
          <cell r="F48">
            <v>0</v>
          </cell>
          <cell r="K48">
            <v>-3.4924596548080444E-9</v>
          </cell>
          <cell r="L48">
            <v>0</v>
          </cell>
          <cell r="N48">
            <v>0</v>
          </cell>
          <cell r="O48">
            <v>0</v>
          </cell>
          <cell r="T48">
            <v>1.1641532182693481E-8</v>
          </cell>
          <cell r="U48">
            <v>0</v>
          </cell>
          <cell r="W48">
            <v>0</v>
          </cell>
          <cell r="X48">
            <v>0</v>
          </cell>
        </row>
        <row r="49">
          <cell r="B49">
            <v>9.3132257461547852E-9</v>
          </cell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-3.4924596548080444E-9</v>
          </cell>
          <cell r="L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1.1641532182693481E-8</v>
          </cell>
          <cell r="U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</sheetData>
      <sheetData sheetId="48">
        <row r="7">
          <cell r="L7">
            <v>490000</v>
          </cell>
          <cell r="N7">
            <v>128595</v>
          </cell>
          <cell r="O7">
            <v>618595</v>
          </cell>
          <cell r="U7">
            <v>0</v>
          </cell>
          <cell r="W7">
            <v>0</v>
          </cell>
          <cell r="X7">
            <v>0</v>
          </cell>
        </row>
        <row r="8">
          <cell r="L8">
            <v>0</v>
          </cell>
          <cell r="N8">
            <v>121122.5</v>
          </cell>
          <cell r="O8">
            <v>121122.5</v>
          </cell>
          <cell r="P8">
            <v>739717.5</v>
          </cell>
          <cell r="Q8">
            <v>1213059.375</v>
          </cell>
          <cell r="U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L9">
            <v>510000</v>
          </cell>
          <cell r="N9">
            <v>121122.5</v>
          </cell>
          <cell r="O9">
            <v>631122.5</v>
          </cell>
          <cell r="U9">
            <v>0</v>
          </cell>
          <cell r="W9">
            <v>0</v>
          </cell>
          <cell r="X9">
            <v>0</v>
          </cell>
        </row>
        <row r="10">
          <cell r="L10">
            <v>0</v>
          </cell>
          <cell r="N10">
            <v>113217.5</v>
          </cell>
          <cell r="O10">
            <v>113217.5</v>
          </cell>
          <cell r="P10">
            <v>744340</v>
          </cell>
          <cell r="Q10">
            <v>757161.25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L11">
            <v>535000</v>
          </cell>
          <cell r="N11">
            <v>113217.5</v>
          </cell>
          <cell r="O11">
            <v>648217.5</v>
          </cell>
          <cell r="U11">
            <v>0</v>
          </cell>
          <cell r="W11">
            <v>0</v>
          </cell>
          <cell r="X11">
            <v>0</v>
          </cell>
        </row>
        <row r="12">
          <cell r="L12">
            <v>0</v>
          </cell>
          <cell r="N12">
            <v>104791.25</v>
          </cell>
          <cell r="O12">
            <v>104791.25</v>
          </cell>
          <cell r="P12">
            <v>753008.75</v>
          </cell>
          <cell r="Q12">
            <v>761689.0625</v>
          </cell>
          <cell r="U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L13">
            <v>555000</v>
          </cell>
          <cell r="N13">
            <v>104791.25</v>
          </cell>
          <cell r="O13">
            <v>659791.25</v>
          </cell>
          <cell r="U13">
            <v>0</v>
          </cell>
          <cell r="W13">
            <v>0</v>
          </cell>
          <cell r="X13">
            <v>0</v>
          </cell>
        </row>
        <row r="14">
          <cell r="L14">
            <v>0</v>
          </cell>
          <cell r="N14">
            <v>95772.5</v>
          </cell>
          <cell r="O14">
            <v>95772.5</v>
          </cell>
          <cell r="P14">
            <v>755563.75</v>
          </cell>
          <cell r="Q14">
            <v>767549.6875</v>
          </cell>
          <cell r="U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L15">
            <v>580000</v>
          </cell>
          <cell r="N15">
            <v>95772.5</v>
          </cell>
          <cell r="O15">
            <v>675772.5</v>
          </cell>
          <cell r="U15">
            <v>0</v>
          </cell>
          <cell r="W15">
            <v>0</v>
          </cell>
          <cell r="X15">
            <v>0</v>
          </cell>
        </row>
        <row r="16">
          <cell r="L16">
            <v>0</v>
          </cell>
          <cell r="N16">
            <v>86057.5</v>
          </cell>
          <cell r="O16">
            <v>86057.5</v>
          </cell>
          <cell r="P16">
            <v>761830</v>
          </cell>
          <cell r="Q16">
            <v>769543.75</v>
          </cell>
          <cell r="U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L17">
            <v>600000</v>
          </cell>
          <cell r="N17">
            <v>86057.5</v>
          </cell>
          <cell r="O17">
            <v>686057.5</v>
          </cell>
          <cell r="U17">
            <v>0</v>
          </cell>
          <cell r="W17">
            <v>0</v>
          </cell>
          <cell r="X17">
            <v>0</v>
          </cell>
        </row>
        <row r="18">
          <cell r="L18">
            <v>0</v>
          </cell>
          <cell r="N18">
            <v>10937.5</v>
          </cell>
          <cell r="O18">
            <v>10937.5</v>
          </cell>
          <cell r="P18">
            <v>696995</v>
          </cell>
          <cell r="Q18">
            <v>659405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L19">
            <v>625000</v>
          </cell>
          <cell r="N19">
            <v>10937.5</v>
          </cell>
          <cell r="O19">
            <v>635937.5</v>
          </cell>
          <cell r="U19">
            <v>0</v>
          </cell>
          <cell r="W19">
            <v>0</v>
          </cell>
          <cell r="X19">
            <v>0</v>
          </cell>
        </row>
        <row r="20">
          <cell r="L20">
            <v>0</v>
          </cell>
          <cell r="N20">
            <v>0</v>
          </cell>
          <cell r="O20">
            <v>0</v>
          </cell>
          <cell r="P20">
            <v>635937.5</v>
          </cell>
          <cell r="Q20">
            <v>158984.375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L21">
            <v>0</v>
          </cell>
          <cell r="N21">
            <v>0</v>
          </cell>
          <cell r="O21">
            <v>0</v>
          </cell>
          <cell r="U21">
            <v>0</v>
          </cell>
          <cell r="W21">
            <v>0</v>
          </cell>
          <cell r="X21">
            <v>0</v>
          </cell>
        </row>
        <row r="22">
          <cell r="L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L23">
            <v>0</v>
          </cell>
          <cell r="N23">
            <v>0</v>
          </cell>
          <cell r="O23">
            <v>0</v>
          </cell>
          <cell r="U23">
            <v>0</v>
          </cell>
          <cell r="W23">
            <v>0</v>
          </cell>
          <cell r="X23">
            <v>0</v>
          </cell>
        </row>
        <row r="24"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U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L25">
            <v>0</v>
          </cell>
          <cell r="N25">
            <v>0</v>
          </cell>
          <cell r="O25">
            <v>0</v>
          </cell>
          <cell r="U25">
            <v>0</v>
          </cell>
          <cell r="W25">
            <v>0</v>
          </cell>
          <cell r="X25">
            <v>0</v>
          </cell>
        </row>
        <row r="26"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L27">
            <v>0</v>
          </cell>
          <cell r="N27">
            <v>0</v>
          </cell>
          <cell r="O27">
            <v>0</v>
          </cell>
          <cell r="U27">
            <v>0</v>
          </cell>
          <cell r="W27">
            <v>0</v>
          </cell>
          <cell r="X27">
            <v>0</v>
          </cell>
        </row>
        <row r="28"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L29">
            <v>0</v>
          </cell>
          <cell r="N29">
            <v>0</v>
          </cell>
          <cell r="O29">
            <v>0</v>
          </cell>
          <cell r="U29">
            <v>0</v>
          </cell>
          <cell r="W29">
            <v>0</v>
          </cell>
          <cell r="X29">
            <v>0</v>
          </cell>
        </row>
      </sheetData>
      <sheetData sheetId="49">
        <row r="18">
          <cell r="N18">
            <v>123993.75000000001</v>
          </cell>
          <cell r="O18">
            <v>123993.75000000001</v>
          </cell>
        </row>
        <row r="19">
          <cell r="N19">
            <v>123993.75000000001</v>
          </cell>
          <cell r="O19">
            <v>123993.75000000001</v>
          </cell>
        </row>
        <row r="20">
          <cell r="N20">
            <v>123993.75000000001</v>
          </cell>
          <cell r="O20">
            <v>123993.75000000001</v>
          </cell>
        </row>
        <row r="21">
          <cell r="N21">
            <v>123993.75000000001</v>
          </cell>
          <cell r="O21">
            <v>123993.75000000001</v>
          </cell>
        </row>
      </sheetData>
      <sheetData sheetId="50">
        <row r="6">
          <cell r="L6">
            <v>0</v>
          </cell>
          <cell r="N6">
            <v>1070467.5</v>
          </cell>
          <cell r="O6">
            <v>1070467.5</v>
          </cell>
          <cell r="U6">
            <v>0</v>
          </cell>
          <cell r="W6">
            <v>713645</v>
          </cell>
          <cell r="X6">
            <v>713645</v>
          </cell>
        </row>
        <row r="7">
          <cell r="L7">
            <v>1443000</v>
          </cell>
          <cell r="N7">
            <v>1070467.5</v>
          </cell>
          <cell r="O7">
            <v>2513467.5</v>
          </cell>
          <cell r="P7">
            <v>3583935</v>
          </cell>
          <cell r="Q7">
            <v>4359729.375</v>
          </cell>
          <cell r="U7">
            <v>962000</v>
          </cell>
          <cell r="W7">
            <v>713645</v>
          </cell>
          <cell r="X7">
            <v>1675645</v>
          </cell>
          <cell r="Y7">
            <v>2389290</v>
          </cell>
          <cell r="Z7">
            <v>2906486.25</v>
          </cell>
        </row>
        <row r="8">
          <cell r="L8">
            <v>0</v>
          </cell>
          <cell r="N8">
            <v>1034392.5</v>
          </cell>
          <cell r="O8">
            <v>1034392.5</v>
          </cell>
          <cell r="U8">
            <v>0</v>
          </cell>
          <cell r="W8">
            <v>689595</v>
          </cell>
          <cell r="X8">
            <v>689595</v>
          </cell>
        </row>
        <row r="9">
          <cell r="L9">
            <v>1503000</v>
          </cell>
          <cell r="N9">
            <v>1034392.5</v>
          </cell>
          <cell r="O9">
            <v>2537392.5</v>
          </cell>
          <cell r="P9">
            <v>3571785</v>
          </cell>
          <cell r="Q9">
            <v>3543603.75</v>
          </cell>
          <cell r="U9">
            <v>1002000</v>
          </cell>
          <cell r="W9">
            <v>689595</v>
          </cell>
          <cell r="X9">
            <v>1691595</v>
          </cell>
          <cell r="Y9">
            <v>2381190</v>
          </cell>
          <cell r="Z9">
            <v>2362402.5</v>
          </cell>
        </row>
        <row r="10">
          <cell r="L10">
            <v>0</v>
          </cell>
          <cell r="N10">
            <v>996817.5</v>
          </cell>
          <cell r="O10">
            <v>996817.5</v>
          </cell>
          <cell r="U10">
            <v>0</v>
          </cell>
          <cell r="W10">
            <v>664545</v>
          </cell>
          <cell r="X10">
            <v>664545</v>
          </cell>
        </row>
        <row r="11">
          <cell r="L11">
            <v>1563000</v>
          </cell>
          <cell r="N11">
            <v>996817.5</v>
          </cell>
          <cell r="O11">
            <v>2559817.5</v>
          </cell>
          <cell r="P11">
            <v>3556635</v>
          </cell>
          <cell r="Q11">
            <v>3527328.75</v>
          </cell>
          <cell r="U11">
            <v>1042000</v>
          </cell>
          <cell r="W11">
            <v>664545</v>
          </cell>
          <cell r="X11">
            <v>1706545</v>
          </cell>
          <cell r="Y11">
            <v>2371090</v>
          </cell>
          <cell r="Z11">
            <v>2351552.5</v>
          </cell>
        </row>
        <row r="12">
          <cell r="L12">
            <v>0</v>
          </cell>
          <cell r="N12">
            <v>957742.5</v>
          </cell>
          <cell r="O12">
            <v>957742.5</v>
          </cell>
          <cell r="U12">
            <v>0</v>
          </cell>
          <cell r="W12">
            <v>638495</v>
          </cell>
          <cell r="X12">
            <v>638495</v>
          </cell>
        </row>
        <row r="13">
          <cell r="L13">
            <v>1626000</v>
          </cell>
          <cell r="N13">
            <v>957742.5</v>
          </cell>
          <cell r="O13">
            <v>2583742.5</v>
          </cell>
          <cell r="P13">
            <v>3541485</v>
          </cell>
          <cell r="Q13">
            <v>3510997.5</v>
          </cell>
          <cell r="U13">
            <v>1084000</v>
          </cell>
          <cell r="W13">
            <v>638495</v>
          </cell>
          <cell r="X13">
            <v>1722495</v>
          </cell>
          <cell r="Y13">
            <v>2360990</v>
          </cell>
          <cell r="Z13">
            <v>2340665</v>
          </cell>
        </row>
        <row r="14">
          <cell r="L14">
            <v>0</v>
          </cell>
          <cell r="N14">
            <v>917092.5</v>
          </cell>
          <cell r="O14">
            <v>917092.5</v>
          </cell>
          <cell r="U14">
            <v>0</v>
          </cell>
          <cell r="W14">
            <v>611395</v>
          </cell>
          <cell r="X14">
            <v>611395</v>
          </cell>
        </row>
        <row r="15">
          <cell r="L15">
            <v>2232000</v>
          </cell>
          <cell r="N15">
            <v>917092.5</v>
          </cell>
          <cell r="O15">
            <v>3149092.5</v>
          </cell>
          <cell r="P15">
            <v>4066185</v>
          </cell>
          <cell r="Q15">
            <v>4024335</v>
          </cell>
          <cell r="U15">
            <v>1488000</v>
          </cell>
          <cell r="W15">
            <v>611395</v>
          </cell>
          <cell r="X15">
            <v>2099395</v>
          </cell>
          <cell r="Y15">
            <v>2710790</v>
          </cell>
          <cell r="Z15">
            <v>2682890</v>
          </cell>
        </row>
        <row r="16">
          <cell r="L16">
            <v>0</v>
          </cell>
          <cell r="N16">
            <v>861292.5</v>
          </cell>
          <cell r="O16">
            <v>861292.5</v>
          </cell>
          <cell r="U16">
            <v>0</v>
          </cell>
          <cell r="W16">
            <v>574195</v>
          </cell>
          <cell r="X16">
            <v>574195</v>
          </cell>
        </row>
        <row r="17">
          <cell r="L17">
            <v>2796000</v>
          </cell>
          <cell r="N17">
            <v>193893.75</v>
          </cell>
          <cell r="O17">
            <v>2989893.75</v>
          </cell>
          <cell r="P17">
            <v>3851186.25</v>
          </cell>
          <cell r="Q17">
            <v>3205216.875</v>
          </cell>
          <cell r="U17">
            <v>1864000</v>
          </cell>
          <cell r="W17">
            <v>129262.5</v>
          </cell>
          <cell r="X17">
            <v>1993262.5</v>
          </cell>
          <cell r="Y17">
            <v>2567457.5</v>
          </cell>
          <cell r="Z17">
            <v>2136811.25</v>
          </cell>
        </row>
        <row r="18">
          <cell r="L18">
            <v>0</v>
          </cell>
          <cell r="N18">
            <v>0</v>
          </cell>
          <cell r="O18">
            <v>0</v>
          </cell>
          <cell r="U18">
            <v>0</v>
          </cell>
          <cell r="W18">
            <v>0</v>
          </cell>
          <cell r="X18">
            <v>0</v>
          </cell>
        </row>
        <row r="19">
          <cell r="L19">
            <v>1571152.56</v>
          </cell>
          <cell r="N19">
            <v>1476847.44</v>
          </cell>
          <cell r="O19">
            <v>3048000</v>
          </cell>
          <cell r="P19">
            <v>3048000</v>
          </cell>
          <cell r="Q19">
            <v>3048000</v>
          </cell>
          <cell r="U19">
            <v>1047435.04</v>
          </cell>
          <cell r="W19">
            <v>984564.96</v>
          </cell>
          <cell r="X19">
            <v>2032000</v>
          </cell>
          <cell r="Y19">
            <v>2032000</v>
          </cell>
          <cell r="Z19">
            <v>2032000</v>
          </cell>
        </row>
        <row r="20">
          <cell r="L20">
            <v>0</v>
          </cell>
          <cell r="N20">
            <v>0</v>
          </cell>
          <cell r="O20">
            <v>0</v>
          </cell>
          <cell r="U20">
            <v>0</v>
          </cell>
          <cell r="W20">
            <v>0</v>
          </cell>
          <cell r="X20">
            <v>0</v>
          </cell>
        </row>
        <row r="21">
          <cell r="L21">
            <v>1533728.0999999999</v>
          </cell>
          <cell r="N21">
            <v>1628271.9</v>
          </cell>
          <cell r="O21">
            <v>3162000</v>
          </cell>
          <cell r="P21">
            <v>3162000</v>
          </cell>
          <cell r="Q21">
            <v>3162000</v>
          </cell>
          <cell r="U21">
            <v>1022485.4</v>
          </cell>
          <cell r="W21">
            <v>1085514.6000000001</v>
          </cell>
          <cell r="X21">
            <v>2108000</v>
          </cell>
          <cell r="Y21">
            <v>2108000</v>
          </cell>
          <cell r="Z21">
            <v>2108000</v>
          </cell>
        </row>
        <row r="22">
          <cell r="L22">
            <v>0</v>
          </cell>
          <cell r="N22">
            <v>0</v>
          </cell>
          <cell r="O22">
            <v>0</v>
          </cell>
          <cell r="U22">
            <v>0</v>
          </cell>
          <cell r="W22">
            <v>0</v>
          </cell>
          <cell r="X22">
            <v>0</v>
          </cell>
        </row>
        <row r="23">
          <cell r="L23">
            <v>4725502.47</v>
          </cell>
          <cell r="N23">
            <v>5531497.5300000003</v>
          </cell>
          <cell r="O23">
            <v>10257000</v>
          </cell>
          <cell r="P23">
            <v>10257000</v>
          </cell>
          <cell r="Q23">
            <v>10257000</v>
          </cell>
          <cell r="U23">
            <v>3150334.9800000004</v>
          </cell>
          <cell r="W23">
            <v>3687665.0200000005</v>
          </cell>
          <cell r="X23">
            <v>6838000.0000000009</v>
          </cell>
          <cell r="Y23">
            <v>6838000.0000000009</v>
          </cell>
          <cell r="Z23">
            <v>6838000.0000000009</v>
          </cell>
        </row>
        <row r="24">
          <cell r="L24">
            <v>0</v>
          </cell>
          <cell r="N24">
            <v>0</v>
          </cell>
          <cell r="O24">
            <v>0</v>
          </cell>
          <cell r="U24">
            <v>0</v>
          </cell>
          <cell r="W24">
            <v>0</v>
          </cell>
          <cell r="X24">
            <v>0</v>
          </cell>
        </row>
        <row r="25">
          <cell r="L25">
            <v>1498417.9199999997</v>
          </cell>
          <cell r="N25">
            <v>1939582.08</v>
          </cell>
          <cell r="O25">
            <v>3438000</v>
          </cell>
          <cell r="P25">
            <v>3438000</v>
          </cell>
          <cell r="Q25">
            <v>3438000</v>
          </cell>
          <cell r="U25">
            <v>998945.27999999991</v>
          </cell>
          <cell r="W25">
            <v>1293054.7200000002</v>
          </cell>
          <cell r="X25">
            <v>2292000</v>
          </cell>
          <cell r="Y25">
            <v>2292000</v>
          </cell>
          <cell r="Z25">
            <v>2292000</v>
          </cell>
        </row>
        <row r="26">
          <cell r="L26">
            <v>0</v>
          </cell>
          <cell r="N26">
            <v>0</v>
          </cell>
          <cell r="O26">
            <v>0</v>
          </cell>
          <cell r="U26">
            <v>0</v>
          </cell>
          <cell r="W26">
            <v>0</v>
          </cell>
          <cell r="X26">
            <v>0</v>
          </cell>
        </row>
        <row r="27">
          <cell r="L27">
            <v>1386489.06</v>
          </cell>
          <cell r="N27">
            <v>1979510.94</v>
          </cell>
          <cell r="O27">
            <v>3366000</v>
          </cell>
          <cell r="P27">
            <v>3366000</v>
          </cell>
          <cell r="Q27">
            <v>3366000</v>
          </cell>
          <cell r="U27">
            <v>924326.04</v>
          </cell>
          <cell r="W27">
            <v>1319673.96</v>
          </cell>
          <cell r="X27">
            <v>2244000</v>
          </cell>
          <cell r="Y27">
            <v>2244000</v>
          </cell>
          <cell r="Z27">
            <v>2244000</v>
          </cell>
        </row>
        <row r="28">
          <cell r="L28">
            <v>0</v>
          </cell>
          <cell r="N28">
            <v>0</v>
          </cell>
          <cell r="O28">
            <v>0</v>
          </cell>
          <cell r="U28">
            <v>0</v>
          </cell>
          <cell r="W28">
            <v>0</v>
          </cell>
          <cell r="X28">
            <v>0</v>
          </cell>
        </row>
        <row r="29">
          <cell r="L29">
            <v>1387290.5999999999</v>
          </cell>
          <cell r="N29">
            <v>2152709.4</v>
          </cell>
          <cell r="O29">
            <v>3540000</v>
          </cell>
          <cell r="P29">
            <v>3540000</v>
          </cell>
          <cell r="Q29">
            <v>3540000</v>
          </cell>
          <cell r="U29">
            <v>924860.4</v>
          </cell>
          <cell r="W29">
            <v>1435139.6</v>
          </cell>
          <cell r="X29">
            <v>2360000</v>
          </cell>
          <cell r="Y29">
            <v>2360000</v>
          </cell>
          <cell r="Z29">
            <v>2360000</v>
          </cell>
        </row>
        <row r="30">
          <cell r="L30">
            <v>0</v>
          </cell>
          <cell r="N30">
            <v>0</v>
          </cell>
          <cell r="O30">
            <v>0</v>
          </cell>
          <cell r="U30">
            <v>0</v>
          </cell>
          <cell r="W30">
            <v>0</v>
          </cell>
          <cell r="X30">
            <v>0</v>
          </cell>
        </row>
        <row r="31">
          <cell r="L31">
            <v>1383349.4699999997</v>
          </cell>
          <cell r="N31">
            <v>2327650.5300000003</v>
          </cell>
          <cell r="O31">
            <v>3711000</v>
          </cell>
          <cell r="P31">
            <v>3711000</v>
          </cell>
          <cell r="Q31">
            <v>3711000</v>
          </cell>
          <cell r="U31">
            <v>922232.98</v>
          </cell>
          <cell r="W31">
            <v>1551767.0200000003</v>
          </cell>
          <cell r="X31">
            <v>2474000</v>
          </cell>
          <cell r="Y31">
            <v>2474000</v>
          </cell>
          <cell r="Z31">
            <v>2474000</v>
          </cell>
        </row>
        <row r="32">
          <cell r="L32">
            <v>0</v>
          </cell>
          <cell r="N32">
            <v>0</v>
          </cell>
          <cell r="O32">
            <v>0</v>
          </cell>
          <cell r="U32">
            <v>0</v>
          </cell>
          <cell r="W32">
            <v>0</v>
          </cell>
          <cell r="X32">
            <v>0</v>
          </cell>
        </row>
        <row r="33">
          <cell r="L33">
            <v>1318777.2</v>
          </cell>
          <cell r="N33">
            <v>2401222.7999999998</v>
          </cell>
          <cell r="O33">
            <v>3720000</v>
          </cell>
          <cell r="P33">
            <v>3720000</v>
          </cell>
          <cell r="Q33">
            <v>3720000</v>
          </cell>
          <cell r="U33">
            <v>879184.8</v>
          </cell>
          <cell r="W33">
            <v>1600815.2000000002</v>
          </cell>
          <cell r="X33">
            <v>2480000</v>
          </cell>
          <cell r="Y33">
            <v>2480000</v>
          </cell>
          <cell r="Z33">
            <v>2480000</v>
          </cell>
        </row>
        <row r="34">
          <cell r="L34">
            <v>0</v>
          </cell>
          <cell r="N34">
            <v>0</v>
          </cell>
          <cell r="O34">
            <v>0</v>
          </cell>
          <cell r="U34">
            <v>0</v>
          </cell>
          <cell r="W34">
            <v>0</v>
          </cell>
          <cell r="X34">
            <v>0</v>
          </cell>
        </row>
        <row r="35">
          <cell r="L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U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L36">
            <v>0</v>
          </cell>
          <cell r="N36">
            <v>0</v>
          </cell>
          <cell r="O36">
            <v>0</v>
          </cell>
          <cell r="U36">
            <v>0</v>
          </cell>
          <cell r="W36">
            <v>0</v>
          </cell>
          <cell r="X36">
            <v>0</v>
          </cell>
        </row>
        <row r="37"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U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L38">
            <v>0</v>
          </cell>
          <cell r="N38">
            <v>0</v>
          </cell>
          <cell r="O38">
            <v>0</v>
          </cell>
          <cell r="U38">
            <v>0</v>
          </cell>
          <cell r="W38">
            <v>0</v>
          </cell>
          <cell r="X38">
            <v>0</v>
          </cell>
        </row>
        <row r="39">
          <cell r="L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L40">
            <v>0</v>
          </cell>
          <cell r="N40">
            <v>0</v>
          </cell>
          <cell r="O40">
            <v>0</v>
          </cell>
          <cell r="U40">
            <v>0</v>
          </cell>
          <cell r="W40">
            <v>0</v>
          </cell>
          <cell r="X40">
            <v>0</v>
          </cell>
        </row>
        <row r="41">
          <cell r="L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U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L42">
            <v>0</v>
          </cell>
          <cell r="N42">
            <v>0</v>
          </cell>
          <cell r="O42">
            <v>0</v>
          </cell>
          <cell r="U42">
            <v>0</v>
          </cell>
          <cell r="W42">
            <v>0</v>
          </cell>
          <cell r="X42">
            <v>0</v>
          </cell>
        </row>
        <row r="43"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U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L44">
            <v>0</v>
          </cell>
          <cell r="N44">
            <v>0</v>
          </cell>
          <cell r="O44">
            <v>0</v>
          </cell>
          <cell r="U44">
            <v>0</v>
          </cell>
          <cell r="W44">
            <v>0</v>
          </cell>
          <cell r="X44">
            <v>0</v>
          </cell>
        </row>
        <row r="45">
          <cell r="L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U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L46">
            <v>0</v>
          </cell>
          <cell r="N46">
            <v>0</v>
          </cell>
          <cell r="O46">
            <v>0</v>
          </cell>
          <cell r="U46">
            <v>0</v>
          </cell>
          <cell r="W46">
            <v>0</v>
          </cell>
          <cell r="X46">
            <v>0</v>
          </cell>
        </row>
        <row r="47">
          <cell r="L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U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L48">
            <v>0</v>
          </cell>
          <cell r="N48">
            <v>0</v>
          </cell>
          <cell r="O48">
            <v>0</v>
          </cell>
          <cell r="U48">
            <v>0</v>
          </cell>
          <cell r="W48">
            <v>0</v>
          </cell>
          <cell r="X48">
            <v>0</v>
          </cell>
        </row>
        <row r="49">
          <cell r="L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U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</sheetData>
      <sheetData sheetId="51">
        <row r="6">
          <cell r="L6">
            <v>0</v>
          </cell>
          <cell r="N6">
            <v>454544.75574389717</v>
          </cell>
          <cell r="O6">
            <v>454544.75574389717</v>
          </cell>
          <cell r="U6">
            <v>0</v>
          </cell>
          <cell r="W6">
            <v>485265.56831230118</v>
          </cell>
          <cell r="X6">
            <v>485265.56831230118</v>
          </cell>
        </row>
        <row r="7">
          <cell r="L7">
            <v>39893.028927907617</v>
          </cell>
          <cell r="N7">
            <v>454544.75574389717</v>
          </cell>
          <cell r="O7">
            <v>494437.78467180481</v>
          </cell>
          <cell r="P7">
            <v>948982.54041570192</v>
          </cell>
          <cell r="Q7">
            <v>1289307.671675554</v>
          </cell>
          <cell r="U7">
            <v>42589.234854812377</v>
          </cell>
          <cell r="W7">
            <v>485265.56831230118</v>
          </cell>
          <cell r="X7">
            <v>527854.80316711357</v>
          </cell>
          <cell r="Y7">
            <v>1013120.3714794148</v>
          </cell>
          <cell r="Z7">
            <v>1376446.6801538891</v>
          </cell>
        </row>
        <row r="8">
          <cell r="L8">
            <v>0</v>
          </cell>
          <cell r="N8">
            <v>453766.84167980298</v>
          </cell>
          <cell r="O8">
            <v>453766.84167980298</v>
          </cell>
          <cell r="U8">
            <v>0</v>
          </cell>
          <cell r="W8">
            <v>484435.07823263237</v>
          </cell>
          <cell r="X8">
            <v>484435.07823263237</v>
          </cell>
        </row>
        <row r="9">
          <cell r="L9">
            <v>41763.014658903288</v>
          </cell>
          <cell r="N9">
            <v>453766.84167980298</v>
          </cell>
          <cell r="O9">
            <v>495529.85633870627</v>
          </cell>
          <cell r="P9">
            <v>949296.6980185092</v>
          </cell>
          <cell r="Q9">
            <v>948670.25279862573</v>
          </cell>
          <cell r="U9">
            <v>44585.60523863171</v>
          </cell>
          <cell r="W9">
            <v>484435.07823263237</v>
          </cell>
          <cell r="X9">
            <v>529020.68347126408</v>
          </cell>
          <cell r="Y9">
            <v>1013455.7617038965</v>
          </cell>
          <cell r="Z9">
            <v>1012786.9776253169</v>
          </cell>
        </row>
        <row r="10">
          <cell r="L10">
            <v>0</v>
          </cell>
          <cell r="N10">
            <v>452931.58138662489</v>
          </cell>
          <cell r="O10">
            <v>452931.58138662489</v>
          </cell>
          <cell r="U10">
            <v>0</v>
          </cell>
          <cell r="W10">
            <v>483543.36612785974</v>
          </cell>
          <cell r="X10">
            <v>483543.36612785974</v>
          </cell>
        </row>
        <row r="11">
          <cell r="L11">
            <v>186998.57309956694</v>
          </cell>
          <cell r="N11">
            <v>452931.58138662489</v>
          </cell>
          <cell r="O11">
            <v>639930.15448619181</v>
          </cell>
          <cell r="P11">
            <v>1092861.7358728168</v>
          </cell>
          <cell r="Q11">
            <v>1089986.6328114108</v>
          </cell>
          <cell r="U11">
            <v>199637.038381933</v>
          </cell>
          <cell r="W11">
            <v>483543.36612785974</v>
          </cell>
          <cell r="X11">
            <v>683180.4045097928</v>
          </cell>
          <cell r="Y11">
            <v>1166723.7706376526</v>
          </cell>
          <cell r="Z11">
            <v>1163654.3511725303</v>
          </cell>
        </row>
        <row r="12">
          <cell r="L12">
            <v>0</v>
          </cell>
          <cell r="N12">
            <v>449098.11063808377</v>
          </cell>
          <cell r="O12">
            <v>449098.11063808377</v>
          </cell>
          <cell r="U12">
            <v>0</v>
          </cell>
          <cell r="W12">
            <v>479450.80684103013</v>
          </cell>
          <cell r="X12">
            <v>479450.80684103013</v>
          </cell>
        </row>
        <row r="13">
          <cell r="L13">
            <v>156455.47282663768</v>
          </cell>
          <cell r="N13">
            <v>449098.11063808377</v>
          </cell>
          <cell r="O13">
            <v>605553.58346472145</v>
          </cell>
          <cell r="P13">
            <v>1054651.6941028051</v>
          </cell>
          <cell r="Q13">
            <v>1051571.4769815309</v>
          </cell>
          <cell r="U13">
            <v>167029.65544621728</v>
          </cell>
          <cell r="W13">
            <v>479450.80684103013</v>
          </cell>
          <cell r="X13">
            <v>646480.46228724741</v>
          </cell>
          <cell r="Y13">
            <v>1125931.2691282774</v>
          </cell>
          <cell r="Z13">
            <v>1122642.8727866802</v>
          </cell>
        </row>
        <row r="14">
          <cell r="L14">
            <v>0</v>
          </cell>
          <cell r="N14">
            <v>444991.15447638452</v>
          </cell>
          <cell r="O14">
            <v>444991.15447638452</v>
          </cell>
          <cell r="U14">
            <v>0</v>
          </cell>
          <cell r="W14">
            <v>475066.27838556695</v>
          </cell>
          <cell r="X14">
            <v>475066.27838556695</v>
          </cell>
        </row>
        <row r="15">
          <cell r="L15">
            <v>153962.15851864347</v>
          </cell>
          <cell r="N15">
            <v>444991.15447638452</v>
          </cell>
          <cell r="O15">
            <v>598953.31299502798</v>
          </cell>
          <cell r="P15">
            <v>1043944.4674714125</v>
          </cell>
          <cell r="Q15">
            <v>1040913.3374755767</v>
          </cell>
          <cell r="U15">
            <v>164367.82826779151</v>
          </cell>
          <cell r="W15">
            <v>475066.27838556695</v>
          </cell>
          <cell r="X15">
            <v>639434.10665335844</v>
          </cell>
          <cell r="Y15">
            <v>1114500.3850389253</v>
          </cell>
          <cell r="Z15">
            <v>1111264.3934199032</v>
          </cell>
        </row>
        <row r="16">
          <cell r="L16">
            <v>0</v>
          </cell>
          <cell r="N16">
            <v>440949.64781527012</v>
          </cell>
          <cell r="O16">
            <v>440949.64781527012</v>
          </cell>
          <cell r="U16">
            <v>0</v>
          </cell>
          <cell r="W16">
            <v>470751.62289353745</v>
          </cell>
          <cell r="X16">
            <v>470751.62289353745</v>
          </cell>
        </row>
        <row r="17">
          <cell r="L17">
            <v>186375.24452256839</v>
          </cell>
          <cell r="N17">
            <v>440949.64781527012</v>
          </cell>
          <cell r="O17">
            <v>627324.89233783854</v>
          </cell>
          <cell r="P17">
            <v>1068274.5401531085</v>
          </cell>
          <cell r="Q17">
            <v>1064605.2775265705</v>
          </cell>
          <cell r="U17">
            <v>198971.58158732657</v>
          </cell>
          <cell r="W17">
            <v>470751.62289353745</v>
          </cell>
          <cell r="X17">
            <v>669723.20448086399</v>
          </cell>
          <cell r="Y17">
            <v>1140474.8273744015</v>
          </cell>
          <cell r="Z17">
            <v>1136557.5743619008</v>
          </cell>
        </row>
        <row r="18">
          <cell r="L18">
            <v>0</v>
          </cell>
          <cell r="N18">
            <v>436057.29764655267</v>
          </cell>
          <cell r="O18">
            <v>436057.29764655267</v>
          </cell>
          <cell r="U18">
            <v>0</v>
          </cell>
          <cell r="W18">
            <v>465528.61887687014</v>
          </cell>
          <cell r="X18">
            <v>465528.61887687014</v>
          </cell>
        </row>
        <row r="19">
          <cell r="L19">
            <v>205698.43040952366</v>
          </cell>
          <cell r="N19">
            <v>436057.29764655267</v>
          </cell>
          <cell r="O19">
            <v>641755.72805607633</v>
          </cell>
          <cell r="P19">
            <v>1077813.025702629</v>
          </cell>
          <cell r="Q19">
            <v>1073763.3378539416</v>
          </cell>
          <cell r="U19">
            <v>219600.74222012633</v>
          </cell>
          <cell r="W19">
            <v>465528.61887687014</v>
          </cell>
          <cell r="X19">
            <v>685129.36109699646</v>
          </cell>
          <cell r="Y19">
            <v>1150657.9799738666</v>
          </cell>
          <cell r="Z19">
            <v>1146334.590361408</v>
          </cell>
        </row>
        <row r="20">
          <cell r="L20">
            <v>0</v>
          </cell>
          <cell r="N20">
            <v>430657.71384830266</v>
          </cell>
          <cell r="O20">
            <v>430657.71384830266</v>
          </cell>
          <cell r="U20">
            <v>0</v>
          </cell>
          <cell r="W20">
            <v>459764.09939359181</v>
          </cell>
          <cell r="X20">
            <v>459764.09939359181</v>
          </cell>
        </row>
        <row r="21">
          <cell r="L21">
            <v>373373.81762213534</v>
          </cell>
          <cell r="N21">
            <v>430657.71384830266</v>
          </cell>
          <cell r="O21">
            <v>804031.531470438</v>
          </cell>
          <cell r="P21">
            <v>1234689.2453187406</v>
          </cell>
          <cell r="Q21">
            <v>1227338.4482858051</v>
          </cell>
          <cell r="U21">
            <v>398608.6199692596</v>
          </cell>
          <cell r="W21">
            <v>459764.09939359181</v>
          </cell>
          <cell r="X21">
            <v>858372.71936285147</v>
          </cell>
          <cell r="Y21">
            <v>1318136.8187564432</v>
          </cell>
          <cell r="Z21">
            <v>1310289.2115507985</v>
          </cell>
        </row>
        <row r="22">
          <cell r="L22">
            <v>0</v>
          </cell>
          <cell r="N22">
            <v>420856.65113772202</v>
          </cell>
          <cell r="O22">
            <v>420856.65113772202</v>
          </cell>
          <cell r="U22">
            <v>0</v>
          </cell>
          <cell r="W22">
            <v>449300.62311939872</v>
          </cell>
          <cell r="X22">
            <v>449300.62311939872</v>
          </cell>
        </row>
        <row r="23">
          <cell r="L23">
            <v>401423.60358707042</v>
          </cell>
          <cell r="N23">
            <v>420856.65113772202</v>
          </cell>
          <cell r="O23">
            <v>822280.25472479244</v>
          </cell>
          <cell r="P23">
            <v>1243136.9058625144</v>
          </cell>
          <cell r="Q23">
            <v>1235233.8786653937</v>
          </cell>
          <cell r="U23">
            <v>428554.17572654953</v>
          </cell>
          <cell r="W23">
            <v>449300.62311939872</v>
          </cell>
          <cell r="X23">
            <v>877854.79884594819</v>
          </cell>
          <cell r="Y23">
            <v>1327155.4219653469</v>
          </cell>
          <cell r="Z23">
            <v>1318718.2616307305</v>
          </cell>
        </row>
        <row r="24">
          <cell r="L24">
            <v>0</v>
          </cell>
          <cell r="N24">
            <v>410319.28154156101</v>
          </cell>
          <cell r="O24">
            <v>410319.28154156101</v>
          </cell>
          <cell r="U24">
            <v>0</v>
          </cell>
          <cell r="W24">
            <v>438051.07600657677</v>
          </cell>
          <cell r="X24">
            <v>438051.07600657677</v>
          </cell>
        </row>
        <row r="25">
          <cell r="L25">
            <v>1933565.2458495223</v>
          </cell>
          <cell r="N25">
            <v>410319.28154156101</v>
          </cell>
          <cell r="O25">
            <v>2343884.5273910835</v>
          </cell>
          <cell r="P25">
            <v>2754203.8089326443</v>
          </cell>
          <cell r="Q25">
            <v>2716136.7431549821</v>
          </cell>
          <cell r="U25">
            <v>2064246.9768691873</v>
          </cell>
          <cell r="W25">
            <v>438051.07600657677</v>
          </cell>
          <cell r="X25">
            <v>2502298.0528757642</v>
          </cell>
          <cell r="Y25">
            <v>2940349.1288823411</v>
          </cell>
          <cell r="Z25">
            <v>2899709.2665252285</v>
          </cell>
        </row>
        <row r="26">
          <cell r="L26">
            <v>0</v>
          </cell>
          <cell r="N26">
            <v>359563.19383801107</v>
          </cell>
          <cell r="O26">
            <v>359563.19383801107</v>
          </cell>
          <cell r="U26">
            <v>0</v>
          </cell>
          <cell r="W26">
            <v>383864.5928637606</v>
          </cell>
          <cell r="X26">
            <v>383864.5928637606</v>
          </cell>
        </row>
        <row r="27">
          <cell r="L27">
            <v>843986.89325604553</v>
          </cell>
          <cell r="N27">
            <v>359563.19383801107</v>
          </cell>
          <cell r="O27">
            <v>1203550.0870940567</v>
          </cell>
          <cell r="P27">
            <v>1563113.2809320677</v>
          </cell>
          <cell r="Q27">
            <v>1546497.2889710893</v>
          </cell>
          <cell r="U27">
            <v>901028.49989712436</v>
          </cell>
          <cell r="W27">
            <v>383864.5928637606</v>
          </cell>
          <cell r="X27">
            <v>1284893.0927608849</v>
          </cell>
          <cell r="Y27">
            <v>1668757.6856246456</v>
          </cell>
          <cell r="Z27">
            <v>1651018.687032921</v>
          </cell>
        </row>
        <row r="28">
          <cell r="L28">
            <v>0</v>
          </cell>
          <cell r="N28">
            <v>337408.53789003985</v>
          </cell>
          <cell r="O28">
            <v>337408.53789003985</v>
          </cell>
          <cell r="U28">
            <v>0</v>
          </cell>
          <cell r="W28">
            <v>360212.5947414611</v>
          </cell>
          <cell r="X28">
            <v>360212.5947414611</v>
          </cell>
        </row>
        <row r="29">
          <cell r="L29">
            <v>881386.6078759589</v>
          </cell>
          <cell r="N29">
            <v>337408.53789003985</v>
          </cell>
          <cell r="O29">
            <v>1218795.1457659989</v>
          </cell>
          <cell r="P29">
            <v>1556203.6836560387</v>
          </cell>
          <cell r="Q29">
            <v>1538851.3848134805</v>
          </cell>
          <cell r="U29">
            <v>940955.90757351089</v>
          </cell>
          <cell r="W29">
            <v>360212.5947414611</v>
          </cell>
          <cell r="X29">
            <v>1301168.502314972</v>
          </cell>
          <cell r="Y29">
            <v>1661381.0970564331</v>
          </cell>
          <cell r="Z29">
            <v>1642856.0276260795</v>
          </cell>
        </row>
        <row r="30">
          <cell r="L30">
            <v>0</v>
          </cell>
          <cell r="N30">
            <v>314272.13943329593</v>
          </cell>
          <cell r="O30">
            <v>314272.13943329593</v>
          </cell>
          <cell r="U30">
            <v>0</v>
          </cell>
          <cell r="W30">
            <v>335512.50216765644</v>
          </cell>
          <cell r="X30">
            <v>335512.50216765644</v>
          </cell>
        </row>
        <row r="31">
          <cell r="L31">
            <v>905696.42237890256</v>
          </cell>
          <cell r="N31">
            <v>314272.13943329593</v>
          </cell>
          <cell r="O31">
            <v>1219968.5618121985</v>
          </cell>
          <cell r="P31">
            <v>1534240.7012454944</v>
          </cell>
          <cell r="Q31">
            <v>1516409.8029299097</v>
          </cell>
          <cell r="U31">
            <v>966908.72256316221</v>
          </cell>
          <cell r="W31">
            <v>335512.50216765644</v>
          </cell>
          <cell r="X31">
            <v>1302421.2247308185</v>
          </cell>
          <cell r="Y31">
            <v>1637933.7268984751</v>
          </cell>
          <cell r="Z31">
            <v>1618897.7114230127</v>
          </cell>
        </row>
        <row r="32">
          <cell r="L32">
            <v>0</v>
          </cell>
          <cell r="N32">
            <v>290497.60834584973</v>
          </cell>
          <cell r="O32">
            <v>290497.60834584973</v>
          </cell>
          <cell r="U32">
            <v>0</v>
          </cell>
          <cell r="W32">
            <v>310131.14820037346</v>
          </cell>
          <cell r="X32">
            <v>310131.14820037346</v>
          </cell>
        </row>
        <row r="33">
          <cell r="L33">
            <v>1275330.2685390466</v>
          </cell>
          <cell r="N33">
            <v>290497.60834584973</v>
          </cell>
          <cell r="O33">
            <v>1565827.8768848963</v>
          </cell>
          <cell r="P33">
            <v>1856325.485230746</v>
          </cell>
          <cell r="Q33">
            <v>1831217.4205688834</v>
          </cell>
          <cell r="U33">
            <v>1361524.6017647833</v>
          </cell>
          <cell r="W33">
            <v>310131.14820037346</v>
          </cell>
          <cell r="X33">
            <v>1671655.7499651567</v>
          </cell>
          <cell r="Y33">
            <v>1981786.8981655301</v>
          </cell>
          <cell r="Z33">
            <v>1954981.8825682858</v>
          </cell>
        </row>
        <row r="34">
          <cell r="L34">
            <v>0</v>
          </cell>
          <cell r="N34">
            <v>257020.18879669977</v>
          </cell>
          <cell r="O34">
            <v>257020.18879669977</v>
          </cell>
          <cell r="U34">
            <v>0</v>
          </cell>
          <cell r="W34">
            <v>274391.12740404787</v>
          </cell>
          <cell r="X34">
            <v>274391.12740404787</v>
          </cell>
        </row>
        <row r="35">
          <cell r="L35">
            <v>1351376.3549328705</v>
          </cell>
          <cell r="N35">
            <v>257020.18879669977</v>
          </cell>
          <cell r="O35">
            <v>1608396.5437295702</v>
          </cell>
          <cell r="P35">
            <v>1865416.73252627</v>
          </cell>
          <cell r="Q35">
            <v>1838811.5105385291</v>
          </cell>
          <cell r="U35">
            <v>1442710.3307067694</v>
          </cell>
          <cell r="W35">
            <v>274391.12740404787</v>
          </cell>
          <cell r="X35">
            <v>1717101.4581108172</v>
          </cell>
          <cell r="Y35">
            <v>1991492.5855148651</v>
          </cell>
          <cell r="Z35">
            <v>1963089.2258790757</v>
          </cell>
        </row>
        <row r="36">
          <cell r="L36">
            <v>0</v>
          </cell>
          <cell r="N36">
            <v>221546.55947971193</v>
          </cell>
          <cell r="O36">
            <v>221546.55947971193</v>
          </cell>
          <cell r="U36">
            <v>0</v>
          </cell>
          <cell r="W36">
            <v>236519.98122299515</v>
          </cell>
          <cell r="X36">
            <v>236519.98122299515</v>
          </cell>
        </row>
        <row r="37">
          <cell r="L37">
            <v>2170430.1051089736</v>
          </cell>
          <cell r="N37">
            <v>221546.55947971193</v>
          </cell>
          <cell r="O37">
            <v>2391976.6645886856</v>
          </cell>
          <cell r="P37">
            <v>2613523.2240683977</v>
          </cell>
          <cell r="Q37">
            <v>2570792.8813740644</v>
          </cell>
          <cell r="U37">
            <v>2317120.5588196358</v>
          </cell>
          <cell r="W37">
            <v>236519.98122299515</v>
          </cell>
          <cell r="X37">
            <v>2553640.5400426309</v>
          </cell>
          <cell r="Y37">
            <v>2790160.521265626</v>
          </cell>
          <cell r="Z37">
            <v>2744542.2102638641</v>
          </cell>
        </row>
        <row r="38">
          <cell r="L38">
            <v>0</v>
          </cell>
          <cell r="N38">
            <v>164572.76922060136</v>
          </cell>
          <cell r="O38">
            <v>164572.76922060136</v>
          </cell>
          <cell r="U38">
            <v>0</v>
          </cell>
          <cell r="W38">
            <v>175695.5665539797</v>
          </cell>
          <cell r="X38">
            <v>175695.5665539797</v>
          </cell>
        </row>
        <row r="39">
          <cell r="L39">
            <v>2157963.5335690025</v>
          </cell>
          <cell r="N39">
            <v>164572.76922060136</v>
          </cell>
          <cell r="O39">
            <v>2322536.3027896038</v>
          </cell>
          <cell r="P39">
            <v>2487109.0720102051</v>
          </cell>
          <cell r="Q39">
            <v>2444624.1649430655</v>
          </cell>
          <cell r="U39">
            <v>2303811.4229275072</v>
          </cell>
          <cell r="W39">
            <v>175695.5665539797</v>
          </cell>
          <cell r="X39">
            <v>2479506.9894814868</v>
          </cell>
          <cell r="Y39">
            <v>2655202.5560354665</v>
          </cell>
          <cell r="Z39">
            <v>2609846.2686465816</v>
          </cell>
        </row>
        <row r="40">
          <cell r="L40">
            <v>0</v>
          </cell>
          <cell r="N40">
            <v>107926.22646441506</v>
          </cell>
          <cell r="O40">
            <v>107926.22646441506</v>
          </cell>
          <cell r="U40">
            <v>0</v>
          </cell>
          <cell r="W40">
            <v>115220.51670213265</v>
          </cell>
          <cell r="X40">
            <v>115220.51670213265</v>
          </cell>
        </row>
        <row r="41">
          <cell r="L41">
            <v>2235879.6056938223</v>
          </cell>
          <cell r="N41">
            <v>107926.22646441506</v>
          </cell>
          <cell r="O41">
            <v>2343805.8321582372</v>
          </cell>
          <cell r="P41">
            <v>2451732.0586226522</v>
          </cell>
          <cell r="Q41">
            <v>2407713.1788855554</v>
          </cell>
          <cell r="U41">
            <v>2386993.5222533126</v>
          </cell>
          <cell r="W41">
            <v>115220.51670213265</v>
          </cell>
          <cell r="X41">
            <v>2502214.0389554454</v>
          </cell>
          <cell r="Y41">
            <v>2617434.5556575782</v>
          </cell>
          <cell r="Z41">
            <v>2570440.6206882158</v>
          </cell>
        </row>
        <row r="42">
          <cell r="L42">
            <v>0</v>
          </cell>
          <cell r="N42">
            <v>49234.386814952231</v>
          </cell>
          <cell r="O42">
            <v>49234.386814952231</v>
          </cell>
          <cell r="U42">
            <v>0</v>
          </cell>
          <cell r="W42">
            <v>52561.936742983191</v>
          </cell>
          <cell r="X42">
            <v>52561.936742983191</v>
          </cell>
        </row>
        <row r="43">
          <cell r="L43">
            <v>1875595.6881886565</v>
          </cell>
          <cell r="N43">
            <v>49234.386814952231</v>
          </cell>
          <cell r="O43">
            <v>1924830.0750036086</v>
          </cell>
          <cell r="P43">
            <v>1974064.4618185607</v>
          </cell>
          <cell r="Q43">
            <v>1937138.6717073466</v>
          </cell>
          <cell r="U43">
            <v>2002359.4949707882</v>
          </cell>
          <cell r="W43">
            <v>52561.936742983191</v>
          </cell>
          <cell r="X43">
            <v>2054921.4317137715</v>
          </cell>
          <cell r="Y43">
            <v>2107483.3684567548</v>
          </cell>
          <cell r="Z43">
            <v>2068061.9158995172</v>
          </cell>
        </row>
      </sheetData>
      <sheetData sheetId="52">
        <row r="17">
          <cell r="J17">
            <v>28035000</v>
          </cell>
        </row>
        <row r="21">
          <cell r="J21">
            <v>9320307.5143529214</v>
          </cell>
        </row>
        <row r="58">
          <cell r="J58">
            <v>142402814.64772362</v>
          </cell>
        </row>
      </sheetData>
      <sheetData sheetId="53" refreshError="1"/>
      <sheetData sheetId="54" refreshError="1"/>
      <sheetData sheetId="55" refreshError="1"/>
      <sheetData sheetId="56">
        <row r="1">
          <cell r="A1" t="str">
            <v>$3,000,000 Texas Water Development Board Loan</v>
          </cell>
          <cell r="F1" t="str">
            <v>Cash Premium</v>
          </cell>
          <cell r="K1" t="str">
            <v>$3,000,000 Texas Water Development Board Loan</v>
          </cell>
          <cell r="P1" t="str">
            <v>Cash Premium</v>
          </cell>
          <cell r="T1" t="str">
            <v>$3,000,000 Texas Water Development Board Loan</v>
          </cell>
          <cell r="Y1" t="str">
            <v>Cash Premium</v>
          </cell>
          <cell r="AC1" t="str">
            <v>$3,000,000 Texas Water Development Board Loan</v>
          </cell>
          <cell r="AH1" t="str">
            <v>Cash Premium</v>
          </cell>
        </row>
        <row r="2">
          <cell r="A2" t="str">
            <v>Wilmington Trust</v>
          </cell>
          <cell r="B2" t="str">
            <v>SERIES 2018</v>
          </cell>
          <cell r="C2">
            <v>43424</v>
          </cell>
          <cell r="F2" t="str">
            <v>Accrued Interest Purchased</v>
          </cell>
          <cell r="G2">
            <v>0</v>
          </cell>
          <cell r="L2" t="str">
            <v>SERIES 2017A</v>
          </cell>
          <cell r="P2" t="str">
            <v>Accrued Interest Purchased</v>
          </cell>
          <cell r="U2" t="str">
            <v>SERIES 2018</v>
          </cell>
          <cell r="Y2" t="str">
            <v>Accrued Interest Purchased</v>
          </cell>
          <cell r="AD2" t="str">
            <v>SERIES 2018</v>
          </cell>
          <cell r="AH2" t="str">
            <v>Accrued Interest Purchased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0</v>
          </cell>
          <cell r="AI3" t="str">
            <v>Fiscal Year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 Outstanding</v>
          </cell>
          <cell r="M4" t="str">
            <v>Principal Payment</v>
          </cell>
          <cell r="O4" t="str">
            <v>Interest Payment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 Outstanding</v>
          </cell>
          <cell r="V4" t="str">
            <v>Principal Payment</v>
          </cell>
          <cell r="X4" t="str">
            <v>Interest Payment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 Outstanding</v>
          </cell>
          <cell r="AE4" t="str">
            <v>Principal Payment</v>
          </cell>
          <cell r="AG4" t="str">
            <v>Interest Payment</v>
          </cell>
          <cell r="AH4" t="str">
            <v>Total</v>
          </cell>
          <cell r="AI4" t="str">
            <v>Total</v>
          </cell>
          <cell r="AJ4" t="str">
            <v>FY Total</v>
          </cell>
        </row>
        <row r="5">
          <cell r="A5">
            <v>43424</v>
          </cell>
        </row>
        <row r="6">
          <cell r="A6">
            <v>43424</v>
          </cell>
          <cell r="K6">
            <v>43424</v>
          </cell>
          <cell r="T6">
            <v>43424</v>
          </cell>
          <cell r="AC6">
            <v>43424</v>
          </cell>
        </row>
        <row r="7">
          <cell r="A7">
            <v>43600</v>
          </cell>
          <cell r="B7">
            <v>3000000</v>
          </cell>
          <cell r="E7">
            <v>28995.798611111109</v>
          </cell>
          <cell r="F7">
            <v>28995.798611111109</v>
          </cell>
          <cell r="G7">
            <v>28995.798611111109</v>
          </cell>
          <cell r="H7">
            <v>145113.98611111112</v>
          </cell>
          <cell r="K7">
            <v>43600</v>
          </cell>
          <cell r="L7">
            <v>3000000</v>
          </cell>
          <cell r="M7">
            <v>0</v>
          </cell>
          <cell r="O7">
            <v>28995.798611111109</v>
          </cell>
          <cell r="P7">
            <v>28995.798611111109</v>
          </cell>
          <cell r="Q7">
            <v>28995.798611111109</v>
          </cell>
          <cell r="R7">
            <v>145113.98611111112</v>
          </cell>
          <cell r="T7">
            <v>43600</v>
          </cell>
          <cell r="U7">
            <v>0</v>
          </cell>
          <cell r="V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C7">
            <v>43600</v>
          </cell>
          <cell r="AD7">
            <v>0</v>
          </cell>
          <cell r="AE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</row>
        <row r="8">
          <cell r="A8">
            <v>43784</v>
          </cell>
          <cell r="B8">
            <v>3000000</v>
          </cell>
          <cell r="C8">
            <v>125000</v>
          </cell>
          <cell r="D8">
            <v>1.21E-2</v>
          </cell>
          <cell r="E8">
            <v>29824.25</v>
          </cell>
          <cell r="F8">
            <v>154824.25</v>
          </cell>
          <cell r="K8">
            <v>43784</v>
          </cell>
          <cell r="L8">
            <v>3000000</v>
          </cell>
          <cell r="M8">
            <v>125000</v>
          </cell>
          <cell r="N8">
            <v>1.21E-2</v>
          </cell>
          <cell r="O8">
            <v>29824.25</v>
          </cell>
          <cell r="P8">
            <v>154824.25</v>
          </cell>
          <cell r="T8">
            <v>43784</v>
          </cell>
          <cell r="U8">
            <v>0</v>
          </cell>
          <cell r="V8">
            <v>0</v>
          </cell>
          <cell r="W8">
            <v>1.21E-2</v>
          </cell>
          <cell r="X8">
            <v>0</v>
          </cell>
          <cell r="Y8">
            <v>0</v>
          </cell>
          <cell r="AC8">
            <v>43784</v>
          </cell>
          <cell r="AD8">
            <v>0</v>
          </cell>
          <cell r="AE8">
            <v>0</v>
          </cell>
          <cell r="AF8">
            <v>1.21E-2</v>
          </cell>
          <cell r="AG8">
            <v>0</v>
          </cell>
          <cell r="AH8">
            <v>0</v>
          </cell>
        </row>
        <row r="9">
          <cell r="A9">
            <v>43966</v>
          </cell>
          <cell r="B9">
            <v>2875000</v>
          </cell>
          <cell r="E9">
            <v>29068</v>
          </cell>
          <cell r="F9">
            <v>29068</v>
          </cell>
          <cell r="G9">
            <v>183892.25</v>
          </cell>
          <cell r="H9">
            <v>187075.0625</v>
          </cell>
          <cell r="K9">
            <v>43966</v>
          </cell>
          <cell r="L9">
            <v>2875000</v>
          </cell>
          <cell r="M9">
            <v>0</v>
          </cell>
          <cell r="O9">
            <v>29068</v>
          </cell>
          <cell r="P9">
            <v>29068</v>
          </cell>
          <cell r="Q9">
            <v>183892.25</v>
          </cell>
          <cell r="R9">
            <v>187075.0625</v>
          </cell>
          <cell r="T9">
            <v>43966</v>
          </cell>
          <cell r="U9">
            <v>0</v>
          </cell>
          <cell r="V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C9">
            <v>43966</v>
          </cell>
          <cell r="AD9">
            <v>0</v>
          </cell>
          <cell r="AE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</row>
        <row r="10">
          <cell r="A10">
            <v>44150</v>
          </cell>
          <cell r="B10">
            <v>2875000</v>
          </cell>
          <cell r="C10">
            <v>130000</v>
          </cell>
          <cell r="D10">
            <v>1.2999999999999999E-2</v>
          </cell>
          <cell r="E10">
            <v>29068</v>
          </cell>
          <cell r="F10">
            <v>159068</v>
          </cell>
          <cell r="K10">
            <v>44150</v>
          </cell>
          <cell r="L10">
            <v>2875000</v>
          </cell>
          <cell r="M10">
            <v>130000</v>
          </cell>
          <cell r="N10">
            <v>1.2999999999999999E-2</v>
          </cell>
          <cell r="O10">
            <v>29068</v>
          </cell>
          <cell r="P10">
            <v>159068</v>
          </cell>
          <cell r="T10">
            <v>44150</v>
          </cell>
          <cell r="U10">
            <v>0</v>
          </cell>
          <cell r="V10">
            <v>0</v>
          </cell>
          <cell r="W10">
            <v>1.2999999999999999E-2</v>
          </cell>
          <cell r="X10">
            <v>0</v>
          </cell>
          <cell r="Y10">
            <v>0</v>
          </cell>
          <cell r="AC10">
            <v>44150</v>
          </cell>
          <cell r="AD10">
            <v>0</v>
          </cell>
          <cell r="AE10">
            <v>0</v>
          </cell>
          <cell r="AF10">
            <v>1.2999999999999999E-2</v>
          </cell>
          <cell r="AG10">
            <v>0</v>
          </cell>
          <cell r="AH10">
            <v>0</v>
          </cell>
        </row>
        <row r="11">
          <cell r="A11">
            <v>44331</v>
          </cell>
          <cell r="B11">
            <v>2745000</v>
          </cell>
          <cell r="E11">
            <v>28223</v>
          </cell>
          <cell r="F11">
            <v>28223</v>
          </cell>
          <cell r="G11">
            <v>187291</v>
          </cell>
          <cell r="H11">
            <v>186657.25</v>
          </cell>
          <cell r="K11">
            <v>44331</v>
          </cell>
          <cell r="L11">
            <v>2745000</v>
          </cell>
          <cell r="M11">
            <v>0</v>
          </cell>
          <cell r="O11">
            <v>28223</v>
          </cell>
          <cell r="P11">
            <v>28223</v>
          </cell>
          <cell r="Q11">
            <v>187291</v>
          </cell>
          <cell r="R11">
            <v>186657.25</v>
          </cell>
          <cell r="T11">
            <v>44331</v>
          </cell>
          <cell r="U11">
            <v>0</v>
          </cell>
          <cell r="V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C11">
            <v>44331</v>
          </cell>
          <cell r="AD11">
            <v>0</v>
          </cell>
          <cell r="AE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A12">
            <v>44515</v>
          </cell>
          <cell r="B12">
            <v>2745000</v>
          </cell>
          <cell r="C12">
            <v>130000</v>
          </cell>
          <cell r="D12">
            <v>1.37E-2</v>
          </cell>
          <cell r="E12">
            <v>28223</v>
          </cell>
          <cell r="F12">
            <v>158223</v>
          </cell>
          <cell r="K12">
            <v>44515</v>
          </cell>
          <cell r="L12">
            <v>2745000</v>
          </cell>
          <cell r="M12">
            <v>130000</v>
          </cell>
          <cell r="N12">
            <v>1.37E-2</v>
          </cell>
          <cell r="O12">
            <v>28223</v>
          </cell>
          <cell r="P12">
            <v>158223</v>
          </cell>
          <cell r="T12">
            <v>44515</v>
          </cell>
          <cell r="U12">
            <v>0</v>
          </cell>
          <cell r="V12">
            <v>0</v>
          </cell>
          <cell r="W12">
            <v>1.37E-2</v>
          </cell>
          <cell r="X12">
            <v>0</v>
          </cell>
          <cell r="Y12">
            <v>0</v>
          </cell>
          <cell r="AC12">
            <v>44515</v>
          </cell>
          <cell r="AD12">
            <v>0</v>
          </cell>
          <cell r="AE12">
            <v>0</v>
          </cell>
          <cell r="AF12">
            <v>1.37E-2</v>
          </cell>
          <cell r="AG12">
            <v>0</v>
          </cell>
          <cell r="AH12">
            <v>0</v>
          </cell>
        </row>
        <row r="13">
          <cell r="A13">
            <v>44696</v>
          </cell>
          <cell r="B13">
            <v>2615000</v>
          </cell>
          <cell r="E13">
            <v>27332.5</v>
          </cell>
          <cell r="F13">
            <v>27332.5</v>
          </cell>
          <cell r="G13">
            <v>185555.5</v>
          </cell>
          <cell r="H13">
            <v>184887.625</v>
          </cell>
          <cell r="K13">
            <v>44696</v>
          </cell>
          <cell r="L13">
            <v>2615000</v>
          </cell>
          <cell r="M13">
            <v>0</v>
          </cell>
          <cell r="O13">
            <v>27332.5</v>
          </cell>
          <cell r="P13">
            <v>27332.5</v>
          </cell>
          <cell r="Q13">
            <v>185555.5</v>
          </cell>
          <cell r="R13">
            <v>184887.625</v>
          </cell>
          <cell r="T13">
            <v>44696</v>
          </cell>
          <cell r="U13">
            <v>0</v>
          </cell>
          <cell r="V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C13">
            <v>44696</v>
          </cell>
          <cell r="AD13">
            <v>0</v>
          </cell>
          <cell r="AE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</row>
        <row r="14">
          <cell r="A14">
            <v>44880</v>
          </cell>
          <cell r="B14">
            <v>2615000</v>
          </cell>
          <cell r="C14">
            <v>130000</v>
          </cell>
          <cell r="D14">
            <v>1.44E-2</v>
          </cell>
          <cell r="E14">
            <v>27332.5</v>
          </cell>
          <cell r="F14">
            <v>157332.5</v>
          </cell>
          <cell r="K14">
            <v>44880</v>
          </cell>
          <cell r="L14">
            <v>2615000</v>
          </cell>
          <cell r="M14">
            <v>130000</v>
          </cell>
          <cell r="N14">
            <v>1.44E-2</v>
          </cell>
          <cell r="O14">
            <v>27332.5</v>
          </cell>
          <cell r="P14">
            <v>157332.5</v>
          </cell>
          <cell r="T14">
            <v>44880</v>
          </cell>
          <cell r="U14">
            <v>0</v>
          </cell>
          <cell r="V14">
            <v>0</v>
          </cell>
          <cell r="W14">
            <v>1.44E-2</v>
          </cell>
          <cell r="X14">
            <v>0</v>
          </cell>
          <cell r="Y14">
            <v>0</v>
          </cell>
          <cell r="AC14">
            <v>44880</v>
          </cell>
          <cell r="AD14">
            <v>0</v>
          </cell>
          <cell r="AE14">
            <v>0</v>
          </cell>
          <cell r="AF14">
            <v>1.44E-2</v>
          </cell>
          <cell r="AG14">
            <v>0</v>
          </cell>
          <cell r="AH14">
            <v>0</v>
          </cell>
        </row>
        <row r="15">
          <cell r="A15">
            <v>45061</v>
          </cell>
          <cell r="B15">
            <v>2485000</v>
          </cell>
          <cell r="E15">
            <v>26396.5</v>
          </cell>
          <cell r="F15">
            <v>26396.5</v>
          </cell>
          <cell r="G15">
            <v>183729</v>
          </cell>
          <cell r="H15">
            <v>186777</v>
          </cell>
          <cell r="K15">
            <v>45061</v>
          </cell>
          <cell r="L15">
            <v>2485000</v>
          </cell>
          <cell r="M15">
            <v>0</v>
          </cell>
          <cell r="O15">
            <v>26396.5</v>
          </cell>
          <cell r="P15">
            <v>26396.5</v>
          </cell>
          <cell r="Q15">
            <v>183729</v>
          </cell>
          <cell r="R15">
            <v>186777</v>
          </cell>
          <cell r="T15">
            <v>45061</v>
          </cell>
          <cell r="U15">
            <v>0</v>
          </cell>
          <cell r="V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C15">
            <v>45061</v>
          </cell>
          <cell r="AD15">
            <v>0</v>
          </cell>
          <cell r="AE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A16">
            <v>45245</v>
          </cell>
          <cell r="B16">
            <v>2485000</v>
          </cell>
          <cell r="C16">
            <v>135000</v>
          </cell>
          <cell r="D16">
            <v>1.5100000000000001E-2</v>
          </cell>
          <cell r="E16">
            <v>26396.5</v>
          </cell>
          <cell r="F16">
            <v>161396.5</v>
          </cell>
          <cell r="K16">
            <v>45245</v>
          </cell>
          <cell r="L16">
            <v>2485000</v>
          </cell>
          <cell r="M16">
            <v>135000</v>
          </cell>
          <cell r="N16">
            <v>1.5100000000000001E-2</v>
          </cell>
          <cell r="O16">
            <v>26396.5</v>
          </cell>
          <cell r="P16">
            <v>161396.5</v>
          </cell>
          <cell r="T16">
            <v>45245</v>
          </cell>
          <cell r="U16">
            <v>0</v>
          </cell>
          <cell r="V16">
            <v>0</v>
          </cell>
          <cell r="W16">
            <v>1.5100000000000001E-2</v>
          </cell>
          <cell r="X16">
            <v>0</v>
          </cell>
          <cell r="Y16">
            <v>0</v>
          </cell>
          <cell r="AC16">
            <v>45245</v>
          </cell>
          <cell r="AD16">
            <v>0</v>
          </cell>
          <cell r="AE16">
            <v>0</v>
          </cell>
          <cell r="AF16">
            <v>1.5100000000000001E-2</v>
          </cell>
          <cell r="AG16">
            <v>0</v>
          </cell>
          <cell r="AH16">
            <v>0</v>
          </cell>
        </row>
        <row r="17">
          <cell r="A17">
            <v>45427</v>
          </cell>
          <cell r="B17">
            <v>2350000</v>
          </cell>
          <cell r="E17">
            <v>25377.25</v>
          </cell>
          <cell r="F17">
            <v>25377.25</v>
          </cell>
          <cell r="G17">
            <v>186773.75</v>
          </cell>
          <cell r="H17">
            <v>186009.3125</v>
          </cell>
          <cell r="K17">
            <v>45427</v>
          </cell>
          <cell r="L17">
            <v>2350000</v>
          </cell>
          <cell r="M17">
            <v>0</v>
          </cell>
          <cell r="O17">
            <v>25377.25</v>
          </cell>
          <cell r="P17">
            <v>25377.25</v>
          </cell>
          <cell r="Q17">
            <v>186773.75</v>
          </cell>
          <cell r="R17">
            <v>186009.3125</v>
          </cell>
          <cell r="T17">
            <v>45427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C17">
            <v>45427</v>
          </cell>
          <cell r="AD17">
            <v>0</v>
          </cell>
          <cell r="AE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A18">
            <v>45611</v>
          </cell>
          <cell r="B18">
            <v>2350000</v>
          </cell>
          <cell r="C18">
            <v>135000</v>
          </cell>
          <cell r="D18">
            <v>1.5800000000000002E-2</v>
          </cell>
          <cell r="E18">
            <v>25377.25</v>
          </cell>
          <cell r="F18">
            <v>160377.25</v>
          </cell>
          <cell r="K18">
            <v>45611</v>
          </cell>
          <cell r="L18">
            <v>2350000</v>
          </cell>
          <cell r="M18">
            <v>135000</v>
          </cell>
          <cell r="N18">
            <v>1.5800000000000002E-2</v>
          </cell>
          <cell r="O18">
            <v>25377.25</v>
          </cell>
          <cell r="P18">
            <v>160377.25</v>
          </cell>
          <cell r="T18">
            <v>45611</v>
          </cell>
          <cell r="U18">
            <v>0</v>
          </cell>
          <cell r="V18">
            <v>0</v>
          </cell>
          <cell r="W18">
            <v>1.5800000000000002E-2</v>
          </cell>
          <cell r="X18">
            <v>0</v>
          </cell>
          <cell r="Y18">
            <v>0</v>
          </cell>
          <cell r="AC18">
            <v>45611</v>
          </cell>
          <cell r="AD18">
            <v>0</v>
          </cell>
          <cell r="AE18">
            <v>0</v>
          </cell>
          <cell r="AF18">
            <v>1.5800000000000002E-2</v>
          </cell>
          <cell r="AG18">
            <v>0</v>
          </cell>
          <cell r="AH18">
            <v>0</v>
          </cell>
        </row>
        <row r="19">
          <cell r="A19">
            <v>45792</v>
          </cell>
          <cell r="B19">
            <v>2215000</v>
          </cell>
          <cell r="E19">
            <v>24310.75</v>
          </cell>
          <cell r="F19">
            <v>24310.75</v>
          </cell>
          <cell r="G19">
            <v>184688</v>
          </cell>
          <cell r="H19">
            <v>187638.125</v>
          </cell>
          <cell r="K19">
            <v>45792</v>
          </cell>
          <cell r="L19">
            <v>2215000</v>
          </cell>
          <cell r="M19">
            <v>0</v>
          </cell>
          <cell r="O19">
            <v>24310.75</v>
          </cell>
          <cell r="P19">
            <v>24310.75</v>
          </cell>
          <cell r="Q19">
            <v>184688</v>
          </cell>
          <cell r="R19">
            <v>187638.125</v>
          </cell>
          <cell r="T19">
            <v>45792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45792</v>
          </cell>
          <cell r="AD19">
            <v>0</v>
          </cell>
          <cell r="AE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A20">
            <v>45976</v>
          </cell>
          <cell r="B20">
            <v>2215000</v>
          </cell>
          <cell r="C20">
            <v>140000</v>
          </cell>
          <cell r="D20">
            <v>1.66E-2</v>
          </cell>
          <cell r="E20">
            <v>24310.75</v>
          </cell>
          <cell r="F20">
            <v>164310.75</v>
          </cell>
          <cell r="K20">
            <v>45976</v>
          </cell>
          <cell r="L20">
            <v>2215000</v>
          </cell>
          <cell r="M20">
            <v>140000</v>
          </cell>
          <cell r="N20">
            <v>1.66E-2</v>
          </cell>
          <cell r="O20">
            <v>24310.75</v>
          </cell>
          <cell r="P20">
            <v>164310.75</v>
          </cell>
          <cell r="T20">
            <v>45976</v>
          </cell>
          <cell r="U20">
            <v>0</v>
          </cell>
          <cell r="V20">
            <v>0</v>
          </cell>
          <cell r="W20">
            <v>1.66E-2</v>
          </cell>
          <cell r="X20">
            <v>0</v>
          </cell>
          <cell r="Y20">
            <v>0</v>
          </cell>
          <cell r="AC20">
            <v>45976</v>
          </cell>
          <cell r="AD20">
            <v>0</v>
          </cell>
          <cell r="AE20">
            <v>0</v>
          </cell>
          <cell r="AF20">
            <v>1.66E-2</v>
          </cell>
          <cell r="AG20">
            <v>0</v>
          </cell>
          <cell r="AH20">
            <v>0</v>
          </cell>
        </row>
        <row r="21">
          <cell r="A21">
            <v>46157</v>
          </cell>
          <cell r="B21">
            <v>2075000</v>
          </cell>
          <cell r="E21">
            <v>23148.75</v>
          </cell>
          <cell r="F21">
            <v>23148.75</v>
          </cell>
          <cell r="G21">
            <v>187459.5</v>
          </cell>
          <cell r="H21">
            <v>186588</v>
          </cell>
          <cell r="K21">
            <v>46157</v>
          </cell>
          <cell r="L21">
            <v>2075000</v>
          </cell>
          <cell r="M21">
            <v>0</v>
          </cell>
          <cell r="O21">
            <v>23148.75</v>
          </cell>
          <cell r="P21">
            <v>23148.75</v>
          </cell>
          <cell r="Q21">
            <v>187459.5</v>
          </cell>
          <cell r="R21">
            <v>186588</v>
          </cell>
          <cell r="T21">
            <v>46157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C21">
            <v>46157</v>
          </cell>
          <cell r="AD21">
            <v>0</v>
          </cell>
          <cell r="AE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>
            <v>46341</v>
          </cell>
          <cell r="B22">
            <v>2075000</v>
          </cell>
          <cell r="C22">
            <v>140000</v>
          </cell>
          <cell r="D22">
            <v>1.7299999999999999E-2</v>
          </cell>
          <cell r="E22">
            <v>23148.75</v>
          </cell>
          <cell r="F22">
            <v>163148.75</v>
          </cell>
          <cell r="K22">
            <v>46341</v>
          </cell>
          <cell r="L22">
            <v>2075000</v>
          </cell>
          <cell r="M22">
            <v>140000</v>
          </cell>
          <cell r="N22">
            <v>1.7299999999999999E-2</v>
          </cell>
          <cell r="O22">
            <v>23148.75</v>
          </cell>
          <cell r="P22">
            <v>163148.75</v>
          </cell>
          <cell r="T22">
            <v>46341</v>
          </cell>
          <cell r="U22">
            <v>0</v>
          </cell>
          <cell r="V22">
            <v>0</v>
          </cell>
          <cell r="W22">
            <v>1.7299999999999999E-2</v>
          </cell>
          <cell r="X22">
            <v>0</v>
          </cell>
          <cell r="Y22">
            <v>0</v>
          </cell>
          <cell r="AC22">
            <v>46341</v>
          </cell>
          <cell r="AD22">
            <v>0</v>
          </cell>
          <cell r="AE22">
            <v>0</v>
          </cell>
          <cell r="AF22">
            <v>1.7299999999999999E-2</v>
          </cell>
          <cell r="AG22">
            <v>0</v>
          </cell>
          <cell r="AH22">
            <v>0</v>
          </cell>
        </row>
        <row r="23">
          <cell r="A23">
            <v>46522</v>
          </cell>
          <cell r="B23">
            <v>1935000</v>
          </cell>
          <cell r="E23">
            <v>21937.75</v>
          </cell>
          <cell r="F23">
            <v>21937.75</v>
          </cell>
          <cell r="G23">
            <v>185086.5</v>
          </cell>
          <cell r="H23">
            <v>187928.25</v>
          </cell>
          <cell r="K23">
            <v>46522</v>
          </cell>
          <cell r="L23">
            <v>1935000</v>
          </cell>
          <cell r="M23">
            <v>0</v>
          </cell>
          <cell r="O23">
            <v>21937.75</v>
          </cell>
          <cell r="P23">
            <v>21937.75</v>
          </cell>
          <cell r="Q23">
            <v>185086.5</v>
          </cell>
          <cell r="R23">
            <v>187928.25</v>
          </cell>
          <cell r="T23">
            <v>46522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C23">
            <v>46522</v>
          </cell>
          <cell r="AD23">
            <v>0</v>
          </cell>
          <cell r="AE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>
            <v>46706</v>
          </cell>
          <cell r="B24">
            <v>1935000</v>
          </cell>
          <cell r="C24">
            <v>145000</v>
          </cell>
          <cell r="D24">
            <v>1.7999999999999999E-2</v>
          </cell>
          <cell r="E24">
            <v>21937.75</v>
          </cell>
          <cell r="F24">
            <v>166937.75</v>
          </cell>
          <cell r="K24">
            <v>46706</v>
          </cell>
          <cell r="L24">
            <v>1935000</v>
          </cell>
          <cell r="M24">
            <v>145000</v>
          </cell>
          <cell r="N24">
            <v>1.7999999999999999E-2</v>
          </cell>
          <cell r="O24">
            <v>21937.75</v>
          </cell>
          <cell r="P24">
            <v>166937.75</v>
          </cell>
          <cell r="T24">
            <v>46706</v>
          </cell>
          <cell r="U24">
            <v>0</v>
          </cell>
          <cell r="V24">
            <v>0</v>
          </cell>
          <cell r="W24">
            <v>1.7999999999999999E-2</v>
          </cell>
          <cell r="X24">
            <v>0</v>
          </cell>
          <cell r="Y24">
            <v>0</v>
          </cell>
          <cell r="AC24">
            <v>46706</v>
          </cell>
          <cell r="AD24">
            <v>0</v>
          </cell>
          <cell r="AE24">
            <v>0</v>
          </cell>
          <cell r="AF24">
            <v>1.7999999999999999E-2</v>
          </cell>
          <cell r="AG24">
            <v>0</v>
          </cell>
          <cell r="AH24">
            <v>0</v>
          </cell>
        </row>
        <row r="25">
          <cell r="A25">
            <v>46888</v>
          </cell>
          <cell r="B25">
            <v>1790000</v>
          </cell>
          <cell r="E25">
            <v>20632.75</v>
          </cell>
          <cell r="F25">
            <v>20632.75</v>
          </cell>
          <cell r="G25">
            <v>187570.5</v>
          </cell>
          <cell r="H25">
            <v>186591.75</v>
          </cell>
          <cell r="K25">
            <v>46888</v>
          </cell>
          <cell r="L25">
            <v>1790000</v>
          </cell>
          <cell r="M25">
            <v>0</v>
          </cell>
          <cell r="O25">
            <v>20632.75</v>
          </cell>
          <cell r="P25">
            <v>20632.75</v>
          </cell>
          <cell r="Q25">
            <v>187570.5</v>
          </cell>
          <cell r="R25">
            <v>186591.75</v>
          </cell>
          <cell r="T25">
            <v>46888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C25">
            <v>46888</v>
          </cell>
          <cell r="AD25">
            <v>0</v>
          </cell>
          <cell r="AE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>
            <v>47072</v>
          </cell>
          <cell r="B26">
            <v>1790000</v>
          </cell>
          <cell r="C26">
            <v>145000</v>
          </cell>
          <cell r="D26">
            <v>1.84E-2</v>
          </cell>
          <cell r="E26">
            <v>20632.75</v>
          </cell>
          <cell r="F26">
            <v>165632.75</v>
          </cell>
          <cell r="K26">
            <v>47072</v>
          </cell>
          <cell r="L26">
            <v>1790000</v>
          </cell>
          <cell r="M26">
            <v>145000</v>
          </cell>
          <cell r="N26">
            <v>1.84E-2</v>
          </cell>
          <cell r="O26">
            <v>20632.75</v>
          </cell>
          <cell r="P26">
            <v>165632.75</v>
          </cell>
          <cell r="T26">
            <v>47072</v>
          </cell>
          <cell r="U26">
            <v>0</v>
          </cell>
          <cell r="V26">
            <v>0</v>
          </cell>
          <cell r="W26">
            <v>1.84E-2</v>
          </cell>
          <cell r="X26">
            <v>0</v>
          </cell>
          <cell r="Y26">
            <v>0</v>
          </cell>
          <cell r="AC26">
            <v>47072</v>
          </cell>
          <cell r="AD26">
            <v>0</v>
          </cell>
          <cell r="AE26">
            <v>0</v>
          </cell>
          <cell r="AF26">
            <v>1.84E-2</v>
          </cell>
          <cell r="AG26">
            <v>0</v>
          </cell>
          <cell r="AH26">
            <v>0</v>
          </cell>
        </row>
        <row r="27">
          <cell r="A27">
            <v>47253</v>
          </cell>
          <cell r="B27">
            <v>1645000</v>
          </cell>
          <cell r="E27">
            <v>19298.75</v>
          </cell>
          <cell r="F27">
            <v>19298.75</v>
          </cell>
          <cell r="G27">
            <v>184931.5</v>
          </cell>
          <cell r="H27">
            <v>187681</v>
          </cell>
          <cell r="K27">
            <v>47253</v>
          </cell>
          <cell r="L27">
            <v>1645000</v>
          </cell>
          <cell r="M27">
            <v>0</v>
          </cell>
          <cell r="O27">
            <v>19298.75</v>
          </cell>
          <cell r="P27">
            <v>19298.75</v>
          </cell>
          <cell r="Q27">
            <v>184931.5</v>
          </cell>
          <cell r="R27">
            <v>187681</v>
          </cell>
          <cell r="T27">
            <v>47253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C27">
            <v>47253</v>
          </cell>
          <cell r="AD27">
            <v>0</v>
          </cell>
          <cell r="AE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>
            <v>47437</v>
          </cell>
          <cell r="B28">
            <v>1645000</v>
          </cell>
          <cell r="C28">
            <v>150000</v>
          </cell>
          <cell r="D28">
            <v>1.95E-2</v>
          </cell>
          <cell r="E28">
            <v>19298.75</v>
          </cell>
          <cell r="F28">
            <v>169298.75</v>
          </cell>
          <cell r="K28">
            <v>47437</v>
          </cell>
          <cell r="L28">
            <v>1645000</v>
          </cell>
          <cell r="M28">
            <v>150000</v>
          </cell>
          <cell r="N28">
            <v>1.95E-2</v>
          </cell>
          <cell r="O28">
            <v>19298.75</v>
          </cell>
          <cell r="P28">
            <v>169298.75</v>
          </cell>
          <cell r="T28">
            <v>47437</v>
          </cell>
          <cell r="U28">
            <v>0</v>
          </cell>
          <cell r="V28">
            <v>0</v>
          </cell>
          <cell r="W28">
            <v>1.95E-2</v>
          </cell>
          <cell r="X28">
            <v>0</v>
          </cell>
          <cell r="Y28">
            <v>0</v>
          </cell>
          <cell r="AC28">
            <v>47437</v>
          </cell>
          <cell r="AD28">
            <v>0</v>
          </cell>
          <cell r="AE28">
            <v>0</v>
          </cell>
          <cell r="AF28">
            <v>1.95E-2</v>
          </cell>
          <cell r="AG28">
            <v>0</v>
          </cell>
          <cell r="AH28">
            <v>0</v>
          </cell>
        </row>
        <row r="29">
          <cell r="A29">
            <v>47618</v>
          </cell>
          <cell r="B29">
            <v>1495000</v>
          </cell>
          <cell r="E29">
            <v>17836.25</v>
          </cell>
          <cell r="F29">
            <v>17836.25</v>
          </cell>
          <cell r="G29">
            <v>187135</v>
          </cell>
          <cell r="H29">
            <v>186038.125</v>
          </cell>
          <cell r="K29">
            <v>47618</v>
          </cell>
          <cell r="L29">
            <v>1495000</v>
          </cell>
          <cell r="M29">
            <v>0</v>
          </cell>
          <cell r="O29">
            <v>17836.25</v>
          </cell>
          <cell r="P29">
            <v>17836.25</v>
          </cell>
          <cell r="Q29">
            <v>187135</v>
          </cell>
          <cell r="R29">
            <v>186038.125</v>
          </cell>
          <cell r="T29">
            <v>47618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C29">
            <v>47618</v>
          </cell>
          <cell r="AD29">
            <v>0</v>
          </cell>
          <cell r="AE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>
            <v>47802</v>
          </cell>
          <cell r="B30">
            <v>1495000</v>
          </cell>
          <cell r="C30">
            <v>150000</v>
          </cell>
          <cell r="D30">
            <v>2.07E-2</v>
          </cell>
          <cell r="E30">
            <v>17836.25</v>
          </cell>
          <cell r="F30">
            <v>167836.25</v>
          </cell>
          <cell r="K30">
            <v>47802</v>
          </cell>
          <cell r="L30">
            <v>1495000</v>
          </cell>
          <cell r="M30">
            <v>150000</v>
          </cell>
          <cell r="N30">
            <v>2.07E-2</v>
          </cell>
          <cell r="O30">
            <v>17836.25</v>
          </cell>
          <cell r="P30">
            <v>167836.25</v>
          </cell>
          <cell r="T30">
            <v>47802</v>
          </cell>
          <cell r="U30">
            <v>0</v>
          </cell>
          <cell r="V30">
            <v>0</v>
          </cell>
          <cell r="W30">
            <v>2.07E-2</v>
          </cell>
          <cell r="X30">
            <v>0</v>
          </cell>
          <cell r="Y30">
            <v>0</v>
          </cell>
          <cell r="AC30">
            <v>47802</v>
          </cell>
          <cell r="AD30">
            <v>0</v>
          </cell>
          <cell r="AE30">
            <v>0</v>
          </cell>
          <cell r="AF30">
            <v>2.07E-2</v>
          </cell>
          <cell r="AG30">
            <v>0</v>
          </cell>
          <cell r="AH30">
            <v>0</v>
          </cell>
        </row>
        <row r="31">
          <cell r="A31">
            <v>47983</v>
          </cell>
          <cell r="B31">
            <v>1345000</v>
          </cell>
          <cell r="E31">
            <v>16283.75</v>
          </cell>
          <cell r="F31">
            <v>16283.75</v>
          </cell>
          <cell r="G31">
            <v>184120</v>
          </cell>
          <cell r="H31">
            <v>186705.625</v>
          </cell>
          <cell r="K31">
            <v>47983</v>
          </cell>
          <cell r="L31">
            <v>1345000</v>
          </cell>
          <cell r="M31">
            <v>0</v>
          </cell>
          <cell r="O31">
            <v>16283.75</v>
          </cell>
          <cell r="P31">
            <v>16283.75</v>
          </cell>
          <cell r="Q31">
            <v>184120</v>
          </cell>
          <cell r="R31">
            <v>186705.625</v>
          </cell>
          <cell r="T31">
            <v>47983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47983</v>
          </cell>
          <cell r="AD31">
            <v>0</v>
          </cell>
          <cell r="AE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>
            <v>48167</v>
          </cell>
          <cell r="B32">
            <v>1345000</v>
          </cell>
          <cell r="C32">
            <v>155000</v>
          </cell>
          <cell r="D32">
            <v>2.1899999999999999E-2</v>
          </cell>
          <cell r="E32">
            <v>16283.75</v>
          </cell>
          <cell r="F32">
            <v>171283.75</v>
          </cell>
          <cell r="K32">
            <v>48167</v>
          </cell>
          <cell r="L32">
            <v>1345000</v>
          </cell>
          <cell r="M32">
            <v>155000</v>
          </cell>
          <cell r="N32">
            <v>2.1899999999999999E-2</v>
          </cell>
          <cell r="O32">
            <v>16283.75</v>
          </cell>
          <cell r="P32">
            <v>171283.75</v>
          </cell>
          <cell r="T32">
            <v>48167</v>
          </cell>
          <cell r="U32">
            <v>0</v>
          </cell>
          <cell r="V32">
            <v>0</v>
          </cell>
          <cell r="W32">
            <v>2.1899999999999999E-2</v>
          </cell>
          <cell r="X32">
            <v>0</v>
          </cell>
          <cell r="Y32">
            <v>0</v>
          </cell>
          <cell r="AC32">
            <v>48167</v>
          </cell>
          <cell r="AD32">
            <v>0</v>
          </cell>
          <cell r="AE32">
            <v>0</v>
          </cell>
          <cell r="AF32">
            <v>2.1899999999999999E-2</v>
          </cell>
          <cell r="AG32">
            <v>0</v>
          </cell>
          <cell r="AH32">
            <v>0</v>
          </cell>
        </row>
        <row r="33">
          <cell r="A33">
            <v>48349</v>
          </cell>
          <cell r="B33">
            <v>1190000</v>
          </cell>
          <cell r="E33">
            <v>14586.5</v>
          </cell>
          <cell r="F33">
            <v>14586.5</v>
          </cell>
          <cell r="G33">
            <v>185870.25</v>
          </cell>
          <cell r="H33">
            <v>188347.3125</v>
          </cell>
          <cell r="K33">
            <v>48349</v>
          </cell>
          <cell r="L33">
            <v>1190000</v>
          </cell>
          <cell r="M33">
            <v>0</v>
          </cell>
          <cell r="O33">
            <v>14586.5</v>
          </cell>
          <cell r="P33">
            <v>14586.5</v>
          </cell>
          <cell r="Q33">
            <v>185870.25</v>
          </cell>
          <cell r="R33">
            <v>188347.3125</v>
          </cell>
          <cell r="T33">
            <v>48349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>
            <v>48349</v>
          </cell>
          <cell r="AD33">
            <v>0</v>
          </cell>
          <cell r="AE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>
            <v>48533</v>
          </cell>
          <cell r="B34">
            <v>1190000</v>
          </cell>
          <cell r="C34">
            <v>160000</v>
          </cell>
          <cell r="D34">
            <v>2.29E-2</v>
          </cell>
          <cell r="E34">
            <v>14586.5</v>
          </cell>
          <cell r="F34">
            <v>174586.5</v>
          </cell>
          <cell r="K34">
            <v>48533</v>
          </cell>
          <cell r="L34">
            <v>1190000</v>
          </cell>
          <cell r="M34">
            <v>160000</v>
          </cell>
          <cell r="N34">
            <v>2.29E-2</v>
          </cell>
          <cell r="O34">
            <v>14586.5</v>
          </cell>
          <cell r="P34">
            <v>174586.5</v>
          </cell>
          <cell r="T34">
            <v>48533</v>
          </cell>
          <cell r="U34">
            <v>0</v>
          </cell>
          <cell r="V34">
            <v>0</v>
          </cell>
          <cell r="W34">
            <v>2.29E-2</v>
          </cell>
          <cell r="X34">
            <v>0</v>
          </cell>
          <cell r="Y34">
            <v>0</v>
          </cell>
          <cell r="AC34">
            <v>48533</v>
          </cell>
          <cell r="AD34">
            <v>0</v>
          </cell>
          <cell r="AE34">
            <v>0</v>
          </cell>
          <cell r="AF34">
            <v>2.29E-2</v>
          </cell>
          <cell r="AG34">
            <v>0</v>
          </cell>
          <cell r="AH34">
            <v>0</v>
          </cell>
        </row>
        <row r="35">
          <cell r="A35">
            <v>48714</v>
          </cell>
          <cell r="B35">
            <v>1030000</v>
          </cell>
          <cell r="E35">
            <v>12754.5</v>
          </cell>
          <cell r="F35">
            <v>12754.5</v>
          </cell>
          <cell r="G35">
            <v>187341</v>
          </cell>
          <cell r="H35">
            <v>185967</v>
          </cell>
          <cell r="K35">
            <v>48714</v>
          </cell>
          <cell r="L35">
            <v>1030000</v>
          </cell>
          <cell r="M35">
            <v>0</v>
          </cell>
          <cell r="O35">
            <v>12754.5</v>
          </cell>
          <cell r="P35">
            <v>12754.5</v>
          </cell>
          <cell r="Q35">
            <v>187341</v>
          </cell>
          <cell r="R35">
            <v>185967</v>
          </cell>
          <cell r="T35">
            <v>48714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C35">
            <v>48714</v>
          </cell>
          <cell r="AD35">
            <v>0</v>
          </cell>
          <cell r="AE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>
            <v>48898</v>
          </cell>
          <cell r="B36">
            <v>1030000</v>
          </cell>
          <cell r="C36">
            <v>160000</v>
          </cell>
          <cell r="D36">
            <v>2.3599999999999999E-2</v>
          </cell>
          <cell r="E36">
            <v>12754.5</v>
          </cell>
          <cell r="F36">
            <v>172754.5</v>
          </cell>
          <cell r="K36">
            <v>48898</v>
          </cell>
          <cell r="L36">
            <v>1030000</v>
          </cell>
          <cell r="M36">
            <v>160000</v>
          </cell>
          <cell r="N36">
            <v>2.3599999999999999E-2</v>
          </cell>
          <cell r="O36">
            <v>12754.5</v>
          </cell>
          <cell r="P36">
            <v>172754.5</v>
          </cell>
          <cell r="T36">
            <v>48898</v>
          </cell>
          <cell r="U36">
            <v>0</v>
          </cell>
          <cell r="V36">
            <v>0</v>
          </cell>
          <cell r="W36">
            <v>2.3599999999999999E-2</v>
          </cell>
          <cell r="X36">
            <v>0</v>
          </cell>
          <cell r="Y36">
            <v>0</v>
          </cell>
          <cell r="AC36">
            <v>48898</v>
          </cell>
          <cell r="AD36">
            <v>0</v>
          </cell>
          <cell r="AE36">
            <v>0</v>
          </cell>
          <cell r="AF36">
            <v>2.3599999999999999E-2</v>
          </cell>
          <cell r="AG36">
            <v>0</v>
          </cell>
          <cell r="AH36">
            <v>0</v>
          </cell>
        </row>
        <row r="37">
          <cell r="A37">
            <v>49079</v>
          </cell>
          <cell r="B37">
            <v>870000</v>
          </cell>
          <cell r="E37">
            <v>10866.5</v>
          </cell>
          <cell r="F37">
            <v>10866.5</v>
          </cell>
          <cell r="G37">
            <v>183621</v>
          </cell>
          <cell r="H37">
            <v>185955</v>
          </cell>
          <cell r="K37">
            <v>49079</v>
          </cell>
          <cell r="L37">
            <v>870000</v>
          </cell>
          <cell r="M37">
            <v>0</v>
          </cell>
          <cell r="O37">
            <v>10866.5</v>
          </cell>
          <cell r="P37">
            <v>10866.5</v>
          </cell>
          <cell r="Q37">
            <v>183621</v>
          </cell>
          <cell r="R37">
            <v>185955</v>
          </cell>
          <cell r="T37">
            <v>49079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C37">
            <v>49079</v>
          </cell>
          <cell r="AD37">
            <v>0</v>
          </cell>
          <cell r="AE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>
            <v>49263</v>
          </cell>
          <cell r="B38">
            <v>870000</v>
          </cell>
          <cell r="C38">
            <v>165000</v>
          </cell>
          <cell r="D38">
            <v>2.41E-2</v>
          </cell>
          <cell r="E38">
            <v>10866.5</v>
          </cell>
          <cell r="F38">
            <v>175866.5</v>
          </cell>
          <cell r="K38">
            <v>49263</v>
          </cell>
          <cell r="L38">
            <v>870000</v>
          </cell>
          <cell r="M38">
            <v>165000</v>
          </cell>
          <cell r="N38">
            <v>2.41E-2</v>
          </cell>
          <cell r="O38">
            <v>10866.5</v>
          </cell>
          <cell r="P38">
            <v>175866.5</v>
          </cell>
          <cell r="T38">
            <v>49263</v>
          </cell>
          <cell r="U38">
            <v>0</v>
          </cell>
          <cell r="V38">
            <v>0</v>
          </cell>
          <cell r="W38">
            <v>2.41E-2</v>
          </cell>
          <cell r="X38">
            <v>0</v>
          </cell>
          <cell r="Y38">
            <v>0</v>
          </cell>
          <cell r="AC38">
            <v>49263</v>
          </cell>
          <cell r="AD38">
            <v>0</v>
          </cell>
          <cell r="AE38">
            <v>0</v>
          </cell>
          <cell r="AF38">
            <v>2.41E-2</v>
          </cell>
          <cell r="AG38">
            <v>0</v>
          </cell>
          <cell r="AH38">
            <v>0</v>
          </cell>
        </row>
        <row r="39">
          <cell r="A39">
            <v>49444</v>
          </cell>
          <cell r="B39">
            <v>705000</v>
          </cell>
          <cell r="E39">
            <v>8878.25</v>
          </cell>
          <cell r="F39">
            <v>8878.25</v>
          </cell>
          <cell r="G39">
            <v>184744.75</v>
          </cell>
          <cell r="H39">
            <v>187003.5625</v>
          </cell>
          <cell r="K39">
            <v>49444</v>
          </cell>
          <cell r="L39">
            <v>705000</v>
          </cell>
          <cell r="M39">
            <v>0</v>
          </cell>
          <cell r="O39">
            <v>8878.25</v>
          </cell>
          <cell r="P39">
            <v>8878.25</v>
          </cell>
          <cell r="Q39">
            <v>184744.75</v>
          </cell>
          <cell r="R39">
            <v>187003.5625</v>
          </cell>
          <cell r="T39">
            <v>49444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C39">
            <v>49444</v>
          </cell>
          <cell r="AD39">
            <v>0</v>
          </cell>
          <cell r="AE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>
            <v>49628</v>
          </cell>
          <cell r="B40">
            <v>705000</v>
          </cell>
          <cell r="C40">
            <v>170000</v>
          </cell>
          <cell r="D40">
            <v>2.4500000000000001E-2</v>
          </cell>
          <cell r="E40">
            <v>8878.25</v>
          </cell>
          <cell r="F40">
            <v>178878.25</v>
          </cell>
          <cell r="K40">
            <v>49628</v>
          </cell>
          <cell r="L40">
            <v>705000</v>
          </cell>
          <cell r="M40">
            <v>170000</v>
          </cell>
          <cell r="N40">
            <v>2.4500000000000001E-2</v>
          </cell>
          <cell r="O40">
            <v>8878.25</v>
          </cell>
          <cell r="P40">
            <v>178878.25</v>
          </cell>
          <cell r="T40">
            <v>49628</v>
          </cell>
          <cell r="U40">
            <v>0</v>
          </cell>
          <cell r="V40">
            <v>0</v>
          </cell>
          <cell r="W40">
            <v>2.4500000000000001E-2</v>
          </cell>
          <cell r="X40">
            <v>0</v>
          </cell>
          <cell r="Y40">
            <v>0</v>
          </cell>
          <cell r="AC40">
            <v>49628</v>
          </cell>
          <cell r="AD40">
            <v>0</v>
          </cell>
          <cell r="AE40">
            <v>0</v>
          </cell>
          <cell r="AF40">
            <v>2.4500000000000001E-2</v>
          </cell>
          <cell r="AG40">
            <v>0</v>
          </cell>
          <cell r="AH40">
            <v>0</v>
          </cell>
        </row>
        <row r="41">
          <cell r="A41">
            <v>49810</v>
          </cell>
          <cell r="B41">
            <v>535000</v>
          </cell>
          <cell r="E41">
            <v>6795.75</v>
          </cell>
          <cell r="F41">
            <v>6795.75</v>
          </cell>
          <cell r="G41">
            <v>185674</v>
          </cell>
          <cell r="H41">
            <v>187862.125</v>
          </cell>
          <cell r="K41">
            <v>49810</v>
          </cell>
          <cell r="L41">
            <v>535000</v>
          </cell>
          <cell r="M41">
            <v>0</v>
          </cell>
          <cell r="O41">
            <v>6795.75</v>
          </cell>
          <cell r="P41">
            <v>6795.75</v>
          </cell>
          <cell r="Q41">
            <v>185674</v>
          </cell>
          <cell r="R41">
            <v>187862.125</v>
          </cell>
          <cell r="T41">
            <v>49810</v>
          </cell>
          <cell r="U41">
            <v>0</v>
          </cell>
          <cell r="V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C41">
            <v>49810</v>
          </cell>
          <cell r="AD41">
            <v>0</v>
          </cell>
          <cell r="AE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>
            <v>49994</v>
          </cell>
          <cell r="B42">
            <v>535000</v>
          </cell>
          <cell r="C42">
            <v>175000</v>
          </cell>
          <cell r="D42">
            <v>2.4899999999999999E-2</v>
          </cell>
          <cell r="E42">
            <v>6795.75</v>
          </cell>
          <cell r="F42">
            <v>181795.75</v>
          </cell>
          <cell r="K42">
            <v>49994</v>
          </cell>
          <cell r="L42">
            <v>535000</v>
          </cell>
          <cell r="M42">
            <v>175000</v>
          </cell>
          <cell r="N42">
            <v>2.4899999999999999E-2</v>
          </cell>
          <cell r="O42">
            <v>6795.75</v>
          </cell>
          <cell r="P42">
            <v>181795.75</v>
          </cell>
          <cell r="T42">
            <v>49994</v>
          </cell>
          <cell r="U42">
            <v>0</v>
          </cell>
          <cell r="V42">
            <v>0</v>
          </cell>
          <cell r="W42">
            <v>2.4899999999999999E-2</v>
          </cell>
          <cell r="X42">
            <v>0</v>
          </cell>
          <cell r="Y42">
            <v>0</v>
          </cell>
          <cell r="AC42">
            <v>49994</v>
          </cell>
          <cell r="AD42">
            <v>0</v>
          </cell>
          <cell r="AE42">
            <v>0</v>
          </cell>
          <cell r="AF42">
            <v>2.4899999999999999E-2</v>
          </cell>
          <cell r="AG42">
            <v>0</v>
          </cell>
          <cell r="AH42">
            <v>0</v>
          </cell>
        </row>
        <row r="43">
          <cell r="A43">
            <v>50175</v>
          </cell>
          <cell r="B43">
            <v>360000</v>
          </cell>
          <cell r="E43">
            <v>4617</v>
          </cell>
          <cell r="F43">
            <v>4617</v>
          </cell>
          <cell r="G43">
            <v>186412.75</v>
          </cell>
          <cell r="H43">
            <v>188528.6875</v>
          </cell>
          <cell r="K43">
            <v>50175</v>
          </cell>
          <cell r="L43">
            <v>360000</v>
          </cell>
          <cell r="M43">
            <v>0</v>
          </cell>
          <cell r="O43">
            <v>4617</v>
          </cell>
          <cell r="P43">
            <v>4617</v>
          </cell>
          <cell r="Q43">
            <v>186412.75</v>
          </cell>
          <cell r="R43">
            <v>188528.6875</v>
          </cell>
          <cell r="T43">
            <v>50175</v>
          </cell>
          <cell r="U43">
            <v>0</v>
          </cell>
          <cell r="V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C43">
            <v>50175</v>
          </cell>
          <cell r="AD43">
            <v>0</v>
          </cell>
          <cell r="AE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>
            <v>50359</v>
          </cell>
          <cell r="B44">
            <v>360000</v>
          </cell>
          <cell r="C44">
            <v>180000</v>
          </cell>
          <cell r="D44">
            <v>2.52E-2</v>
          </cell>
          <cell r="E44">
            <v>4617</v>
          </cell>
          <cell r="F44">
            <v>184617</v>
          </cell>
          <cell r="K44">
            <v>50359</v>
          </cell>
          <cell r="L44">
            <v>360000</v>
          </cell>
          <cell r="M44">
            <v>180000</v>
          </cell>
          <cell r="N44">
            <v>2.52E-2</v>
          </cell>
          <cell r="O44">
            <v>4617</v>
          </cell>
          <cell r="P44">
            <v>184617</v>
          </cell>
          <cell r="T44">
            <v>50359</v>
          </cell>
          <cell r="U44">
            <v>0</v>
          </cell>
          <cell r="V44">
            <v>0</v>
          </cell>
          <cell r="W44">
            <v>2.52E-2</v>
          </cell>
          <cell r="X44">
            <v>0</v>
          </cell>
          <cell r="Y44">
            <v>0</v>
          </cell>
          <cell r="AC44">
            <v>50359</v>
          </cell>
          <cell r="AD44">
            <v>0</v>
          </cell>
          <cell r="AE44">
            <v>0</v>
          </cell>
          <cell r="AF44">
            <v>2.52E-2</v>
          </cell>
          <cell r="AG44">
            <v>0</v>
          </cell>
          <cell r="AH44">
            <v>0</v>
          </cell>
        </row>
        <row r="45">
          <cell r="A45">
            <v>50540</v>
          </cell>
          <cell r="B45">
            <v>180000</v>
          </cell>
          <cell r="E45">
            <v>2349</v>
          </cell>
          <cell r="F45">
            <v>2349</v>
          </cell>
          <cell r="G45">
            <v>186966</v>
          </cell>
          <cell r="H45">
            <v>185265</v>
          </cell>
          <cell r="K45">
            <v>50540</v>
          </cell>
          <cell r="L45">
            <v>180000</v>
          </cell>
          <cell r="M45">
            <v>0</v>
          </cell>
          <cell r="O45">
            <v>2349</v>
          </cell>
          <cell r="P45">
            <v>2349</v>
          </cell>
          <cell r="Q45">
            <v>186966</v>
          </cell>
          <cell r="R45">
            <v>185265</v>
          </cell>
          <cell r="T45">
            <v>50540</v>
          </cell>
          <cell r="U45">
            <v>0</v>
          </cell>
          <cell r="V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C45">
            <v>50540</v>
          </cell>
          <cell r="AD45">
            <v>0</v>
          </cell>
          <cell r="AE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>
            <v>50724</v>
          </cell>
          <cell r="B46">
            <v>180000</v>
          </cell>
          <cell r="C46">
            <v>180000</v>
          </cell>
          <cell r="D46">
            <v>2.6100000000000002E-2</v>
          </cell>
          <cell r="E46">
            <v>2349</v>
          </cell>
          <cell r="F46">
            <v>182349</v>
          </cell>
          <cell r="K46">
            <v>50724</v>
          </cell>
          <cell r="L46">
            <v>180000</v>
          </cell>
          <cell r="M46">
            <v>180000</v>
          </cell>
          <cell r="N46">
            <v>2.6100000000000002E-2</v>
          </cell>
          <cell r="O46">
            <v>2349</v>
          </cell>
          <cell r="P46">
            <v>182349</v>
          </cell>
          <cell r="T46">
            <v>50724</v>
          </cell>
          <cell r="U46">
            <v>0</v>
          </cell>
          <cell r="V46">
            <v>0</v>
          </cell>
          <cell r="W46">
            <v>2.6100000000000002E-2</v>
          </cell>
          <cell r="X46">
            <v>0</v>
          </cell>
          <cell r="Y46">
            <v>0</v>
          </cell>
          <cell r="AC46">
            <v>50724</v>
          </cell>
          <cell r="AD46">
            <v>0</v>
          </cell>
          <cell r="AE46">
            <v>0</v>
          </cell>
          <cell r="AF46">
            <v>2.6100000000000002E-2</v>
          </cell>
          <cell r="AG46">
            <v>0</v>
          </cell>
          <cell r="AH46">
            <v>0</v>
          </cell>
        </row>
        <row r="47">
          <cell r="A47">
            <v>50905</v>
          </cell>
          <cell r="B47">
            <v>0</v>
          </cell>
          <cell r="E47">
            <v>0</v>
          </cell>
          <cell r="F47">
            <v>0</v>
          </cell>
          <cell r="G47">
            <v>182349</v>
          </cell>
          <cell r="H47">
            <v>45587.25</v>
          </cell>
          <cell r="K47">
            <v>50905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Q47">
            <v>182349</v>
          </cell>
          <cell r="R47">
            <v>45587.25</v>
          </cell>
          <cell r="T47">
            <v>50905</v>
          </cell>
          <cell r="U47">
            <v>0</v>
          </cell>
          <cell r="V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C47">
            <v>50905</v>
          </cell>
          <cell r="AD47">
            <v>0</v>
          </cell>
          <cell r="AE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</row>
        <row r="49">
          <cell r="C49">
            <v>3000000</v>
          </cell>
          <cell r="E49">
            <v>740207.04861111112</v>
          </cell>
          <cell r="F49">
            <v>3740207.048611111</v>
          </cell>
          <cell r="G49">
            <v>3740207.048611111</v>
          </cell>
          <cell r="H49">
            <v>3740207.048611111</v>
          </cell>
          <cell r="M49">
            <v>3000000</v>
          </cell>
          <cell r="O49">
            <v>740207.04861111112</v>
          </cell>
          <cell r="P49">
            <v>3740207.048611111</v>
          </cell>
          <cell r="Q49">
            <v>3740207.048611111</v>
          </cell>
          <cell r="R49">
            <v>3740207.048611111</v>
          </cell>
          <cell r="V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E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2">
          <cell r="B52" t="str">
            <v>From 10/01/18</v>
          </cell>
          <cell r="C52">
            <v>3000000</v>
          </cell>
          <cell r="E52">
            <v>740207.04861111112</v>
          </cell>
          <cell r="F52">
            <v>3740207.048611111</v>
          </cell>
          <cell r="G52">
            <v>3740207.048611111</v>
          </cell>
          <cell r="H52">
            <v>3740207.048611111</v>
          </cell>
          <cell r="L52" t="str">
            <v>From 10/01/18</v>
          </cell>
          <cell r="M52">
            <v>3000000</v>
          </cell>
          <cell r="O52">
            <v>740207.04861111112</v>
          </cell>
          <cell r="P52">
            <v>3740207.048611111</v>
          </cell>
          <cell r="Q52">
            <v>3740207.048611111</v>
          </cell>
          <cell r="R52">
            <v>3740207.048611111</v>
          </cell>
          <cell r="U52" t="str">
            <v>From 10/01/18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D52" t="str">
            <v>From 10/01/18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4">
          <cell r="B54" t="str">
            <v>Per Treasury Schedule:</v>
          </cell>
          <cell r="C54">
            <v>3000000</v>
          </cell>
          <cell r="E54">
            <v>740207.04861111112</v>
          </cell>
          <cell r="F54">
            <v>3740207.048611111</v>
          </cell>
          <cell r="L54" t="str">
            <v>Per Treasury Schedule:</v>
          </cell>
          <cell r="M54">
            <v>3000000</v>
          </cell>
          <cell r="O54">
            <v>740207.04861111112</v>
          </cell>
          <cell r="P54">
            <v>3740207.048611111</v>
          </cell>
          <cell r="U54" t="str">
            <v>Per Treasury Schedule:</v>
          </cell>
          <cell r="V54">
            <v>0</v>
          </cell>
          <cell r="X54">
            <v>0</v>
          </cell>
          <cell r="Y54">
            <v>0</v>
          </cell>
          <cell r="AD54" t="str">
            <v>Per Treasury Schedule:</v>
          </cell>
          <cell r="AE54">
            <v>0</v>
          </cell>
          <cell r="AG54">
            <v>0</v>
          </cell>
          <cell r="AH54">
            <v>0</v>
          </cell>
        </row>
        <row r="55">
          <cell r="B55" t="str">
            <v>Difference</v>
          </cell>
          <cell r="C55">
            <v>0</v>
          </cell>
          <cell r="E55">
            <v>0</v>
          </cell>
          <cell r="F55">
            <v>0</v>
          </cell>
          <cell r="L55" t="str">
            <v>Difference</v>
          </cell>
          <cell r="M55">
            <v>0</v>
          </cell>
          <cell r="O55">
            <v>0</v>
          </cell>
          <cell r="P55">
            <v>0</v>
          </cell>
          <cell r="U55" t="str">
            <v>Difference</v>
          </cell>
          <cell r="V55">
            <v>0</v>
          </cell>
          <cell r="X55">
            <v>0</v>
          </cell>
          <cell r="Y55">
            <v>0</v>
          </cell>
          <cell r="AD55" t="str">
            <v>Difference</v>
          </cell>
          <cell r="AE55">
            <v>0</v>
          </cell>
          <cell r="AG55">
            <v>0</v>
          </cell>
          <cell r="AH55">
            <v>0</v>
          </cell>
        </row>
      </sheetData>
      <sheetData sheetId="57">
        <row r="1">
          <cell r="A1" t="str">
            <v>$45,175,000 Texas Water Development Board Loan</v>
          </cell>
          <cell r="F1" t="str">
            <v>Cash Premium</v>
          </cell>
          <cell r="K1" t="str">
            <v>$45,175,000 Texas Water Development Board Loan</v>
          </cell>
          <cell r="P1" t="str">
            <v>Cash Premium</v>
          </cell>
          <cell r="T1" t="str">
            <v>$45,175,000 Texas Water Development Board Loan</v>
          </cell>
          <cell r="Y1" t="str">
            <v>Cash Premium</v>
          </cell>
          <cell r="AC1" t="str">
            <v>$45,175,000 Texas Water Development Board Loan</v>
          </cell>
          <cell r="AH1" t="str">
            <v>Cash Premium</v>
          </cell>
        </row>
        <row r="2">
          <cell r="A2" t="str">
            <v>Wilmington Trust</v>
          </cell>
          <cell r="B2" t="str">
            <v>SERIES 2017A</v>
          </cell>
          <cell r="C2" t="str">
            <v>11/17/17</v>
          </cell>
          <cell r="F2" t="str">
            <v>Accrued Interest Purchased</v>
          </cell>
          <cell r="G2">
            <v>0</v>
          </cell>
          <cell r="L2" t="str">
            <v>SERIES 2017A</v>
          </cell>
          <cell r="P2" t="str">
            <v>Accrued Interest Purchased</v>
          </cell>
          <cell r="U2" t="str">
            <v>SERIES 2017A</v>
          </cell>
          <cell r="Y2" t="str">
            <v>Accrued Interest Purchased</v>
          </cell>
          <cell r="AD2" t="str">
            <v>SERIES 2017A</v>
          </cell>
          <cell r="AH2" t="str">
            <v>Accrued Interest Purchased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0.72053126729385719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0.27946873270614275</v>
          </cell>
          <cell r="AI3" t="str">
            <v>Fiscal Year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 Outstanding</v>
          </cell>
          <cell r="M4" t="str">
            <v>Principal Payment</v>
          </cell>
          <cell r="O4" t="str">
            <v>Interest Payment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 Outstanding</v>
          </cell>
          <cell r="V4" t="str">
            <v>Principal Payment</v>
          </cell>
          <cell r="X4" t="str">
            <v>Interest Payment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 Outstanding</v>
          </cell>
          <cell r="AE4" t="str">
            <v>Principal Payment</v>
          </cell>
          <cell r="AG4" t="str">
            <v>Interest Payment</v>
          </cell>
          <cell r="AH4" t="str">
            <v>Total</v>
          </cell>
          <cell r="AI4" t="str">
            <v>Total</v>
          </cell>
          <cell r="AJ4" t="str">
            <v>FY Total</v>
          </cell>
        </row>
        <row r="5">
          <cell r="A5">
            <v>43056</v>
          </cell>
          <cell r="K5">
            <v>43056</v>
          </cell>
          <cell r="T5">
            <v>43056</v>
          </cell>
          <cell r="AC5">
            <v>43056</v>
          </cell>
        </row>
        <row r="6">
          <cell r="A6">
            <v>43056</v>
          </cell>
          <cell r="K6">
            <v>43056</v>
          </cell>
          <cell r="T6">
            <v>43056</v>
          </cell>
        </row>
        <row r="7">
          <cell r="A7">
            <v>43235</v>
          </cell>
          <cell r="B7">
            <v>45175000</v>
          </cell>
          <cell r="E7">
            <v>342898.9527777778</v>
          </cell>
          <cell r="F7">
            <v>342898.9527777778</v>
          </cell>
          <cell r="G7">
            <v>342898.9527777778</v>
          </cell>
          <cell r="H7">
            <v>2117962.7652777778</v>
          </cell>
          <cell r="K7">
            <v>43235</v>
          </cell>
          <cell r="L7">
            <v>0</v>
          </cell>
          <cell r="M7">
            <v>0</v>
          </cell>
          <cell r="O7">
            <v>0</v>
          </cell>
          <cell r="P7">
            <v>0</v>
          </cell>
          <cell r="Q7">
            <v>0</v>
          </cell>
          <cell r="T7">
            <v>43235</v>
          </cell>
          <cell r="U7">
            <v>32550000</v>
          </cell>
          <cell r="V7">
            <v>0</v>
          </cell>
          <cell r="X7">
            <v>247069.41699870871</v>
          </cell>
          <cell r="Y7">
            <v>247069.41699870871</v>
          </cell>
          <cell r="Z7">
            <v>247069.41699870871</v>
          </cell>
          <cell r="AA7">
            <v>1526058.3953467992</v>
          </cell>
          <cell r="AC7">
            <v>43235</v>
          </cell>
          <cell r="AD7">
            <v>12624999.999999998</v>
          </cell>
          <cell r="AE7">
            <v>0</v>
          </cell>
          <cell r="AG7">
            <v>95829.535779069032</v>
          </cell>
          <cell r="AH7">
            <v>95829.535779069032</v>
          </cell>
          <cell r="AI7">
            <v>95829.535779069032</v>
          </cell>
          <cell r="AJ7">
            <v>591904.36993097828</v>
          </cell>
        </row>
        <row r="8">
          <cell r="A8">
            <v>43419</v>
          </cell>
          <cell r="B8">
            <v>45175000</v>
          </cell>
          <cell r="C8">
            <v>2020000</v>
          </cell>
          <cell r="D8">
            <v>5.7999999999999996E-3</v>
          </cell>
          <cell r="E8">
            <v>346751.75</v>
          </cell>
          <cell r="F8">
            <v>2366751.75</v>
          </cell>
          <cell r="K8">
            <v>43419</v>
          </cell>
          <cell r="L8">
            <v>0</v>
          </cell>
          <cell r="M8">
            <v>0</v>
          </cell>
          <cell r="N8">
            <v>5.7999999999999996E-3</v>
          </cell>
          <cell r="O8">
            <v>0</v>
          </cell>
          <cell r="P8">
            <v>0</v>
          </cell>
          <cell r="R8">
            <v>0</v>
          </cell>
          <cell r="T8">
            <v>43419</v>
          </cell>
          <cell r="U8">
            <v>32550000</v>
          </cell>
          <cell r="V8">
            <v>1455473.1599335915</v>
          </cell>
          <cell r="W8">
            <v>5.7999999999999996E-3</v>
          </cell>
          <cell r="X8">
            <v>249845.47786386273</v>
          </cell>
          <cell r="Y8">
            <v>1705318.6377974541</v>
          </cell>
          <cell r="AC8">
            <v>43419</v>
          </cell>
          <cell r="AD8">
            <v>12624999.999999998</v>
          </cell>
          <cell r="AE8">
            <v>564526.84006640839</v>
          </cell>
          <cell r="AF8">
            <v>5.7999999999999996E-3</v>
          </cell>
          <cell r="AG8">
            <v>96906.272136137224</v>
          </cell>
          <cell r="AH8">
            <v>661433.11220254563</v>
          </cell>
        </row>
        <row r="9">
          <cell r="A9">
            <v>43600</v>
          </cell>
          <cell r="B9">
            <v>43155000</v>
          </cell>
          <cell r="E9">
            <v>340893.75</v>
          </cell>
          <cell r="F9">
            <v>340893.75</v>
          </cell>
          <cell r="G9">
            <v>2707645.5</v>
          </cell>
          <cell r="H9">
            <v>2710752</v>
          </cell>
          <cell r="K9">
            <v>43600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T9">
            <v>43600</v>
          </cell>
          <cell r="U9">
            <v>31094526.840066407</v>
          </cell>
          <cell r="V9">
            <v>0</v>
          </cell>
          <cell r="X9">
            <v>245624.60570005531</v>
          </cell>
          <cell r="Y9">
            <v>245624.60570005531</v>
          </cell>
          <cell r="Z9">
            <v>1950943.2434975095</v>
          </cell>
          <cell r="AA9">
            <v>1953181.5738793579</v>
          </cell>
          <cell r="AC9">
            <v>43600</v>
          </cell>
          <cell r="AD9">
            <v>12060473.159933589</v>
          </cell>
          <cell r="AE9">
            <v>0</v>
          </cell>
          <cell r="AG9">
            <v>95269.144299944644</v>
          </cell>
          <cell r="AH9">
            <v>95269.144299944644</v>
          </cell>
          <cell r="AI9">
            <v>756702.25650249026</v>
          </cell>
          <cell r="AJ9">
            <v>757570.42612064187</v>
          </cell>
        </row>
        <row r="10">
          <cell r="A10">
            <v>43784</v>
          </cell>
          <cell r="B10">
            <v>43155000</v>
          </cell>
          <cell r="C10">
            <v>2030000</v>
          </cell>
          <cell r="D10">
            <v>6.3E-3</v>
          </cell>
          <cell r="E10">
            <v>340893.75</v>
          </cell>
          <cell r="F10">
            <v>2370893.75</v>
          </cell>
          <cell r="K10">
            <v>43784</v>
          </cell>
          <cell r="L10">
            <v>0</v>
          </cell>
          <cell r="M10">
            <v>0</v>
          </cell>
          <cell r="N10">
            <v>6.3E-3</v>
          </cell>
          <cell r="O10">
            <v>0</v>
          </cell>
          <cell r="P10">
            <v>0</v>
          </cell>
          <cell r="R10">
            <v>0</v>
          </cell>
          <cell r="T10">
            <v>43784</v>
          </cell>
          <cell r="U10">
            <v>31094526.840066407</v>
          </cell>
          <cell r="V10">
            <v>1462678.4726065302</v>
          </cell>
          <cell r="W10">
            <v>6.3E-3</v>
          </cell>
          <cell r="X10">
            <v>245624.60570005531</v>
          </cell>
          <cell r="Y10">
            <v>1708303.0783065856</v>
          </cell>
          <cell r="AC10">
            <v>43784</v>
          </cell>
          <cell r="AD10">
            <v>12060473.159933589</v>
          </cell>
          <cell r="AE10">
            <v>567321.52739346982</v>
          </cell>
          <cell r="AF10">
            <v>6.3E-3</v>
          </cell>
          <cell r="AG10">
            <v>95269.144299944644</v>
          </cell>
          <cell r="AH10">
            <v>662590.67169341445</v>
          </cell>
        </row>
        <row r="11">
          <cell r="A11">
            <v>43966</v>
          </cell>
          <cell r="B11">
            <v>41125000</v>
          </cell>
          <cell r="E11">
            <v>334499.25</v>
          </cell>
          <cell r="F11">
            <v>334499.25</v>
          </cell>
          <cell r="G11">
            <v>2705393</v>
          </cell>
          <cell r="H11">
            <v>2711847.125</v>
          </cell>
          <cell r="K11">
            <v>43966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T11">
            <v>43966</v>
          </cell>
          <cell r="U11">
            <v>29631848.367459878</v>
          </cell>
          <cell r="V11">
            <v>0</v>
          </cell>
          <cell r="X11">
            <v>241017.16851134473</v>
          </cell>
          <cell r="Y11">
            <v>241017.16851134473</v>
          </cell>
          <cell r="Z11">
            <v>1949320.2468179304</v>
          </cell>
          <cell r="AA11">
            <v>1953970.645683453</v>
          </cell>
          <cell r="AC11">
            <v>43966</v>
          </cell>
          <cell r="AD11">
            <v>11493151.63254012</v>
          </cell>
          <cell r="AE11">
            <v>0</v>
          </cell>
          <cell r="AG11">
            <v>93482.081488655211</v>
          </cell>
          <cell r="AH11">
            <v>93482.081488655211</v>
          </cell>
          <cell r="AI11">
            <v>756072.75318206963</v>
          </cell>
          <cell r="AJ11">
            <v>757876.47931654658</v>
          </cell>
        </row>
        <row r="12">
          <cell r="A12">
            <v>44150</v>
          </cell>
          <cell r="B12">
            <v>41125000</v>
          </cell>
          <cell r="C12">
            <v>2045000</v>
          </cell>
          <cell r="D12">
            <v>7.0000000000000001E-3</v>
          </cell>
          <cell r="E12">
            <v>334499.25</v>
          </cell>
          <cell r="F12">
            <v>2379499.25</v>
          </cell>
          <cell r="K12">
            <v>44150</v>
          </cell>
          <cell r="L12">
            <v>0</v>
          </cell>
          <cell r="M12">
            <v>0</v>
          </cell>
          <cell r="N12">
            <v>7.0000000000000001E-3</v>
          </cell>
          <cell r="O12">
            <v>0</v>
          </cell>
          <cell r="P12">
            <v>0</v>
          </cell>
          <cell r="R12">
            <v>0</v>
          </cell>
          <cell r="T12">
            <v>44150</v>
          </cell>
          <cell r="U12">
            <v>29631848.367459878</v>
          </cell>
          <cell r="V12">
            <v>1473486.441615938</v>
          </cell>
          <cell r="W12">
            <v>7.0000000000000001E-3</v>
          </cell>
          <cell r="X12">
            <v>241017.16851134473</v>
          </cell>
          <cell r="Y12">
            <v>1714503.6101272828</v>
          </cell>
          <cell r="AC12">
            <v>44150</v>
          </cell>
          <cell r="AD12">
            <v>11493151.63254012</v>
          </cell>
          <cell r="AE12">
            <v>571513.55838406191</v>
          </cell>
          <cell r="AF12">
            <v>7.0000000000000001E-3</v>
          </cell>
          <cell r="AG12">
            <v>93482.081488655211</v>
          </cell>
          <cell r="AH12">
            <v>664995.63987271709</v>
          </cell>
        </row>
        <row r="13">
          <cell r="A13">
            <v>44331</v>
          </cell>
          <cell r="B13">
            <v>39080000</v>
          </cell>
          <cell r="E13">
            <v>327341.75</v>
          </cell>
          <cell r="F13">
            <v>327341.75</v>
          </cell>
          <cell r="G13">
            <v>2706841</v>
          </cell>
          <cell r="H13">
            <v>2712722.875</v>
          </cell>
          <cell r="K13">
            <v>44331</v>
          </cell>
          <cell r="L13">
            <v>0</v>
          </cell>
          <cell r="M13">
            <v>0</v>
          </cell>
          <cell r="O13">
            <v>0</v>
          </cell>
          <cell r="P13">
            <v>0</v>
          </cell>
          <cell r="Q13">
            <v>0</v>
          </cell>
          <cell r="T13">
            <v>44331</v>
          </cell>
          <cell r="U13">
            <v>28158361.925843939</v>
          </cell>
          <cell r="V13">
            <v>0</v>
          </cell>
          <cell r="X13">
            <v>235859.96596568896</v>
          </cell>
          <cell r="Y13">
            <v>235859.96596568896</v>
          </cell>
          <cell r="Z13">
            <v>1950363.5760929717</v>
          </cell>
          <cell r="AA13">
            <v>1954601.6509407857</v>
          </cell>
          <cell r="AC13">
            <v>44331</v>
          </cell>
          <cell r="AD13">
            <v>10921638.074156057</v>
          </cell>
          <cell r="AE13">
            <v>0</v>
          </cell>
          <cell r="AG13">
            <v>91481.784034311</v>
          </cell>
          <cell r="AH13">
            <v>91481.784034311</v>
          </cell>
          <cell r="AI13">
            <v>756477.42390702805</v>
          </cell>
          <cell r="AJ13">
            <v>758121.22405921412</v>
          </cell>
        </row>
        <row r="14">
          <cell r="A14">
            <v>44515</v>
          </cell>
          <cell r="B14">
            <v>39080000</v>
          </cell>
          <cell r="C14">
            <v>2060000</v>
          </cell>
          <cell r="D14">
            <v>7.7999999999999996E-3</v>
          </cell>
          <cell r="E14">
            <v>327341.75</v>
          </cell>
          <cell r="F14">
            <v>2387341.75</v>
          </cell>
          <cell r="K14">
            <v>44515</v>
          </cell>
          <cell r="L14">
            <v>0</v>
          </cell>
          <cell r="M14">
            <v>0</v>
          </cell>
          <cell r="N14">
            <v>7.7999999999999996E-3</v>
          </cell>
          <cell r="O14">
            <v>0</v>
          </cell>
          <cell r="P14">
            <v>0</v>
          </cell>
          <cell r="R14">
            <v>0</v>
          </cell>
          <cell r="T14">
            <v>44515</v>
          </cell>
          <cell r="U14">
            <v>28158361.925843939</v>
          </cell>
          <cell r="V14">
            <v>1484294.4106253458</v>
          </cell>
          <cell r="W14">
            <v>7.7999999999999996E-3</v>
          </cell>
          <cell r="X14">
            <v>235859.96596568896</v>
          </cell>
          <cell r="Y14">
            <v>1720154.3765910347</v>
          </cell>
          <cell r="AC14">
            <v>44515</v>
          </cell>
          <cell r="AD14">
            <v>10921638.074156057</v>
          </cell>
          <cell r="AE14">
            <v>575705.58937465411</v>
          </cell>
          <cell r="AF14">
            <v>7.7999999999999996E-3</v>
          </cell>
          <cell r="AG14">
            <v>91481.784034311</v>
          </cell>
          <cell r="AH14">
            <v>667187.37340896507</v>
          </cell>
        </row>
        <row r="15">
          <cell r="A15">
            <v>44696</v>
          </cell>
          <cell r="B15">
            <v>37020000</v>
          </cell>
          <cell r="E15">
            <v>319307.75</v>
          </cell>
          <cell r="F15">
            <v>319307.75</v>
          </cell>
          <cell r="G15">
            <v>2706649.5</v>
          </cell>
          <cell r="H15">
            <v>2711874</v>
          </cell>
          <cell r="K15">
            <v>44696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T15">
            <v>44696</v>
          </cell>
          <cell r="U15">
            <v>26674067.515218593</v>
          </cell>
          <cell r="V15">
            <v>0</v>
          </cell>
          <cell r="X15">
            <v>230071.21776425012</v>
          </cell>
          <cell r="Y15">
            <v>230071.21776425012</v>
          </cell>
          <cell r="Z15">
            <v>1950225.5943552847</v>
          </cell>
          <cell r="AA15">
            <v>1953990.0099612616</v>
          </cell>
          <cell r="AC15">
            <v>44696</v>
          </cell>
          <cell r="AD15">
            <v>10345932.484781403</v>
          </cell>
          <cell r="AE15">
            <v>0</v>
          </cell>
          <cell r="AG15">
            <v>89236.532235749852</v>
          </cell>
          <cell r="AH15">
            <v>89236.532235749852</v>
          </cell>
          <cell r="AI15">
            <v>756423.90564471495</v>
          </cell>
          <cell r="AJ15">
            <v>757883.99003873812</v>
          </cell>
        </row>
        <row r="16">
          <cell r="A16">
            <v>44880</v>
          </cell>
          <cell r="B16">
            <v>37020000</v>
          </cell>
          <cell r="C16">
            <v>2075000</v>
          </cell>
          <cell r="D16">
            <v>8.9999999999999993E-3</v>
          </cell>
          <cell r="E16">
            <v>319307.75</v>
          </cell>
          <cell r="F16">
            <v>2394307.75</v>
          </cell>
          <cell r="K16">
            <v>44880</v>
          </cell>
          <cell r="L16">
            <v>0</v>
          </cell>
          <cell r="M16">
            <v>0</v>
          </cell>
          <cell r="N16">
            <v>8.9999999999999993E-3</v>
          </cell>
          <cell r="O16">
            <v>0</v>
          </cell>
          <cell r="P16">
            <v>0</v>
          </cell>
          <cell r="R16">
            <v>0</v>
          </cell>
          <cell r="T16">
            <v>44880</v>
          </cell>
          <cell r="U16">
            <v>26674067.515218593</v>
          </cell>
          <cell r="V16">
            <v>1495102.3796347536</v>
          </cell>
          <cell r="W16">
            <v>8.9999999999999993E-3</v>
          </cell>
          <cell r="X16">
            <v>230071.21776425012</v>
          </cell>
          <cell r="Y16">
            <v>1725173.5973990038</v>
          </cell>
          <cell r="AC16">
            <v>44880</v>
          </cell>
          <cell r="AD16">
            <v>10345932.484781403</v>
          </cell>
          <cell r="AE16">
            <v>579897.6203652462</v>
          </cell>
          <cell r="AF16">
            <v>8.9999999999999993E-3</v>
          </cell>
          <cell r="AG16">
            <v>89236.532235749852</v>
          </cell>
          <cell r="AH16">
            <v>669134.15260099608</v>
          </cell>
        </row>
        <row r="17">
          <cell r="A17">
            <v>45061</v>
          </cell>
          <cell r="B17">
            <v>34945000</v>
          </cell>
          <cell r="E17">
            <v>309970.25</v>
          </cell>
          <cell r="F17">
            <v>309970.25</v>
          </cell>
          <cell r="G17">
            <v>2704278</v>
          </cell>
          <cell r="H17">
            <v>2708524.875</v>
          </cell>
          <cell r="K17">
            <v>45061</v>
          </cell>
          <cell r="L17">
            <v>0</v>
          </cell>
          <cell r="M17">
            <v>0</v>
          </cell>
          <cell r="O17">
            <v>0</v>
          </cell>
          <cell r="P17">
            <v>0</v>
          </cell>
          <cell r="Q17">
            <v>0</v>
          </cell>
          <cell r="T17">
            <v>45061</v>
          </cell>
          <cell r="U17">
            <v>25178965.13558384</v>
          </cell>
          <cell r="V17">
            <v>0</v>
          </cell>
          <cell r="X17">
            <v>223343.25705589372</v>
          </cell>
          <cell r="Y17">
            <v>223343.25705589372</v>
          </cell>
          <cell r="Z17">
            <v>1948516.8544548976</v>
          </cell>
          <cell r="AA17">
            <v>1951576.8606806863</v>
          </cell>
          <cell r="AC17">
            <v>45061</v>
          </cell>
          <cell r="AD17">
            <v>9766034.864416156</v>
          </cell>
          <cell r="AE17">
            <v>0</v>
          </cell>
          <cell r="AG17">
            <v>86626.992944106241</v>
          </cell>
          <cell r="AH17">
            <v>86626.992944106241</v>
          </cell>
          <cell r="AI17">
            <v>755761.14554510231</v>
          </cell>
          <cell r="AJ17">
            <v>756948.01431931369</v>
          </cell>
        </row>
        <row r="18">
          <cell r="A18">
            <v>45245</v>
          </cell>
          <cell r="B18">
            <v>34945000</v>
          </cell>
          <cell r="C18">
            <v>2090000</v>
          </cell>
          <cell r="D18">
            <v>1.01E-2</v>
          </cell>
          <cell r="E18">
            <v>309970.25</v>
          </cell>
          <cell r="F18">
            <v>2399970.25</v>
          </cell>
          <cell r="K18">
            <v>45245</v>
          </cell>
          <cell r="L18">
            <v>0</v>
          </cell>
          <cell r="M18">
            <v>0</v>
          </cell>
          <cell r="N18">
            <v>1.01E-2</v>
          </cell>
          <cell r="O18">
            <v>0</v>
          </cell>
          <cell r="P18">
            <v>0</v>
          </cell>
          <cell r="R18">
            <v>0</v>
          </cell>
          <cell r="T18">
            <v>45245</v>
          </cell>
          <cell r="U18">
            <v>25178965.13558384</v>
          </cell>
          <cell r="V18">
            <v>1505910.3486441616</v>
          </cell>
          <cell r="W18">
            <v>1.01E-2</v>
          </cell>
          <cell r="X18">
            <v>223343.25705589372</v>
          </cell>
          <cell r="Y18">
            <v>1729253.6057000554</v>
          </cell>
          <cell r="AC18">
            <v>45245</v>
          </cell>
          <cell r="AD18">
            <v>9766034.864416156</v>
          </cell>
          <cell r="AE18">
            <v>584089.6513558384</v>
          </cell>
          <cell r="AF18">
            <v>1.01E-2</v>
          </cell>
          <cell r="AG18">
            <v>86626.992944106241</v>
          </cell>
          <cell r="AH18">
            <v>670716.64429994463</v>
          </cell>
        </row>
        <row r="19">
          <cell r="A19">
            <v>45427</v>
          </cell>
          <cell r="B19">
            <v>32855000</v>
          </cell>
          <cell r="E19">
            <v>299415.75</v>
          </cell>
          <cell r="F19">
            <v>299415.75</v>
          </cell>
          <cell r="G19">
            <v>2699386</v>
          </cell>
          <cell r="H19">
            <v>2706470.125</v>
          </cell>
          <cell r="K19">
            <v>45427</v>
          </cell>
          <cell r="L19">
            <v>0</v>
          </cell>
          <cell r="M19">
            <v>0</v>
          </cell>
          <cell r="O19">
            <v>0</v>
          </cell>
          <cell r="P19">
            <v>0</v>
          </cell>
          <cell r="Q19">
            <v>0</v>
          </cell>
          <cell r="T19">
            <v>45427</v>
          </cell>
          <cell r="U19">
            <v>23673054.786939681</v>
          </cell>
          <cell r="V19">
            <v>0</v>
          </cell>
          <cell r="X19">
            <v>215738.4097952407</v>
          </cell>
          <cell r="Y19">
            <v>215738.4097952407</v>
          </cell>
          <cell r="Z19">
            <v>1944992.0154952961</v>
          </cell>
          <cell r="AA19">
            <v>1950096.3490592141</v>
          </cell>
          <cell r="AC19">
            <v>45427</v>
          </cell>
          <cell r="AD19">
            <v>9181945.2130603176</v>
          </cell>
          <cell r="AE19">
            <v>0</v>
          </cell>
          <cell r="AG19">
            <v>83677.340204759254</v>
          </cell>
          <cell r="AH19">
            <v>83677.340204759254</v>
          </cell>
          <cell r="AI19">
            <v>754393.9845047039</v>
          </cell>
          <cell r="AJ19">
            <v>756373.77594078588</v>
          </cell>
        </row>
        <row r="20">
          <cell r="A20">
            <v>45611</v>
          </cell>
          <cell r="B20">
            <v>32855000</v>
          </cell>
          <cell r="C20">
            <v>2110000</v>
          </cell>
          <cell r="D20">
            <v>1.0999999999999999E-2</v>
          </cell>
          <cell r="E20">
            <v>299415.75</v>
          </cell>
          <cell r="F20">
            <v>2409415.75</v>
          </cell>
          <cell r="K20">
            <v>45611</v>
          </cell>
          <cell r="L20">
            <v>0</v>
          </cell>
          <cell r="M20">
            <v>0</v>
          </cell>
          <cell r="N20">
            <v>1.0999999999999999E-2</v>
          </cell>
          <cell r="O20">
            <v>0</v>
          </cell>
          <cell r="P20">
            <v>0</v>
          </cell>
          <cell r="R20">
            <v>0</v>
          </cell>
          <cell r="T20">
            <v>45611</v>
          </cell>
          <cell r="U20">
            <v>23673054.786939681</v>
          </cell>
          <cell r="V20">
            <v>1520320.9739900387</v>
          </cell>
          <cell r="W20">
            <v>1.0999999999999999E-2</v>
          </cell>
          <cell r="X20">
            <v>215738.4097952407</v>
          </cell>
          <cell r="Y20">
            <v>1736059.3837852795</v>
          </cell>
          <cell r="AC20">
            <v>45611</v>
          </cell>
          <cell r="AD20">
            <v>9181945.2130603176</v>
          </cell>
          <cell r="AE20">
            <v>589679.02600996126</v>
          </cell>
          <cell r="AF20">
            <v>1.0999999999999999E-2</v>
          </cell>
          <cell r="AG20">
            <v>83677.340204759254</v>
          </cell>
          <cell r="AH20">
            <v>673356.36621472053</v>
          </cell>
        </row>
        <row r="21">
          <cell r="A21">
            <v>45792</v>
          </cell>
          <cell r="B21">
            <v>30745000</v>
          </cell>
          <cell r="E21">
            <v>287810.75</v>
          </cell>
          <cell r="F21">
            <v>287810.75</v>
          </cell>
          <cell r="G21">
            <v>2697226.5</v>
          </cell>
          <cell r="H21">
            <v>2707272.75</v>
          </cell>
          <cell r="K21">
            <v>45792</v>
          </cell>
          <cell r="L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T21">
            <v>45792</v>
          </cell>
          <cell r="U21">
            <v>22152733.812949643</v>
          </cell>
          <cell r="V21">
            <v>0</v>
          </cell>
          <cell r="X21">
            <v>207376.64443829548</v>
          </cell>
          <cell r="Y21">
            <v>207376.64443829548</v>
          </cell>
          <cell r="Z21">
            <v>1943436.0282235749</v>
          </cell>
          <cell r="AA21">
            <v>1950674.6654676259</v>
          </cell>
          <cell r="AC21">
            <v>45792</v>
          </cell>
          <cell r="AD21">
            <v>8592266.1870503556</v>
          </cell>
          <cell r="AE21">
            <v>0</v>
          </cell>
          <cell r="AG21">
            <v>80434.105561704462</v>
          </cell>
          <cell r="AH21">
            <v>80434.105561704462</v>
          </cell>
          <cell r="AI21">
            <v>753790.47177642502</v>
          </cell>
          <cell r="AJ21">
            <v>756598.08453237405</v>
          </cell>
        </row>
        <row r="22">
          <cell r="A22">
            <v>45976</v>
          </cell>
          <cell r="B22">
            <v>30745000</v>
          </cell>
          <cell r="C22">
            <v>2135000</v>
          </cell>
          <cell r="D22">
            <v>1.21E-2</v>
          </cell>
          <cell r="E22">
            <v>287810.75</v>
          </cell>
          <cell r="F22">
            <v>2422810.75</v>
          </cell>
          <cell r="K22">
            <v>45976</v>
          </cell>
          <cell r="L22">
            <v>0</v>
          </cell>
          <cell r="M22">
            <v>0</v>
          </cell>
          <cell r="N22">
            <v>1.21E-2</v>
          </cell>
          <cell r="O22">
            <v>0</v>
          </cell>
          <cell r="P22">
            <v>0</v>
          </cell>
          <cell r="R22">
            <v>0</v>
          </cell>
          <cell r="T22">
            <v>45976</v>
          </cell>
          <cell r="U22">
            <v>22152733.812949643</v>
          </cell>
          <cell r="V22">
            <v>1538334.2556723852</v>
          </cell>
          <cell r="W22">
            <v>1.21E-2</v>
          </cell>
          <cell r="X22">
            <v>207376.64443829548</v>
          </cell>
          <cell r="Y22">
            <v>1745710.9001106806</v>
          </cell>
          <cell r="AC22">
            <v>45976</v>
          </cell>
          <cell r="AD22">
            <v>8592266.1870503556</v>
          </cell>
          <cell r="AE22">
            <v>596665.74432761478</v>
          </cell>
          <cell r="AF22">
            <v>1.21E-2</v>
          </cell>
          <cell r="AG22">
            <v>80434.105561704462</v>
          </cell>
          <cell r="AH22">
            <v>677099.84988931927</v>
          </cell>
        </row>
        <row r="23">
          <cell r="A23">
            <v>46157</v>
          </cell>
          <cell r="B23">
            <v>28610000</v>
          </cell>
          <cell r="E23">
            <v>274894</v>
          </cell>
          <cell r="F23">
            <v>274894</v>
          </cell>
          <cell r="G23">
            <v>2697704.75</v>
          </cell>
          <cell r="H23">
            <v>2706767.1875</v>
          </cell>
          <cell r="K23">
            <v>46157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  <cell r="Q23">
            <v>0</v>
          </cell>
          <cell r="T23">
            <v>46157</v>
          </cell>
          <cell r="U23">
            <v>20614399.557277258</v>
          </cell>
          <cell r="V23">
            <v>0</v>
          </cell>
          <cell r="X23">
            <v>198069.72219147754</v>
          </cell>
          <cell r="Y23">
            <v>198069.72219147754</v>
          </cell>
          <cell r="Z23">
            <v>1943780.6223021583</v>
          </cell>
          <cell r="AA23">
            <v>1950310.3918788047</v>
          </cell>
          <cell r="AC23">
            <v>46157</v>
          </cell>
          <cell r="AD23">
            <v>7995600.4427227406</v>
          </cell>
          <cell r="AE23">
            <v>0</v>
          </cell>
          <cell r="AG23">
            <v>76824.277808522398</v>
          </cell>
          <cell r="AH23">
            <v>76824.277808522398</v>
          </cell>
          <cell r="AI23">
            <v>753924.12769784173</v>
          </cell>
          <cell r="AJ23">
            <v>756456.79562119523</v>
          </cell>
        </row>
        <row r="24">
          <cell r="A24">
            <v>46341</v>
          </cell>
          <cell r="B24">
            <v>28610000</v>
          </cell>
          <cell r="C24">
            <v>2160000</v>
          </cell>
          <cell r="D24">
            <v>1.29E-2</v>
          </cell>
          <cell r="E24">
            <v>274894</v>
          </cell>
          <cell r="F24">
            <v>2434894</v>
          </cell>
          <cell r="K24">
            <v>46341</v>
          </cell>
          <cell r="L24">
            <v>0</v>
          </cell>
          <cell r="M24">
            <v>0</v>
          </cell>
          <cell r="N24">
            <v>1.29E-2</v>
          </cell>
          <cell r="O24">
            <v>0</v>
          </cell>
          <cell r="P24">
            <v>0</v>
          </cell>
          <cell r="R24">
            <v>0</v>
          </cell>
          <cell r="T24">
            <v>46341</v>
          </cell>
          <cell r="U24">
            <v>20614399.557277258</v>
          </cell>
          <cell r="V24">
            <v>1556347.5373547315</v>
          </cell>
          <cell r="W24">
            <v>1.29E-2</v>
          </cell>
          <cell r="X24">
            <v>198069.72219147754</v>
          </cell>
          <cell r="Y24">
            <v>1754417.2595462091</v>
          </cell>
          <cell r="AC24">
            <v>46341</v>
          </cell>
          <cell r="AD24">
            <v>7995600.4427227406</v>
          </cell>
          <cell r="AE24">
            <v>603652.4626452683</v>
          </cell>
          <cell r="AF24">
            <v>1.29E-2</v>
          </cell>
          <cell r="AG24">
            <v>76824.277808522398</v>
          </cell>
          <cell r="AH24">
            <v>680476.74045379064</v>
          </cell>
        </row>
        <row r="25">
          <cell r="A25">
            <v>46522</v>
          </cell>
          <cell r="B25">
            <v>26450000</v>
          </cell>
          <cell r="E25">
            <v>260962</v>
          </cell>
          <cell r="F25">
            <v>260962</v>
          </cell>
          <cell r="G25">
            <v>2695856</v>
          </cell>
          <cell r="H25">
            <v>2707907</v>
          </cell>
          <cell r="K25">
            <v>46522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  <cell r="Q25">
            <v>0</v>
          </cell>
          <cell r="T25">
            <v>46522</v>
          </cell>
          <cell r="U25">
            <v>19058052.019922528</v>
          </cell>
          <cell r="V25">
            <v>0</v>
          </cell>
          <cell r="X25">
            <v>188031.28057553954</v>
          </cell>
          <cell r="Y25">
            <v>188031.28057553954</v>
          </cell>
          <cell r="Z25">
            <v>1942448.5401217486</v>
          </cell>
          <cell r="AA25">
            <v>1951131.6624239068</v>
          </cell>
          <cell r="AC25">
            <v>46522</v>
          </cell>
          <cell r="AD25">
            <v>7391947.9800774725</v>
          </cell>
          <cell r="AE25">
            <v>0</v>
          </cell>
          <cell r="AG25">
            <v>72930.719424460418</v>
          </cell>
          <cell r="AH25">
            <v>72930.719424460418</v>
          </cell>
          <cell r="AI25">
            <v>753407.45987825107</v>
          </cell>
          <cell r="AJ25">
            <v>756775.33757609292</v>
          </cell>
        </row>
        <row r="26">
          <cell r="A26">
            <v>46706</v>
          </cell>
          <cell r="B26">
            <v>26450000</v>
          </cell>
          <cell r="C26">
            <v>2190000</v>
          </cell>
          <cell r="D26">
            <v>1.37E-2</v>
          </cell>
          <cell r="E26">
            <v>260962</v>
          </cell>
          <cell r="F26">
            <v>2450962</v>
          </cell>
          <cell r="K26">
            <v>46706</v>
          </cell>
          <cell r="L26">
            <v>0</v>
          </cell>
          <cell r="M26">
            <v>0</v>
          </cell>
          <cell r="N26">
            <v>1.37E-2</v>
          </cell>
          <cell r="O26">
            <v>0</v>
          </cell>
          <cell r="P26">
            <v>0</v>
          </cell>
          <cell r="R26">
            <v>0</v>
          </cell>
          <cell r="T26">
            <v>46706</v>
          </cell>
          <cell r="U26">
            <v>19058052.019922528</v>
          </cell>
          <cell r="V26">
            <v>1577963.4753735473</v>
          </cell>
          <cell r="W26">
            <v>1.37E-2</v>
          </cell>
          <cell r="X26">
            <v>188031.28057553954</v>
          </cell>
          <cell r="Y26">
            <v>1765994.7559490867</v>
          </cell>
          <cell r="AC26">
            <v>46706</v>
          </cell>
          <cell r="AD26">
            <v>7391947.9800774725</v>
          </cell>
          <cell r="AE26">
            <v>612036.52462645259</v>
          </cell>
          <cell r="AF26">
            <v>1.37E-2</v>
          </cell>
          <cell r="AG26">
            <v>72930.719424460418</v>
          </cell>
          <cell r="AH26">
            <v>684967.24405091302</v>
          </cell>
        </row>
        <row r="27">
          <cell r="A27">
            <v>46888</v>
          </cell>
          <cell r="B27">
            <v>24260000</v>
          </cell>
          <cell r="E27">
            <v>245960.5</v>
          </cell>
          <cell r="F27">
            <v>245960.5</v>
          </cell>
          <cell r="G27">
            <v>2696922.5</v>
          </cell>
          <cell r="H27">
            <v>2708171.375</v>
          </cell>
          <cell r="K27">
            <v>46888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  <cell r="Q27">
            <v>0</v>
          </cell>
          <cell r="T27">
            <v>46888</v>
          </cell>
          <cell r="U27">
            <v>17480088.544548981</v>
          </cell>
          <cell r="V27">
            <v>0</v>
          </cell>
          <cell r="X27">
            <v>177222.23076923075</v>
          </cell>
          <cell r="Y27">
            <v>177222.23076923075</v>
          </cell>
          <cell r="Z27">
            <v>1943216.9867183175</v>
          </cell>
          <cell r="AA27">
            <v>1951322.1528776977</v>
          </cell>
          <cell r="AC27">
            <v>46888</v>
          </cell>
          <cell r="AD27">
            <v>6779911.45545102</v>
          </cell>
          <cell r="AE27">
            <v>0</v>
          </cell>
          <cell r="AG27">
            <v>68738.26923076922</v>
          </cell>
          <cell r="AH27">
            <v>68738.26923076922</v>
          </cell>
          <cell r="AI27">
            <v>753705.51328168227</v>
          </cell>
          <cell r="AJ27">
            <v>756849.22212230205</v>
          </cell>
        </row>
        <row r="28">
          <cell r="A28">
            <v>47072</v>
          </cell>
          <cell r="B28">
            <v>24260000</v>
          </cell>
          <cell r="C28">
            <v>2220000</v>
          </cell>
          <cell r="D28">
            <v>1.5100000000000001E-2</v>
          </cell>
          <cell r="E28">
            <v>245960.5</v>
          </cell>
          <cell r="F28">
            <v>2465960.5</v>
          </cell>
          <cell r="K28">
            <v>47072</v>
          </cell>
          <cell r="L28">
            <v>0</v>
          </cell>
          <cell r="M28">
            <v>0</v>
          </cell>
          <cell r="N28">
            <v>1.5100000000000001E-2</v>
          </cell>
          <cell r="O28">
            <v>0</v>
          </cell>
          <cell r="P28">
            <v>0</v>
          </cell>
          <cell r="R28">
            <v>0</v>
          </cell>
          <cell r="T28">
            <v>47072</v>
          </cell>
          <cell r="U28">
            <v>17480088.544548981</v>
          </cell>
          <cell r="V28">
            <v>1599579.4133923629</v>
          </cell>
          <cell r="W28">
            <v>1.5100000000000001E-2</v>
          </cell>
          <cell r="X28">
            <v>177222.23076923075</v>
          </cell>
          <cell r="Y28">
            <v>1776801.6441615936</v>
          </cell>
          <cell r="AC28">
            <v>47072</v>
          </cell>
          <cell r="AD28">
            <v>6779911.45545102</v>
          </cell>
          <cell r="AE28">
            <v>620420.58660763688</v>
          </cell>
          <cell r="AF28">
            <v>1.5100000000000001E-2</v>
          </cell>
          <cell r="AG28">
            <v>68738.26923076922</v>
          </cell>
          <cell r="AH28">
            <v>689158.85583840613</v>
          </cell>
        </row>
        <row r="29">
          <cell r="A29">
            <v>47253</v>
          </cell>
          <cell r="B29">
            <v>22040000</v>
          </cell>
          <cell r="E29">
            <v>229199.5</v>
          </cell>
          <cell r="F29">
            <v>229199.5</v>
          </cell>
          <cell r="G29">
            <v>2695160</v>
          </cell>
          <cell r="H29">
            <v>2708839.25</v>
          </cell>
          <cell r="K29">
            <v>47253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  <cell r="Q29">
            <v>0</v>
          </cell>
          <cell r="T29">
            <v>47253</v>
          </cell>
          <cell r="U29">
            <v>15880509.131156618</v>
          </cell>
          <cell r="V29">
            <v>0</v>
          </cell>
          <cell r="X29">
            <v>165145.40619811841</v>
          </cell>
          <cell r="Y29">
            <v>165145.40619811841</v>
          </cell>
          <cell r="Z29">
            <v>1941947.050359712</v>
          </cell>
          <cell r="AA29">
            <v>1951803.3776978417</v>
          </cell>
          <cell r="AC29">
            <v>47253</v>
          </cell>
          <cell r="AD29">
            <v>6159490.8688433832</v>
          </cell>
          <cell r="AE29">
            <v>0</v>
          </cell>
          <cell r="AG29">
            <v>64054.093801881565</v>
          </cell>
          <cell r="AH29">
            <v>64054.093801881565</v>
          </cell>
          <cell r="AI29">
            <v>753212.94964028767</v>
          </cell>
          <cell r="AJ29">
            <v>757035.87230215827</v>
          </cell>
        </row>
        <row r="30">
          <cell r="A30">
            <v>47437</v>
          </cell>
          <cell r="B30">
            <v>22040000</v>
          </cell>
          <cell r="C30">
            <v>2255000</v>
          </cell>
          <cell r="D30">
            <v>1.6799999999999999E-2</v>
          </cell>
          <cell r="E30">
            <v>229199.5</v>
          </cell>
          <cell r="F30">
            <v>2484199.5</v>
          </cell>
          <cell r="K30">
            <v>47437</v>
          </cell>
          <cell r="L30">
            <v>0</v>
          </cell>
          <cell r="M30">
            <v>0</v>
          </cell>
          <cell r="N30">
            <v>1.6799999999999999E-2</v>
          </cell>
          <cell r="O30">
            <v>0</v>
          </cell>
          <cell r="P30">
            <v>0</v>
          </cell>
          <cell r="R30">
            <v>0</v>
          </cell>
          <cell r="T30">
            <v>47437</v>
          </cell>
          <cell r="U30">
            <v>15880509.131156618</v>
          </cell>
          <cell r="V30">
            <v>1624798.0077476481</v>
          </cell>
          <cell r="W30">
            <v>1.6799999999999999E-2</v>
          </cell>
          <cell r="X30">
            <v>165145.40619811841</v>
          </cell>
          <cell r="Y30">
            <v>1789943.4139457664</v>
          </cell>
          <cell r="AC30">
            <v>47437</v>
          </cell>
          <cell r="AD30">
            <v>6159490.8688433832</v>
          </cell>
          <cell r="AE30">
            <v>630201.99225235195</v>
          </cell>
          <cell r="AF30">
            <v>1.6799999999999999E-2</v>
          </cell>
          <cell r="AG30">
            <v>64054.093801881565</v>
          </cell>
          <cell r="AH30">
            <v>694256.08605423348</v>
          </cell>
        </row>
        <row r="31">
          <cell r="A31">
            <v>47618</v>
          </cell>
          <cell r="B31">
            <v>19785000</v>
          </cell>
          <cell r="E31">
            <v>210257.5</v>
          </cell>
          <cell r="F31">
            <v>210257.5</v>
          </cell>
          <cell r="G31">
            <v>2694457</v>
          </cell>
          <cell r="H31">
            <v>2714000.5</v>
          </cell>
          <cell r="K31">
            <v>47618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T31">
            <v>47618</v>
          </cell>
          <cell r="U31">
            <v>14255711.123408969</v>
          </cell>
          <cell r="V31">
            <v>0</v>
          </cell>
          <cell r="X31">
            <v>151497.10293303817</v>
          </cell>
          <cell r="Y31">
            <v>151497.10293303817</v>
          </cell>
          <cell r="Z31">
            <v>1941440.5168788047</v>
          </cell>
          <cell r="AA31">
            <v>1955522.2197011621</v>
          </cell>
          <cell r="AC31">
            <v>47618</v>
          </cell>
          <cell r="AD31">
            <v>5529288.8765910314</v>
          </cell>
          <cell r="AE31">
            <v>0</v>
          </cell>
          <cell r="AG31">
            <v>58760.397066961807</v>
          </cell>
          <cell r="AH31">
            <v>58760.397066961807</v>
          </cell>
          <cell r="AI31">
            <v>753016.48312119534</v>
          </cell>
          <cell r="AJ31">
            <v>758478.28029883781</v>
          </cell>
        </row>
        <row r="32">
          <cell r="A32">
            <v>47802</v>
          </cell>
          <cell r="B32">
            <v>19785000</v>
          </cell>
          <cell r="C32">
            <v>2300000</v>
          </cell>
          <cell r="D32">
            <v>1.83E-2</v>
          </cell>
          <cell r="E32">
            <v>210257.5</v>
          </cell>
          <cell r="F32">
            <v>2510257.5</v>
          </cell>
          <cell r="K32">
            <v>47802</v>
          </cell>
          <cell r="L32">
            <v>0</v>
          </cell>
          <cell r="M32">
            <v>0</v>
          </cell>
          <cell r="N32">
            <v>1.83E-2</v>
          </cell>
          <cell r="O32">
            <v>0</v>
          </cell>
          <cell r="P32">
            <v>0</v>
          </cell>
          <cell r="R32">
            <v>0</v>
          </cell>
          <cell r="T32">
            <v>47802</v>
          </cell>
          <cell r="U32">
            <v>14255711.123408969</v>
          </cell>
          <cell r="V32">
            <v>1657221.9147758714</v>
          </cell>
          <cell r="W32">
            <v>1.83E-2</v>
          </cell>
          <cell r="X32">
            <v>151497.10293303817</v>
          </cell>
          <cell r="Y32">
            <v>1808719.0177089097</v>
          </cell>
          <cell r="AC32">
            <v>47802</v>
          </cell>
          <cell r="AD32">
            <v>5529288.8765910314</v>
          </cell>
          <cell r="AE32">
            <v>642778.08522412833</v>
          </cell>
          <cell r="AF32">
            <v>1.83E-2</v>
          </cell>
          <cell r="AG32">
            <v>58760.397066961807</v>
          </cell>
          <cell r="AH32">
            <v>701538.48229109019</v>
          </cell>
        </row>
        <row r="33">
          <cell r="A33">
            <v>47983</v>
          </cell>
          <cell r="B33">
            <v>17485000</v>
          </cell>
          <cell r="E33">
            <v>189212.5</v>
          </cell>
          <cell r="F33">
            <v>189212.5</v>
          </cell>
          <cell r="G33">
            <v>2699470</v>
          </cell>
          <cell r="H33">
            <v>2717436.25</v>
          </cell>
          <cell r="K33">
            <v>47983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  <cell r="Q33">
            <v>0</v>
          </cell>
          <cell r="T33">
            <v>47983</v>
          </cell>
          <cell r="U33">
            <v>12598489.208633099</v>
          </cell>
          <cell r="V33">
            <v>0</v>
          </cell>
          <cell r="X33">
            <v>136333.52241283894</v>
          </cell>
          <cell r="Y33">
            <v>136333.52241283894</v>
          </cell>
          <cell r="Z33">
            <v>1945052.5401217486</v>
          </cell>
          <cell r="AA33">
            <v>1957997.7850027669</v>
          </cell>
          <cell r="AC33">
            <v>47983</v>
          </cell>
          <cell r="AD33">
            <v>4886510.7913669031</v>
          </cell>
          <cell r="AE33">
            <v>0</v>
          </cell>
          <cell r="AG33">
            <v>52878.977587161033</v>
          </cell>
          <cell r="AH33">
            <v>52878.977587161033</v>
          </cell>
          <cell r="AI33">
            <v>754417.45987825119</v>
          </cell>
          <cell r="AJ33">
            <v>759438.46499723289</v>
          </cell>
        </row>
        <row r="34">
          <cell r="A34">
            <v>48167</v>
          </cell>
          <cell r="B34">
            <v>17485000</v>
          </cell>
          <cell r="C34">
            <v>2345000</v>
          </cell>
          <cell r="D34">
            <v>1.9800000000000002E-2</v>
          </cell>
          <cell r="E34">
            <v>189212.5</v>
          </cell>
          <cell r="F34">
            <v>2534212.5</v>
          </cell>
          <cell r="K34">
            <v>48167</v>
          </cell>
          <cell r="L34">
            <v>0</v>
          </cell>
          <cell r="M34">
            <v>0</v>
          </cell>
          <cell r="N34">
            <v>1.9800000000000002E-2</v>
          </cell>
          <cell r="O34">
            <v>0</v>
          </cell>
          <cell r="P34">
            <v>0</v>
          </cell>
          <cell r="R34">
            <v>0</v>
          </cell>
          <cell r="T34">
            <v>48167</v>
          </cell>
          <cell r="U34">
            <v>12598489.208633099</v>
          </cell>
          <cell r="V34">
            <v>1689645.8218040951</v>
          </cell>
          <cell r="W34">
            <v>1.9800000000000002E-2</v>
          </cell>
          <cell r="X34">
            <v>136333.52241283894</v>
          </cell>
          <cell r="Y34">
            <v>1825979.3442169339</v>
          </cell>
          <cell r="AC34">
            <v>48167</v>
          </cell>
          <cell r="AD34">
            <v>4886510.7913669031</v>
          </cell>
          <cell r="AE34">
            <v>655354.17819590471</v>
          </cell>
          <cell r="AF34">
            <v>1.9800000000000002E-2</v>
          </cell>
          <cell r="AG34">
            <v>52878.977587161033</v>
          </cell>
          <cell r="AH34">
            <v>708233.15578306571</v>
          </cell>
        </row>
        <row r="35">
          <cell r="A35">
            <v>48349</v>
          </cell>
          <cell r="B35">
            <v>15140000</v>
          </cell>
          <cell r="E35">
            <v>165997</v>
          </cell>
          <cell r="F35">
            <v>165997</v>
          </cell>
          <cell r="G35">
            <v>2700209.5</v>
          </cell>
          <cell r="H35">
            <v>2716547.875</v>
          </cell>
          <cell r="K35">
            <v>48349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  <cell r="Q35">
            <v>0</v>
          </cell>
          <cell r="T35">
            <v>48349</v>
          </cell>
          <cell r="U35">
            <v>10908843.386829004</v>
          </cell>
          <cell r="V35">
            <v>0</v>
          </cell>
          <cell r="X35">
            <v>119606.0287769784</v>
          </cell>
          <cell r="Y35">
            <v>119606.0287769784</v>
          </cell>
          <cell r="Z35">
            <v>1945585.3729939123</v>
          </cell>
          <cell r="AA35">
            <v>1957357.6830381849</v>
          </cell>
          <cell r="AC35">
            <v>48349</v>
          </cell>
          <cell r="AD35">
            <v>4231156.6131709982</v>
          </cell>
          <cell r="AE35">
            <v>0</v>
          </cell>
          <cell r="AG35">
            <v>46390.971223021574</v>
          </cell>
          <cell r="AH35">
            <v>46390.971223021574</v>
          </cell>
          <cell r="AI35">
            <v>754624.12700608734</v>
          </cell>
          <cell r="AJ35">
            <v>759190.19196181512</v>
          </cell>
        </row>
        <row r="36">
          <cell r="A36">
            <v>48533</v>
          </cell>
          <cell r="B36">
            <v>15140000</v>
          </cell>
          <cell r="C36">
            <v>2390000</v>
          </cell>
          <cell r="D36">
            <v>2.06E-2</v>
          </cell>
          <cell r="E36">
            <v>165997</v>
          </cell>
          <cell r="F36">
            <v>2555997</v>
          </cell>
          <cell r="K36">
            <v>48533</v>
          </cell>
          <cell r="L36">
            <v>0</v>
          </cell>
          <cell r="M36">
            <v>0</v>
          </cell>
          <cell r="N36">
            <v>2.06E-2</v>
          </cell>
          <cell r="O36">
            <v>0</v>
          </cell>
          <cell r="P36">
            <v>0</v>
          </cell>
          <cell r="R36">
            <v>0</v>
          </cell>
          <cell r="T36">
            <v>48533</v>
          </cell>
          <cell r="U36">
            <v>10908843.386829004</v>
          </cell>
          <cell r="V36">
            <v>1722069.7288323187</v>
          </cell>
          <cell r="W36">
            <v>2.06E-2</v>
          </cell>
          <cell r="X36">
            <v>119606.0287769784</v>
          </cell>
          <cell r="Y36">
            <v>1841675.7576092971</v>
          </cell>
          <cell r="AC36">
            <v>48533</v>
          </cell>
          <cell r="AD36">
            <v>4231156.6131709982</v>
          </cell>
          <cell r="AE36">
            <v>667930.2711676812</v>
          </cell>
          <cell r="AF36">
            <v>2.06E-2</v>
          </cell>
          <cell r="AG36">
            <v>46390.971223021574</v>
          </cell>
          <cell r="AH36">
            <v>714321.24239070283</v>
          </cell>
        </row>
        <row r="37">
          <cell r="A37">
            <v>48714</v>
          </cell>
          <cell r="B37">
            <v>12750000</v>
          </cell>
          <cell r="E37">
            <v>141380</v>
          </cell>
          <cell r="F37">
            <v>141380</v>
          </cell>
          <cell r="G37">
            <v>2697377</v>
          </cell>
          <cell r="H37">
            <v>2716414.25</v>
          </cell>
          <cell r="K37">
            <v>48714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  <cell r="Q37">
            <v>0</v>
          </cell>
          <cell r="T37">
            <v>48714</v>
          </cell>
          <cell r="U37">
            <v>9186773.6579966843</v>
          </cell>
          <cell r="V37">
            <v>0</v>
          </cell>
          <cell r="X37">
            <v>101868.71057000553</v>
          </cell>
          <cell r="Y37">
            <v>101868.71057000553</v>
          </cell>
          <cell r="Z37">
            <v>1943544.4681793025</v>
          </cell>
          <cell r="AA37">
            <v>1957261.4020475927</v>
          </cell>
          <cell r="AC37">
            <v>48714</v>
          </cell>
          <cell r="AD37">
            <v>3563226.3420033171</v>
          </cell>
          <cell r="AE37">
            <v>0</v>
          </cell>
          <cell r="AG37">
            <v>39511.28942999446</v>
          </cell>
          <cell r="AH37">
            <v>39511.28942999446</v>
          </cell>
          <cell r="AI37">
            <v>753832.53182069724</v>
          </cell>
          <cell r="AJ37">
            <v>759152.8479524072</v>
          </cell>
        </row>
        <row r="38">
          <cell r="A38">
            <v>48898</v>
          </cell>
          <cell r="B38">
            <v>12750000</v>
          </cell>
          <cell r="C38">
            <v>2440000</v>
          </cell>
          <cell r="D38">
            <v>2.1299999999999999E-2</v>
          </cell>
          <cell r="E38">
            <v>141380</v>
          </cell>
          <cell r="F38">
            <v>2581380</v>
          </cell>
          <cell r="K38">
            <v>48898</v>
          </cell>
          <cell r="L38">
            <v>0</v>
          </cell>
          <cell r="M38">
            <v>0</v>
          </cell>
          <cell r="N38">
            <v>2.1299999999999999E-2</v>
          </cell>
          <cell r="O38">
            <v>0</v>
          </cell>
          <cell r="P38">
            <v>0</v>
          </cell>
          <cell r="R38">
            <v>0</v>
          </cell>
          <cell r="T38">
            <v>48898</v>
          </cell>
          <cell r="U38">
            <v>9186773.6579966843</v>
          </cell>
          <cell r="V38">
            <v>1758096.2921970116</v>
          </cell>
          <cell r="W38">
            <v>2.1299999999999999E-2</v>
          </cell>
          <cell r="X38">
            <v>101868.71057000553</v>
          </cell>
          <cell r="Y38">
            <v>1859965.0027670171</v>
          </cell>
          <cell r="AC38">
            <v>48898</v>
          </cell>
          <cell r="AD38">
            <v>3563226.3420033171</v>
          </cell>
          <cell r="AE38">
            <v>681903.70780298836</v>
          </cell>
          <cell r="AF38">
            <v>2.1299999999999999E-2</v>
          </cell>
          <cell r="AG38">
            <v>39511.28942999446</v>
          </cell>
          <cell r="AH38">
            <v>721414.99723298277</v>
          </cell>
        </row>
        <row r="39">
          <cell r="A39">
            <v>49079</v>
          </cell>
          <cell r="B39">
            <v>10310000</v>
          </cell>
          <cell r="E39">
            <v>115394</v>
          </cell>
          <cell r="F39">
            <v>115394</v>
          </cell>
          <cell r="G39">
            <v>2696774</v>
          </cell>
          <cell r="H39">
            <v>2718534.5</v>
          </cell>
          <cell r="K39">
            <v>49079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T39">
            <v>49079</v>
          </cell>
          <cell r="U39">
            <v>7428677.3657996729</v>
          </cell>
          <cell r="V39">
            <v>0</v>
          </cell>
          <cell r="X39">
            <v>83144.985058107355</v>
          </cell>
          <cell r="Y39">
            <v>83144.985058107355</v>
          </cell>
          <cell r="Z39">
            <v>1943109.9878251245</v>
          </cell>
          <cell r="AA39">
            <v>1958789.1084670725</v>
          </cell>
          <cell r="AC39">
            <v>49079</v>
          </cell>
          <cell r="AD39">
            <v>2881322.634200329</v>
          </cell>
          <cell r="AE39">
            <v>0</v>
          </cell>
          <cell r="AG39">
            <v>32249.014941892634</v>
          </cell>
          <cell r="AH39">
            <v>32249.014941892634</v>
          </cell>
          <cell r="AI39">
            <v>753664.01217487536</v>
          </cell>
          <cell r="AJ39">
            <v>759745.3915329274</v>
          </cell>
        </row>
        <row r="40">
          <cell r="A40">
            <v>49263</v>
          </cell>
          <cell r="B40">
            <v>10310000</v>
          </cell>
          <cell r="C40">
            <v>2495000</v>
          </cell>
          <cell r="D40">
            <v>2.18E-2</v>
          </cell>
          <cell r="E40">
            <v>115394</v>
          </cell>
          <cell r="F40">
            <v>2610394</v>
          </cell>
          <cell r="K40">
            <v>49263</v>
          </cell>
          <cell r="L40">
            <v>0</v>
          </cell>
          <cell r="M40">
            <v>0</v>
          </cell>
          <cell r="N40">
            <v>2.18E-2</v>
          </cell>
          <cell r="O40">
            <v>0</v>
          </cell>
          <cell r="P40">
            <v>0</v>
          </cell>
          <cell r="R40">
            <v>0</v>
          </cell>
          <cell r="T40">
            <v>49263</v>
          </cell>
          <cell r="U40">
            <v>7428677.3657996729</v>
          </cell>
          <cell r="V40">
            <v>1797725.5118981737</v>
          </cell>
          <cell r="W40">
            <v>2.18E-2</v>
          </cell>
          <cell r="X40">
            <v>83144.985058107355</v>
          </cell>
          <cell r="Y40">
            <v>1880870.4969562811</v>
          </cell>
          <cell r="AC40">
            <v>49263</v>
          </cell>
          <cell r="AD40">
            <v>2881322.634200329</v>
          </cell>
          <cell r="AE40">
            <v>697274.48810182617</v>
          </cell>
          <cell r="AF40">
            <v>2.18E-2</v>
          </cell>
          <cell r="AG40">
            <v>32249.014941892634</v>
          </cell>
          <cell r="AH40">
            <v>729523.50304371875</v>
          </cell>
        </row>
        <row r="41">
          <cell r="A41">
            <v>49444</v>
          </cell>
          <cell r="B41">
            <v>7815000</v>
          </cell>
          <cell r="E41">
            <v>88198.5</v>
          </cell>
          <cell r="F41">
            <v>88198.5</v>
          </cell>
          <cell r="G41">
            <v>2698592.5</v>
          </cell>
          <cell r="H41">
            <v>2719445.875</v>
          </cell>
          <cell r="K41">
            <v>49444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T41">
            <v>49444</v>
          </cell>
          <cell r="U41">
            <v>5630951.853901499</v>
          </cell>
          <cell r="V41">
            <v>0</v>
          </cell>
          <cell r="X41">
            <v>63549.776978417271</v>
          </cell>
          <cell r="Y41">
            <v>63549.776978417271</v>
          </cell>
          <cell r="Z41">
            <v>1944420.2739346984</v>
          </cell>
          <cell r="AA41">
            <v>1959445.7826508023</v>
          </cell>
          <cell r="AC41">
            <v>49444</v>
          </cell>
          <cell r="AD41">
            <v>2184048.1460985029</v>
          </cell>
          <cell r="AE41">
            <v>0</v>
          </cell>
          <cell r="AG41">
            <v>24648.723021582729</v>
          </cell>
          <cell r="AH41">
            <v>24648.723021582729</v>
          </cell>
          <cell r="AI41">
            <v>754172.22606530145</v>
          </cell>
          <cell r="AJ41">
            <v>760000.09234919748</v>
          </cell>
        </row>
        <row r="42">
          <cell r="A42">
            <v>49628</v>
          </cell>
          <cell r="B42">
            <v>7815000</v>
          </cell>
          <cell r="C42">
            <v>2550000</v>
          </cell>
          <cell r="D42">
            <v>2.2200000000000001E-2</v>
          </cell>
          <cell r="E42">
            <v>88198.5</v>
          </cell>
          <cell r="F42">
            <v>2638198.5</v>
          </cell>
          <cell r="K42">
            <v>49628</v>
          </cell>
          <cell r="L42">
            <v>0</v>
          </cell>
          <cell r="M42">
            <v>0</v>
          </cell>
          <cell r="N42">
            <v>2.2200000000000001E-2</v>
          </cell>
          <cell r="O42">
            <v>0</v>
          </cell>
          <cell r="P42">
            <v>0</v>
          </cell>
          <cell r="R42">
            <v>0</v>
          </cell>
          <cell r="T42">
            <v>49628</v>
          </cell>
          <cell r="U42">
            <v>5630951.853901499</v>
          </cell>
          <cell r="V42">
            <v>1837354.7315993358</v>
          </cell>
          <cell r="W42">
            <v>2.2200000000000001E-2</v>
          </cell>
          <cell r="X42">
            <v>63549.776978417271</v>
          </cell>
          <cell r="Y42">
            <v>1900904.5085777531</v>
          </cell>
          <cell r="AC42">
            <v>49628</v>
          </cell>
          <cell r="AD42">
            <v>2184048.1460985029</v>
          </cell>
          <cell r="AE42">
            <v>712645.26840066398</v>
          </cell>
          <cell r="AF42">
            <v>2.2200000000000001E-2</v>
          </cell>
          <cell r="AG42">
            <v>24648.723021582729</v>
          </cell>
          <cell r="AH42">
            <v>737293.99142224668</v>
          </cell>
        </row>
        <row r="43">
          <cell r="A43">
            <v>49810</v>
          </cell>
          <cell r="B43">
            <v>5265000</v>
          </cell>
          <cell r="E43">
            <v>59893.5</v>
          </cell>
          <cell r="F43">
            <v>59893.5</v>
          </cell>
          <cell r="G43">
            <v>2698092</v>
          </cell>
          <cell r="H43">
            <v>2718113.25</v>
          </cell>
          <cell r="K43">
            <v>49810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T43">
            <v>49810</v>
          </cell>
          <cell r="U43">
            <v>3793597.1223021634</v>
          </cell>
          <cell r="V43">
            <v>0</v>
          </cell>
          <cell r="X43">
            <v>43155.139457664642</v>
          </cell>
          <cell r="Y43">
            <v>43155.139457664642</v>
          </cell>
          <cell r="Z43">
            <v>1944059.6480354178</v>
          </cell>
          <cell r="AA43">
            <v>1958485.584670725</v>
          </cell>
          <cell r="AC43">
            <v>49810</v>
          </cell>
          <cell r="AD43">
            <v>1471402.8776978389</v>
          </cell>
          <cell r="AE43">
            <v>0</v>
          </cell>
          <cell r="AG43">
            <v>16738.360542335358</v>
          </cell>
          <cell r="AH43">
            <v>16738.360542335358</v>
          </cell>
          <cell r="AI43">
            <v>754032.35196458199</v>
          </cell>
          <cell r="AJ43">
            <v>759627.66532927495</v>
          </cell>
        </row>
        <row r="44">
          <cell r="A44">
            <v>49994</v>
          </cell>
          <cell r="B44">
            <v>5265000</v>
          </cell>
          <cell r="C44">
            <v>2605000</v>
          </cell>
          <cell r="D44">
            <v>2.2599999999999999E-2</v>
          </cell>
          <cell r="E44">
            <v>59893.5</v>
          </cell>
          <cell r="F44">
            <v>2664893.5</v>
          </cell>
          <cell r="K44">
            <v>49994</v>
          </cell>
          <cell r="L44">
            <v>0</v>
          </cell>
          <cell r="M44">
            <v>0</v>
          </cell>
          <cell r="N44">
            <v>2.2599999999999999E-2</v>
          </cell>
          <cell r="O44">
            <v>0</v>
          </cell>
          <cell r="P44">
            <v>0</v>
          </cell>
          <cell r="R44">
            <v>0</v>
          </cell>
          <cell r="T44">
            <v>49994</v>
          </cell>
          <cell r="U44">
            <v>3793597.1223021634</v>
          </cell>
          <cell r="V44">
            <v>1876983.9513004981</v>
          </cell>
          <cell r="W44">
            <v>2.2599999999999999E-2</v>
          </cell>
          <cell r="X44">
            <v>43155.139457664642</v>
          </cell>
          <cell r="Y44">
            <v>1920139.0907581628</v>
          </cell>
          <cell r="AC44">
            <v>49994</v>
          </cell>
          <cell r="AD44">
            <v>1471402.8776978389</v>
          </cell>
          <cell r="AE44">
            <v>728016.0486995019</v>
          </cell>
          <cell r="AF44">
            <v>2.2599999999999999E-2</v>
          </cell>
          <cell r="AG44">
            <v>16738.360542335358</v>
          </cell>
          <cell r="AH44">
            <v>744754.40924183722</v>
          </cell>
        </row>
        <row r="45">
          <cell r="A45">
            <v>50175</v>
          </cell>
          <cell r="B45">
            <v>2660000</v>
          </cell>
          <cell r="E45">
            <v>30457</v>
          </cell>
          <cell r="F45">
            <v>30457</v>
          </cell>
          <cell r="G45">
            <v>2695350.5</v>
          </cell>
          <cell r="H45">
            <v>2714523.125</v>
          </cell>
          <cell r="K45">
            <v>50175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  <cell r="Q45">
            <v>0</v>
          </cell>
          <cell r="T45">
            <v>50175</v>
          </cell>
          <cell r="U45">
            <v>1916613.1710016653</v>
          </cell>
          <cell r="V45">
            <v>0</v>
          </cell>
          <cell r="X45">
            <v>21945.22080796901</v>
          </cell>
          <cell r="Y45">
            <v>21945.22080796901</v>
          </cell>
          <cell r="Z45">
            <v>1942084.3115661319</v>
          </cell>
          <cell r="AA45">
            <v>1955898.7873547317</v>
          </cell>
          <cell r="AC45">
            <v>50175</v>
          </cell>
          <cell r="AD45">
            <v>743386.82899833703</v>
          </cell>
          <cell r="AE45">
            <v>0</v>
          </cell>
          <cell r="AG45">
            <v>8511.7791920309901</v>
          </cell>
          <cell r="AH45">
            <v>8511.7791920309901</v>
          </cell>
          <cell r="AI45">
            <v>753266.18843386823</v>
          </cell>
          <cell r="AJ45">
            <v>758624.3376452683</v>
          </cell>
        </row>
        <row r="46">
          <cell r="A46">
            <v>50359</v>
          </cell>
          <cell r="B46">
            <v>2660000</v>
          </cell>
          <cell r="C46">
            <v>2660000</v>
          </cell>
          <cell r="D46">
            <v>2.29E-2</v>
          </cell>
          <cell r="E46">
            <v>30457</v>
          </cell>
          <cell r="F46">
            <v>2690457</v>
          </cell>
          <cell r="K46">
            <v>50359</v>
          </cell>
          <cell r="L46">
            <v>0</v>
          </cell>
          <cell r="M46">
            <v>0</v>
          </cell>
          <cell r="N46">
            <v>2.29E-2</v>
          </cell>
          <cell r="O46">
            <v>0</v>
          </cell>
          <cell r="P46">
            <v>0</v>
          </cell>
          <cell r="R46">
            <v>0</v>
          </cell>
          <cell r="T46">
            <v>50359</v>
          </cell>
          <cell r="U46">
            <v>1916613.1710016653</v>
          </cell>
          <cell r="V46">
            <v>1916613.1710016602</v>
          </cell>
          <cell r="W46">
            <v>2.29E-2</v>
          </cell>
          <cell r="X46">
            <v>21945.22080796901</v>
          </cell>
          <cell r="Y46">
            <v>1938558.3918096293</v>
          </cell>
          <cell r="AC46">
            <v>50359</v>
          </cell>
          <cell r="AD46">
            <v>743386.82899833703</v>
          </cell>
          <cell r="AE46">
            <v>743386.82899833971</v>
          </cell>
          <cell r="AF46">
            <v>2.29E-2</v>
          </cell>
          <cell r="AG46">
            <v>8511.7791920309901</v>
          </cell>
          <cell r="AH46">
            <v>751898.60819037072</v>
          </cell>
        </row>
        <row r="47">
          <cell r="A47">
            <v>50540</v>
          </cell>
          <cell r="B47">
            <v>0</v>
          </cell>
          <cell r="E47">
            <v>0</v>
          </cell>
          <cell r="F47">
            <v>0</v>
          </cell>
          <cell r="G47">
            <v>2690457</v>
          </cell>
          <cell r="H47">
            <v>672614.25</v>
          </cell>
          <cell r="K47">
            <v>50540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Q47">
            <v>0</v>
          </cell>
          <cell r="T47">
            <v>50540</v>
          </cell>
          <cell r="U47">
            <v>5.1222741603851318E-9</v>
          </cell>
          <cell r="V47">
            <v>0</v>
          </cell>
          <cell r="X47">
            <v>0</v>
          </cell>
          <cell r="Y47">
            <v>0</v>
          </cell>
          <cell r="Z47">
            <v>1938558.3918096293</v>
          </cell>
          <cell r="AA47">
            <v>484639.59795240732</v>
          </cell>
          <cell r="AC47">
            <v>50540</v>
          </cell>
          <cell r="AD47">
            <v>-2.6775524020195007E-9</v>
          </cell>
          <cell r="AE47">
            <v>0</v>
          </cell>
          <cell r="AG47">
            <v>0</v>
          </cell>
          <cell r="AH47">
            <v>0</v>
          </cell>
          <cell r="AI47">
            <v>751898.60819037072</v>
          </cell>
          <cell r="AJ47">
            <v>187974.65204759268</v>
          </cell>
        </row>
        <row r="49">
          <cell r="C49">
            <v>45175000</v>
          </cell>
          <cell r="E49">
            <v>9151741.2027777769</v>
          </cell>
          <cell r="F49">
            <v>54326741.202777773</v>
          </cell>
          <cell r="G49">
            <v>54326741.202777773</v>
          </cell>
          <cell r="H49">
            <v>54326741.202777773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V49">
            <v>32550000</v>
          </cell>
          <cell r="X49">
            <v>6594115.6867828816</v>
          </cell>
          <cell r="Y49">
            <v>39144115.686782882</v>
          </cell>
          <cell r="Z49">
            <v>39144115.686782874</v>
          </cell>
          <cell r="AA49">
            <v>39144115.686782874</v>
          </cell>
          <cell r="AE49">
            <v>12624999.999999998</v>
          </cell>
          <cell r="AG49">
            <v>2557625.5159948952</v>
          </cell>
          <cell r="AH49">
            <v>15182625.515994897</v>
          </cell>
          <cell r="AI49">
            <v>15182625.515994895</v>
          </cell>
          <cell r="AJ49">
            <v>15182625.515994897</v>
          </cell>
        </row>
        <row r="52">
          <cell r="B52" t="str">
            <v>From 10/01/18</v>
          </cell>
          <cell r="C52">
            <v>45175000</v>
          </cell>
          <cell r="E52">
            <v>8808842.25</v>
          </cell>
          <cell r="F52">
            <v>53983842.25</v>
          </cell>
          <cell r="G52">
            <v>53983842.25</v>
          </cell>
          <cell r="H52">
            <v>52208778.4375</v>
          </cell>
          <cell r="L52" t="str">
            <v>From 10/01/18</v>
          </cell>
          <cell r="M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U52" t="str">
            <v>From 10/01/18</v>
          </cell>
          <cell r="V52">
            <v>32550000</v>
          </cell>
          <cell r="X52">
            <v>6347046.2697841721</v>
          </cell>
          <cell r="Y52">
            <v>38897046.269784175</v>
          </cell>
          <cell r="Z52">
            <v>38897046.269784167</v>
          </cell>
          <cell r="AA52">
            <v>37618057.291436084</v>
          </cell>
          <cell r="AD52" t="str">
            <v>From 10/01/18</v>
          </cell>
          <cell r="AE52">
            <v>12624999.999999998</v>
          </cell>
          <cell r="AG52">
            <v>2461795.9802158256</v>
          </cell>
          <cell r="AH52">
            <v>15086795.980215827</v>
          </cell>
          <cell r="AI52">
            <v>15086795.980215825</v>
          </cell>
          <cell r="AJ52">
            <v>14590721.146063918</v>
          </cell>
        </row>
        <row r="54">
          <cell r="B54" t="str">
            <v>Per Treasury Schedule:</v>
          </cell>
          <cell r="C54">
            <v>45175000</v>
          </cell>
          <cell r="E54">
            <v>9151741.2027777769</v>
          </cell>
          <cell r="F54">
            <v>54326741.202777773</v>
          </cell>
          <cell r="L54" t="str">
            <v>Per Treasury Schedule:</v>
          </cell>
          <cell r="M54">
            <v>0</v>
          </cell>
          <cell r="O54">
            <v>0</v>
          </cell>
          <cell r="P54">
            <v>0</v>
          </cell>
          <cell r="U54" t="str">
            <v>Per Treasury Schedule:</v>
          </cell>
          <cell r="V54">
            <v>32550000</v>
          </cell>
          <cell r="X54">
            <v>6594115.6867828816</v>
          </cell>
          <cell r="Y54">
            <v>39144115.686782882</v>
          </cell>
          <cell r="AD54" t="str">
            <v>Per Treasury Schedule:</v>
          </cell>
          <cell r="AE54">
            <v>12624999.999999998</v>
          </cell>
          <cell r="AG54">
            <v>2557625.5159948952</v>
          </cell>
          <cell r="AH54">
            <v>15182625.515994897</v>
          </cell>
        </row>
        <row r="55">
          <cell r="B55" t="str">
            <v>Difference</v>
          </cell>
          <cell r="C55">
            <v>0</v>
          </cell>
          <cell r="E55">
            <v>0</v>
          </cell>
          <cell r="F55">
            <v>0</v>
          </cell>
          <cell r="L55" t="str">
            <v>Difference</v>
          </cell>
          <cell r="M55">
            <v>0</v>
          </cell>
          <cell r="O55">
            <v>0</v>
          </cell>
          <cell r="P55">
            <v>0</v>
          </cell>
          <cell r="U55" t="str">
            <v>Difference</v>
          </cell>
          <cell r="V55">
            <v>0</v>
          </cell>
          <cell r="X55">
            <v>0</v>
          </cell>
          <cell r="Y55">
            <v>0</v>
          </cell>
          <cell r="AD55" t="str">
            <v>Difference</v>
          </cell>
          <cell r="AE55">
            <v>0</v>
          </cell>
          <cell r="AG55">
            <v>0</v>
          </cell>
          <cell r="AH55">
            <v>0</v>
          </cell>
        </row>
      </sheetData>
      <sheetData sheetId="58">
        <row r="1">
          <cell r="A1" t="str">
            <v>$311,100,000 WATER &amp; WASTEWATER  SYSTEM REV REFUNDING BONDS,</v>
          </cell>
          <cell r="F1" t="str">
            <v>Cash Premium</v>
          </cell>
          <cell r="K1" t="str">
            <v>$311,100,000 WATER &amp; WASTEWATER  SYSTEM REV REFUNDING BONDS,</v>
          </cell>
          <cell r="P1" t="str">
            <v>Cash Premium</v>
          </cell>
          <cell r="T1" t="str">
            <v>$311,100,000 WATER &amp; WASTEWATER  SYSTEM REV REFUNDING BONDS,</v>
          </cell>
          <cell r="Y1" t="str">
            <v>Cash Premium</v>
          </cell>
          <cell r="AC1" t="str">
            <v>$311,100,000 WATER &amp; WASTEWATER  SYSTEM REV REFUNDING BONDS,</v>
          </cell>
          <cell r="AH1" t="str">
            <v>Cash Premium</v>
          </cell>
        </row>
        <row r="2">
          <cell r="A2" t="str">
            <v>US Bank</v>
          </cell>
          <cell r="B2" t="str">
            <v>SERIES 2017</v>
          </cell>
          <cell r="F2" t="str">
            <v>Accrued Interest Purchased</v>
          </cell>
          <cell r="G2">
            <v>0</v>
          </cell>
          <cell r="L2" t="str">
            <v>SERIES 2017</v>
          </cell>
          <cell r="P2" t="str">
            <v>Accrued Interest Purchased</v>
          </cell>
          <cell r="U2" t="str">
            <v>SERIES 2017</v>
          </cell>
          <cell r="Y2" t="str">
            <v>Accrued Interest Purchased</v>
          </cell>
          <cell r="AD2" t="str">
            <v>SERIES 2017</v>
          </cell>
          <cell r="AH2" t="str">
            <v>Accrued Interest Purchased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0.45735999999999999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0.46111999999999997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8.1519999999999995E-2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 Outstanding</v>
          </cell>
          <cell r="M4" t="str">
            <v>Principal Payment</v>
          </cell>
          <cell r="O4" t="str">
            <v>Interest Payment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 Outstanding</v>
          </cell>
          <cell r="V4" t="str">
            <v>Principal Payment</v>
          </cell>
          <cell r="X4" t="str">
            <v>Interest Payment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 Outstanding</v>
          </cell>
          <cell r="AE4" t="str">
            <v>Principal Payment</v>
          </cell>
          <cell r="AG4" t="str">
            <v>Interest Payment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5">
          <cell r="A5">
            <v>42969</v>
          </cell>
          <cell r="K5">
            <v>42969</v>
          </cell>
          <cell r="T5">
            <v>42969</v>
          </cell>
          <cell r="AC5">
            <v>42969</v>
          </cell>
        </row>
        <row r="6">
          <cell r="A6">
            <v>42969</v>
          </cell>
          <cell r="O6">
            <v>83</v>
          </cell>
          <cell r="X6">
            <v>83</v>
          </cell>
          <cell r="AG6">
            <v>83</v>
          </cell>
        </row>
        <row r="7">
          <cell r="A7">
            <v>43054</v>
          </cell>
          <cell r="B7">
            <v>311100000</v>
          </cell>
          <cell r="E7">
            <v>3551708.333333333</v>
          </cell>
          <cell r="F7">
            <v>3551708.333333333</v>
          </cell>
          <cell r="K7">
            <v>43054</v>
          </cell>
          <cell r="L7">
            <v>142284696</v>
          </cell>
          <cell r="M7">
            <v>0</v>
          </cell>
          <cell r="O7">
            <v>1624409.3233333337</v>
          </cell>
          <cell r="P7">
            <v>1624409.3233333337</v>
          </cell>
          <cell r="T7">
            <v>43054</v>
          </cell>
          <cell r="U7">
            <v>143454432.00000003</v>
          </cell>
          <cell r="V7">
            <v>0</v>
          </cell>
          <cell r="X7">
            <v>1637763.7466666671</v>
          </cell>
          <cell r="Y7">
            <v>1637763.7466666671</v>
          </cell>
          <cell r="AC7">
            <v>43054</v>
          </cell>
          <cell r="AD7">
            <v>25360871.999999996</v>
          </cell>
          <cell r="AE7">
            <v>0</v>
          </cell>
          <cell r="AG7">
            <v>289535.26333333331</v>
          </cell>
          <cell r="AH7">
            <v>289535.26333333331</v>
          </cell>
        </row>
        <row r="8">
          <cell r="A8">
            <v>43235</v>
          </cell>
          <cell r="B8">
            <v>311100000</v>
          </cell>
          <cell r="E8">
            <v>7702500</v>
          </cell>
          <cell r="F8">
            <v>7702500</v>
          </cell>
          <cell r="G8">
            <v>11254208.333333332</v>
          </cell>
          <cell r="H8">
            <v>17031083.333333332</v>
          </cell>
          <cell r="K8">
            <v>43235</v>
          </cell>
          <cell r="L8">
            <v>142284696</v>
          </cell>
          <cell r="M8">
            <v>0</v>
          </cell>
          <cell r="O8">
            <v>3522815.4000000004</v>
          </cell>
          <cell r="P8">
            <v>3522815.4000000004</v>
          </cell>
          <cell r="Q8">
            <v>5147224.7233333346</v>
          </cell>
          <cell r="R8">
            <v>7789336.2733333353</v>
          </cell>
          <cell r="T8">
            <v>43235</v>
          </cell>
          <cell r="U8">
            <v>143454432.00000003</v>
          </cell>
          <cell r="V8">
            <v>0</v>
          </cell>
          <cell r="X8">
            <v>3551776.8000000007</v>
          </cell>
          <cell r="Y8">
            <v>3551776.8000000007</v>
          </cell>
          <cell r="Z8">
            <v>5189540.5466666678</v>
          </cell>
          <cell r="AA8">
            <v>7853373.1466666684</v>
          </cell>
          <cell r="AC8">
            <v>43235</v>
          </cell>
          <cell r="AD8">
            <v>25360871.999999996</v>
          </cell>
          <cell r="AE8">
            <v>0</v>
          </cell>
          <cell r="AG8">
            <v>627907.79999999993</v>
          </cell>
          <cell r="AH8">
            <v>627907.79999999993</v>
          </cell>
          <cell r="AI8">
            <v>917443.06333333324</v>
          </cell>
          <cell r="AJ8">
            <v>1388373.9133333331</v>
          </cell>
        </row>
        <row r="9">
          <cell r="A9">
            <v>43419</v>
          </cell>
          <cell r="B9">
            <v>311100000</v>
          </cell>
          <cell r="D9">
            <v>0.05</v>
          </cell>
          <cell r="E9">
            <v>7702500</v>
          </cell>
          <cell r="F9">
            <v>7702500</v>
          </cell>
          <cell r="K9">
            <v>43419</v>
          </cell>
          <cell r="L9">
            <v>142284696</v>
          </cell>
          <cell r="M9">
            <v>0</v>
          </cell>
          <cell r="N9">
            <v>0.05</v>
          </cell>
          <cell r="O9">
            <v>3522815.4000000004</v>
          </cell>
          <cell r="P9">
            <v>3522815.4000000004</v>
          </cell>
          <cell r="T9">
            <v>43419</v>
          </cell>
          <cell r="U9">
            <v>143454432.00000003</v>
          </cell>
          <cell r="V9">
            <v>0</v>
          </cell>
          <cell r="W9">
            <v>0.05</v>
          </cell>
          <cell r="X9">
            <v>3551776.8000000007</v>
          </cell>
          <cell r="Y9">
            <v>3551776.8000000007</v>
          </cell>
          <cell r="AC9">
            <v>43419</v>
          </cell>
          <cell r="AD9">
            <v>25360871.999999996</v>
          </cell>
          <cell r="AE9">
            <v>0</v>
          </cell>
          <cell r="AF9">
            <v>0.05</v>
          </cell>
          <cell r="AG9">
            <v>627907.79999999993</v>
          </cell>
          <cell r="AH9">
            <v>627907.79999999993</v>
          </cell>
        </row>
        <row r="10">
          <cell r="A10">
            <v>43600</v>
          </cell>
          <cell r="B10">
            <v>311100000</v>
          </cell>
          <cell r="E10">
            <v>7702500</v>
          </cell>
          <cell r="F10">
            <v>7702500</v>
          </cell>
          <cell r="G10">
            <v>15405000</v>
          </cell>
          <cell r="H10">
            <v>15405000</v>
          </cell>
          <cell r="K10">
            <v>43600</v>
          </cell>
          <cell r="L10">
            <v>142284696</v>
          </cell>
          <cell r="M10">
            <v>0</v>
          </cell>
          <cell r="O10">
            <v>3522815.4000000004</v>
          </cell>
          <cell r="P10">
            <v>3522815.4000000004</v>
          </cell>
          <cell r="Q10">
            <v>7045630.8000000007</v>
          </cell>
          <cell r="R10">
            <v>7045630.8000000007</v>
          </cell>
          <cell r="T10">
            <v>43600</v>
          </cell>
          <cell r="U10">
            <v>143454432.00000003</v>
          </cell>
          <cell r="V10">
            <v>0</v>
          </cell>
          <cell r="X10">
            <v>3551776.8000000007</v>
          </cell>
          <cell r="Y10">
            <v>3551776.8000000007</v>
          </cell>
          <cell r="Z10">
            <v>7103553.6000000015</v>
          </cell>
          <cell r="AA10">
            <v>7103553.6000000015</v>
          </cell>
          <cell r="AC10">
            <v>43600</v>
          </cell>
          <cell r="AD10">
            <v>25360871.999999996</v>
          </cell>
          <cell r="AE10">
            <v>0</v>
          </cell>
          <cell r="AG10">
            <v>627907.79999999993</v>
          </cell>
          <cell r="AH10">
            <v>627907.79999999993</v>
          </cell>
          <cell r="AI10">
            <v>1255815.5999999999</v>
          </cell>
          <cell r="AJ10">
            <v>1255815.5999999999</v>
          </cell>
        </row>
        <row r="11">
          <cell r="A11">
            <v>43784</v>
          </cell>
          <cell r="B11">
            <v>311100000</v>
          </cell>
          <cell r="D11">
            <v>0.05</v>
          </cell>
          <cell r="E11">
            <v>7702500</v>
          </cell>
          <cell r="F11">
            <v>7702500</v>
          </cell>
          <cell r="K11">
            <v>43784</v>
          </cell>
          <cell r="L11">
            <v>142284696</v>
          </cell>
          <cell r="M11">
            <v>0</v>
          </cell>
          <cell r="N11">
            <v>0.05</v>
          </cell>
          <cell r="O11">
            <v>3522815.4000000004</v>
          </cell>
          <cell r="P11">
            <v>3522815.4000000004</v>
          </cell>
          <cell r="T11">
            <v>43784</v>
          </cell>
          <cell r="U11">
            <v>143454432.00000003</v>
          </cell>
          <cell r="V11">
            <v>0</v>
          </cell>
          <cell r="W11">
            <v>0.05</v>
          </cell>
          <cell r="X11">
            <v>3551776.8000000007</v>
          </cell>
          <cell r="Y11">
            <v>3551776.8000000007</v>
          </cell>
          <cell r="AC11">
            <v>43784</v>
          </cell>
          <cell r="AD11">
            <v>25360871.999999996</v>
          </cell>
          <cell r="AE11">
            <v>0</v>
          </cell>
          <cell r="AF11">
            <v>0.05</v>
          </cell>
          <cell r="AG11">
            <v>627907.79999999993</v>
          </cell>
          <cell r="AH11">
            <v>627907.79999999993</v>
          </cell>
        </row>
        <row r="12">
          <cell r="A12">
            <v>43966</v>
          </cell>
          <cell r="B12">
            <v>311100000</v>
          </cell>
          <cell r="E12">
            <v>7702500</v>
          </cell>
          <cell r="F12">
            <v>7702500</v>
          </cell>
          <cell r="G12">
            <v>15405000</v>
          </cell>
          <cell r="H12">
            <v>26126250</v>
          </cell>
          <cell r="K12">
            <v>43966</v>
          </cell>
          <cell r="L12">
            <v>142284696</v>
          </cell>
          <cell r="M12">
            <v>0</v>
          </cell>
          <cell r="O12">
            <v>3522815.4000000004</v>
          </cell>
          <cell r="P12">
            <v>3522815.4000000004</v>
          </cell>
          <cell r="Q12">
            <v>7045630.8000000007</v>
          </cell>
          <cell r="R12">
            <v>11949101.700000001</v>
          </cell>
          <cell r="T12">
            <v>43966</v>
          </cell>
          <cell r="U12">
            <v>143454432.00000003</v>
          </cell>
          <cell r="V12">
            <v>0</v>
          </cell>
          <cell r="X12">
            <v>3551776.8000000007</v>
          </cell>
          <cell r="Y12">
            <v>3551776.8000000007</v>
          </cell>
          <cell r="Z12">
            <v>7103553.6000000015</v>
          </cell>
          <cell r="AA12">
            <v>12047336.4</v>
          </cell>
          <cell r="AC12">
            <v>43966</v>
          </cell>
          <cell r="AD12">
            <v>25360871.999999996</v>
          </cell>
          <cell r="AE12">
            <v>0</v>
          </cell>
          <cell r="AG12">
            <v>627907.79999999993</v>
          </cell>
          <cell r="AH12">
            <v>627907.79999999993</v>
          </cell>
          <cell r="AI12">
            <v>1255815.5999999999</v>
          </cell>
          <cell r="AJ12">
            <v>2129811.9</v>
          </cell>
        </row>
        <row r="13">
          <cell r="A13">
            <v>44150</v>
          </cell>
          <cell r="B13">
            <v>311100000</v>
          </cell>
          <cell r="C13">
            <v>14295000</v>
          </cell>
          <cell r="D13">
            <v>0.05</v>
          </cell>
          <cell r="E13">
            <v>7702500</v>
          </cell>
          <cell r="F13">
            <v>21997500</v>
          </cell>
          <cell r="K13">
            <v>44150</v>
          </cell>
          <cell r="L13">
            <v>142284696</v>
          </cell>
          <cell r="M13">
            <v>6537961.2000000002</v>
          </cell>
          <cell r="N13">
            <v>0.05</v>
          </cell>
          <cell r="O13">
            <v>3522815.4000000004</v>
          </cell>
          <cell r="P13">
            <v>10060776.600000001</v>
          </cell>
          <cell r="T13">
            <v>44150</v>
          </cell>
          <cell r="U13">
            <v>143454432.00000003</v>
          </cell>
          <cell r="V13">
            <v>6591710.3999999994</v>
          </cell>
          <cell r="W13">
            <v>0.05</v>
          </cell>
          <cell r="X13">
            <v>3551776.8000000007</v>
          </cell>
          <cell r="Y13">
            <v>10143487.199999999</v>
          </cell>
          <cell r="AC13">
            <v>44150</v>
          </cell>
          <cell r="AD13">
            <v>25360871.999999996</v>
          </cell>
          <cell r="AE13">
            <v>1165328.3999999999</v>
          </cell>
          <cell r="AF13">
            <v>0.05</v>
          </cell>
          <cell r="AG13">
            <v>627907.79999999993</v>
          </cell>
          <cell r="AH13">
            <v>1793236.1999999997</v>
          </cell>
        </row>
        <row r="14">
          <cell r="A14">
            <v>44331</v>
          </cell>
          <cell r="B14">
            <v>296805000</v>
          </cell>
          <cell r="E14">
            <v>7345125</v>
          </cell>
          <cell r="F14">
            <v>7345125</v>
          </cell>
          <cell r="G14">
            <v>29342625</v>
          </cell>
          <cell r="H14">
            <v>29622093.75</v>
          </cell>
          <cell r="K14">
            <v>44331</v>
          </cell>
          <cell r="L14">
            <v>135746734.80000001</v>
          </cell>
          <cell r="M14">
            <v>0</v>
          </cell>
          <cell r="O14">
            <v>3359366.3700000006</v>
          </cell>
          <cell r="P14">
            <v>3359366.3700000006</v>
          </cell>
          <cell r="Q14">
            <v>13420142.970000003</v>
          </cell>
          <cell r="R14">
            <v>13547960.797500003</v>
          </cell>
          <cell r="T14">
            <v>44331</v>
          </cell>
          <cell r="U14">
            <v>136862721.60000002</v>
          </cell>
          <cell r="V14">
            <v>0</v>
          </cell>
          <cell r="X14">
            <v>3386984.040000001</v>
          </cell>
          <cell r="Y14">
            <v>3386984.040000001</v>
          </cell>
          <cell r="Z14">
            <v>13530471.24</v>
          </cell>
          <cell r="AA14">
            <v>13659339.870000001</v>
          </cell>
          <cell r="AC14">
            <v>44331</v>
          </cell>
          <cell r="AD14">
            <v>24195543.599999998</v>
          </cell>
          <cell r="AE14">
            <v>0</v>
          </cell>
          <cell r="AG14">
            <v>598774.59</v>
          </cell>
          <cell r="AH14">
            <v>598774.59</v>
          </cell>
          <cell r="AI14">
            <v>2392010.7899999996</v>
          </cell>
          <cell r="AJ14">
            <v>2414793.0824999996</v>
          </cell>
        </row>
        <row r="15">
          <cell r="A15">
            <v>44515</v>
          </cell>
          <cell r="B15">
            <v>296805000</v>
          </cell>
          <cell r="C15">
            <v>15025000</v>
          </cell>
          <cell r="D15">
            <v>0.05</v>
          </cell>
          <cell r="E15">
            <v>7345125</v>
          </cell>
          <cell r="F15">
            <v>22370125</v>
          </cell>
          <cell r="K15">
            <v>44515</v>
          </cell>
          <cell r="L15">
            <v>135746734.80000001</v>
          </cell>
          <cell r="M15">
            <v>6871834</v>
          </cell>
          <cell r="N15">
            <v>0.05</v>
          </cell>
          <cell r="O15">
            <v>3359366.3700000006</v>
          </cell>
          <cell r="P15">
            <v>10231200.370000001</v>
          </cell>
          <cell r="T15">
            <v>44515</v>
          </cell>
          <cell r="U15">
            <v>136862721.60000002</v>
          </cell>
          <cell r="V15">
            <v>6928328</v>
          </cell>
          <cell r="W15">
            <v>0.05</v>
          </cell>
          <cell r="X15">
            <v>3386984.040000001</v>
          </cell>
          <cell r="Y15">
            <v>10315312.040000001</v>
          </cell>
          <cell r="AC15">
            <v>44515</v>
          </cell>
          <cell r="AD15">
            <v>24195543.599999998</v>
          </cell>
          <cell r="AE15">
            <v>1224838</v>
          </cell>
          <cell r="AF15">
            <v>0.05</v>
          </cell>
          <cell r="AG15">
            <v>598774.59</v>
          </cell>
          <cell r="AH15">
            <v>1823612.5899999999</v>
          </cell>
        </row>
        <row r="16">
          <cell r="A16">
            <v>44696</v>
          </cell>
          <cell r="B16">
            <v>281780000</v>
          </cell>
          <cell r="E16">
            <v>6969500</v>
          </cell>
          <cell r="F16">
            <v>6969500</v>
          </cell>
          <cell r="G16">
            <v>29339625</v>
          </cell>
          <cell r="H16">
            <v>26264156.25</v>
          </cell>
          <cell r="K16">
            <v>44696</v>
          </cell>
          <cell r="L16">
            <v>128874900.80000001</v>
          </cell>
          <cell r="M16">
            <v>0</v>
          </cell>
          <cell r="O16">
            <v>3187570.5200000005</v>
          </cell>
          <cell r="P16">
            <v>3187570.5200000005</v>
          </cell>
          <cell r="Q16">
            <v>13418770.890000001</v>
          </cell>
          <cell r="R16">
            <v>12012174.502500001</v>
          </cell>
          <cell r="T16">
            <v>44696</v>
          </cell>
          <cell r="U16">
            <v>129934393.60000002</v>
          </cell>
          <cell r="V16">
            <v>0</v>
          </cell>
          <cell r="X16">
            <v>3213775.8400000008</v>
          </cell>
          <cell r="Y16">
            <v>3213775.8400000008</v>
          </cell>
          <cell r="Z16">
            <v>13529087.880000003</v>
          </cell>
          <cell r="AA16">
            <v>12110927.73</v>
          </cell>
          <cell r="AC16">
            <v>44696</v>
          </cell>
          <cell r="AD16">
            <v>22970705.599999998</v>
          </cell>
          <cell r="AE16">
            <v>0</v>
          </cell>
          <cell r="AG16">
            <v>568153.64</v>
          </cell>
          <cell r="AH16">
            <v>568153.64</v>
          </cell>
          <cell r="AI16">
            <v>2391766.23</v>
          </cell>
          <cell r="AJ16">
            <v>2141054.0175000001</v>
          </cell>
        </row>
        <row r="17">
          <cell r="A17">
            <v>44880</v>
          </cell>
          <cell r="B17">
            <v>281780000</v>
          </cell>
          <cell r="C17">
            <v>11300000</v>
          </cell>
          <cell r="D17">
            <v>0.05</v>
          </cell>
          <cell r="E17">
            <v>6969500</v>
          </cell>
          <cell r="F17">
            <v>18269500</v>
          </cell>
          <cell r="K17">
            <v>44880</v>
          </cell>
          <cell r="L17">
            <v>128874900.80000001</v>
          </cell>
          <cell r="M17">
            <v>5168168</v>
          </cell>
          <cell r="N17">
            <v>0.05</v>
          </cell>
          <cell r="O17">
            <v>3187570.5200000005</v>
          </cell>
          <cell r="P17">
            <v>8355738.5200000005</v>
          </cell>
          <cell r="T17">
            <v>44880</v>
          </cell>
          <cell r="U17">
            <v>129934393.60000002</v>
          </cell>
          <cell r="V17">
            <v>5210656</v>
          </cell>
          <cell r="W17">
            <v>0.05</v>
          </cell>
          <cell r="X17">
            <v>3213775.8400000008</v>
          </cell>
          <cell r="Y17">
            <v>8424431.8399999999</v>
          </cell>
          <cell r="AC17">
            <v>44880</v>
          </cell>
          <cell r="AD17">
            <v>22970705.599999998</v>
          </cell>
          <cell r="AE17">
            <v>921176</v>
          </cell>
          <cell r="AF17">
            <v>0.05</v>
          </cell>
          <cell r="AG17">
            <v>568153.64</v>
          </cell>
          <cell r="AH17">
            <v>1489329.6400000001</v>
          </cell>
        </row>
        <row r="18">
          <cell r="A18">
            <v>45061</v>
          </cell>
          <cell r="B18">
            <v>270480000</v>
          </cell>
          <cell r="E18">
            <v>6687000</v>
          </cell>
          <cell r="F18">
            <v>6687000</v>
          </cell>
          <cell r="G18">
            <v>24956500</v>
          </cell>
          <cell r="H18">
            <v>26023375</v>
          </cell>
          <cell r="K18">
            <v>45061</v>
          </cell>
          <cell r="L18">
            <v>123706732.80000001</v>
          </cell>
          <cell r="M18">
            <v>0</v>
          </cell>
          <cell r="O18">
            <v>3058366.3200000003</v>
          </cell>
          <cell r="P18">
            <v>3058366.3200000003</v>
          </cell>
          <cell r="Q18">
            <v>11414104.84</v>
          </cell>
          <cell r="R18">
            <v>11902050.790000001</v>
          </cell>
          <cell r="T18">
            <v>45061</v>
          </cell>
          <cell r="U18">
            <v>124723737.60000002</v>
          </cell>
          <cell r="V18">
            <v>0</v>
          </cell>
          <cell r="X18">
            <v>3083509.4400000009</v>
          </cell>
          <cell r="Y18">
            <v>3083509.4400000009</v>
          </cell>
          <cell r="Z18">
            <v>11507941.280000001</v>
          </cell>
          <cell r="AA18">
            <v>11999898.680000002</v>
          </cell>
          <cell r="AC18">
            <v>45061</v>
          </cell>
          <cell r="AD18">
            <v>22049529.599999998</v>
          </cell>
          <cell r="AE18">
            <v>0</v>
          </cell>
          <cell r="AG18">
            <v>545124.24</v>
          </cell>
          <cell r="AH18">
            <v>545124.24</v>
          </cell>
          <cell r="AI18">
            <v>2034453.8800000001</v>
          </cell>
          <cell r="AJ18">
            <v>2121425.5299999998</v>
          </cell>
        </row>
        <row r="19">
          <cell r="A19">
            <v>45245</v>
          </cell>
          <cell r="B19">
            <v>270480000</v>
          </cell>
          <cell r="C19">
            <v>13005000</v>
          </cell>
          <cell r="D19">
            <v>0.05</v>
          </cell>
          <cell r="E19">
            <v>6687000</v>
          </cell>
          <cell r="F19">
            <v>19692000</v>
          </cell>
          <cell r="K19">
            <v>45245</v>
          </cell>
          <cell r="L19">
            <v>123706732.80000001</v>
          </cell>
          <cell r="M19">
            <v>5947966.7999999998</v>
          </cell>
          <cell r="N19">
            <v>0.05</v>
          </cell>
          <cell r="O19">
            <v>3058366.3200000003</v>
          </cell>
          <cell r="P19">
            <v>9006333.120000001</v>
          </cell>
          <cell r="T19">
            <v>45245</v>
          </cell>
          <cell r="U19">
            <v>124723737.60000002</v>
          </cell>
          <cell r="V19">
            <v>5996865.5999999996</v>
          </cell>
          <cell r="W19">
            <v>0.05</v>
          </cell>
          <cell r="X19">
            <v>3083509.4400000009</v>
          </cell>
          <cell r="Y19">
            <v>9080375.040000001</v>
          </cell>
          <cell r="AC19">
            <v>45245</v>
          </cell>
          <cell r="AD19">
            <v>22049529.599999998</v>
          </cell>
          <cell r="AE19">
            <v>1060167.5999999999</v>
          </cell>
          <cell r="AF19">
            <v>0.05</v>
          </cell>
          <cell r="AG19">
            <v>545124.24</v>
          </cell>
          <cell r="AH19">
            <v>1605291.8399999999</v>
          </cell>
        </row>
        <row r="20">
          <cell r="A20">
            <v>45427</v>
          </cell>
          <cell r="B20">
            <v>257475000</v>
          </cell>
          <cell r="E20">
            <v>6361875</v>
          </cell>
          <cell r="F20">
            <v>6361875</v>
          </cell>
          <cell r="G20">
            <v>26053875</v>
          </cell>
          <cell r="H20">
            <v>27460031.25</v>
          </cell>
          <cell r="K20">
            <v>45427</v>
          </cell>
          <cell r="L20">
            <v>117758766.00000001</v>
          </cell>
          <cell r="M20">
            <v>0</v>
          </cell>
          <cell r="O20">
            <v>2909667.1500000004</v>
          </cell>
          <cell r="P20">
            <v>2909667.1500000004</v>
          </cell>
          <cell r="Q20">
            <v>11916000.270000001</v>
          </cell>
          <cell r="R20">
            <v>12559119.8925</v>
          </cell>
          <cell r="T20">
            <v>45427</v>
          </cell>
          <cell r="U20">
            <v>118726872.00000003</v>
          </cell>
          <cell r="V20">
            <v>0</v>
          </cell>
          <cell r="X20">
            <v>2933587.8000000007</v>
          </cell>
          <cell r="Y20">
            <v>2933587.8000000007</v>
          </cell>
          <cell r="Z20">
            <v>12013962.840000002</v>
          </cell>
          <cell r="AA20">
            <v>12662369.610000001</v>
          </cell>
          <cell r="AC20">
            <v>45427</v>
          </cell>
          <cell r="AD20">
            <v>20989361.999999996</v>
          </cell>
          <cell r="AE20">
            <v>0</v>
          </cell>
          <cell r="AG20">
            <v>518620.05</v>
          </cell>
          <cell r="AH20">
            <v>518620.05</v>
          </cell>
          <cell r="AI20">
            <v>2123911.8899999997</v>
          </cell>
          <cell r="AJ20">
            <v>2238541.7474999996</v>
          </cell>
        </row>
        <row r="21">
          <cell r="A21">
            <v>45611</v>
          </cell>
          <cell r="B21">
            <v>257475000</v>
          </cell>
          <cell r="C21">
            <v>15205000</v>
          </cell>
          <cell r="D21">
            <v>0.05</v>
          </cell>
          <cell r="E21">
            <v>6361875</v>
          </cell>
          <cell r="F21">
            <v>21566875</v>
          </cell>
          <cell r="K21">
            <v>45611</v>
          </cell>
          <cell r="L21">
            <v>117758766.00000001</v>
          </cell>
          <cell r="M21">
            <v>6954158.7999999998</v>
          </cell>
          <cell r="N21">
            <v>0.05</v>
          </cell>
          <cell r="O21">
            <v>2909667.1500000004</v>
          </cell>
          <cell r="P21">
            <v>9863825.9499999993</v>
          </cell>
          <cell r="T21">
            <v>45611</v>
          </cell>
          <cell r="U21">
            <v>118726872.00000003</v>
          </cell>
          <cell r="V21">
            <v>7011329.5999999996</v>
          </cell>
          <cell r="W21">
            <v>0.05</v>
          </cell>
          <cell r="X21">
            <v>2933587.8000000007</v>
          </cell>
          <cell r="Y21">
            <v>9944917.4000000004</v>
          </cell>
          <cell r="AC21">
            <v>45611</v>
          </cell>
          <cell r="AD21">
            <v>20989361.999999996</v>
          </cell>
          <cell r="AE21">
            <v>1239511.5999999999</v>
          </cell>
          <cell r="AF21">
            <v>0.05</v>
          </cell>
          <cell r="AG21">
            <v>518620.05</v>
          </cell>
          <cell r="AH21">
            <v>1758131.65</v>
          </cell>
        </row>
        <row r="22">
          <cell r="A22">
            <v>45792</v>
          </cell>
          <cell r="B22">
            <v>242270000</v>
          </cell>
          <cell r="E22">
            <v>5981750</v>
          </cell>
          <cell r="F22">
            <v>5981750</v>
          </cell>
          <cell r="G22">
            <v>27548625</v>
          </cell>
          <cell r="H22">
            <v>29603531.25</v>
          </cell>
          <cell r="K22">
            <v>45792</v>
          </cell>
          <cell r="L22">
            <v>110804607.20000002</v>
          </cell>
          <cell r="M22">
            <v>0</v>
          </cell>
          <cell r="O22">
            <v>2735813.18</v>
          </cell>
          <cell r="P22">
            <v>2735813.18</v>
          </cell>
          <cell r="Q22">
            <v>12599639.129999999</v>
          </cell>
          <cell r="R22">
            <v>13539471.0525</v>
          </cell>
          <cell r="T22">
            <v>45792</v>
          </cell>
          <cell r="U22">
            <v>111715542.40000004</v>
          </cell>
          <cell r="V22">
            <v>0</v>
          </cell>
          <cell r="X22">
            <v>2758304.5600000005</v>
          </cell>
          <cell r="Y22">
            <v>2758304.5600000005</v>
          </cell>
          <cell r="Z22">
            <v>12703221.960000001</v>
          </cell>
          <cell r="AA22">
            <v>13650780.33</v>
          </cell>
          <cell r="AC22">
            <v>45792</v>
          </cell>
          <cell r="AD22">
            <v>19749850.399999995</v>
          </cell>
          <cell r="AE22">
            <v>0</v>
          </cell>
          <cell r="AG22">
            <v>487632.26</v>
          </cell>
          <cell r="AH22">
            <v>487632.26</v>
          </cell>
          <cell r="AI22">
            <v>2245763.91</v>
          </cell>
          <cell r="AJ22">
            <v>2413279.8675000002</v>
          </cell>
        </row>
        <row r="23">
          <cell r="A23">
            <v>45976</v>
          </cell>
          <cell r="B23">
            <v>242270000</v>
          </cell>
          <cell r="C23">
            <v>18325000</v>
          </cell>
          <cell r="D23">
            <v>0.05</v>
          </cell>
          <cell r="E23">
            <v>5981750</v>
          </cell>
          <cell r="F23">
            <v>24306750</v>
          </cell>
          <cell r="K23">
            <v>45976</v>
          </cell>
          <cell r="L23">
            <v>110804607.20000002</v>
          </cell>
          <cell r="M23">
            <v>8381122</v>
          </cell>
          <cell r="N23">
            <v>0.05</v>
          </cell>
          <cell r="O23">
            <v>2735813.18</v>
          </cell>
          <cell r="P23">
            <v>11116935.18</v>
          </cell>
          <cell r="T23">
            <v>45976</v>
          </cell>
          <cell r="U23">
            <v>111715542.40000004</v>
          </cell>
          <cell r="V23">
            <v>8450024</v>
          </cell>
          <cell r="W23">
            <v>0.05</v>
          </cell>
          <cell r="X23">
            <v>2758304.5600000005</v>
          </cell>
          <cell r="Y23">
            <v>11208328.560000001</v>
          </cell>
          <cell r="AC23">
            <v>45976</v>
          </cell>
          <cell r="AD23">
            <v>19749850.399999995</v>
          </cell>
          <cell r="AE23">
            <v>1493854</v>
          </cell>
          <cell r="AF23">
            <v>0.05</v>
          </cell>
          <cell r="AG23">
            <v>487632.26</v>
          </cell>
          <cell r="AH23">
            <v>1981486.26</v>
          </cell>
        </row>
        <row r="24">
          <cell r="A24">
            <v>46157</v>
          </cell>
          <cell r="B24">
            <v>223945000</v>
          </cell>
          <cell r="E24">
            <v>5523625</v>
          </cell>
          <cell r="F24">
            <v>5523625</v>
          </cell>
          <cell r="G24">
            <v>29830375</v>
          </cell>
          <cell r="H24">
            <v>30131781.25</v>
          </cell>
          <cell r="K24">
            <v>46157</v>
          </cell>
          <cell r="L24">
            <v>102423485.20000002</v>
          </cell>
          <cell r="M24">
            <v>0</v>
          </cell>
          <cell r="O24">
            <v>2526285.1300000004</v>
          </cell>
          <cell r="P24">
            <v>2526285.1300000004</v>
          </cell>
          <cell r="Q24">
            <v>13643220.310000001</v>
          </cell>
          <cell r="R24">
            <v>13781071.4725</v>
          </cell>
          <cell r="T24">
            <v>46157</v>
          </cell>
          <cell r="U24">
            <v>103265518.40000004</v>
          </cell>
          <cell r="V24">
            <v>0</v>
          </cell>
          <cell r="X24">
            <v>2547053.9600000004</v>
          </cell>
          <cell r="Y24">
            <v>2547053.9600000004</v>
          </cell>
          <cell r="Z24">
            <v>13755382.520000001</v>
          </cell>
          <cell r="AA24">
            <v>13894366.970000003</v>
          </cell>
          <cell r="AC24">
            <v>46157</v>
          </cell>
          <cell r="AD24">
            <v>18255996.399999995</v>
          </cell>
          <cell r="AE24">
            <v>0</v>
          </cell>
          <cell r="AG24">
            <v>450285.91000000003</v>
          </cell>
          <cell r="AH24">
            <v>450285.91000000003</v>
          </cell>
          <cell r="AI24">
            <v>2431772.17</v>
          </cell>
          <cell r="AJ24">
            <v>2456342.8075000001</v>
          </cell>
        </row>
        <row r="25">
          <cell r="A25">
            <v>46341</v>
          </cell>
          <cell r="B25">
            <v>223945000</v>
          </cell>
          <cell r="C25">
            <v>19185000</v>
          </cell>
          <cell r="D25">
            <v>4.2181391712275217E-2</v>
          </cell>
          <cell r="E25">
            <v>5523625</v>
          </cell>
          <cell r="F25">
            <v>24708625</v>
          </cell>
          <cell r="K25">
            <v>46341</v>
          </cell>
          <cell r="L25">
            <v>102423485.20000002</v>
          </cell>
          <cell r="M25">
            <v>8774451.5999999996</v>
          </cell>
          <cell r="N25">
            <v>4.2181391712275217E-2</v>
          </cell>
          <cell r="O25">
            <v>2526285.1300000004</v>
          </cell>
          <cell r="P25">
            <v>11300736.73</v>
          </cell>
          <cell r="T25">
            <v>46341</v>
          </cell>
          <cell r="U25">
            <v>103265518.40000004</v>
          </cell>
          <cell r="V25">
            <v>8846587.1999999993</v>
          </cell>
          <cell r="W25">
            <v>4.2181391712275217E-2</v>
          </cell>
          <cell r="X25">
            <v>2547053.9600000004</v>
          </cell>
          <cell r="Y25">
            <v>11393641.16</v>
          </cell>
          <cell r="AC25">
            <v>46341</v>
          </cell>
          <cell r="AD25">
            <v>18255996.399999995</v>
          </cell>
          <cell r="AE25">
            <v>1563961.2</v>
          </cell>
          <cell r="AF25">
            <v>4.2181391712275217E-2</v>
          </cell>
          <cell r="AG25">
            <v>450285.91000000003</v>
          </cell>
          <cell r="AH25">
            <v>2014247.1099999999</v>
          </cell>
        </row>
        <row r="26">
          <cell r="A26">
            <v>46522</v>
          </cell>
          <cell r="B26">
            <v>204760000</v>
          </cell>
          <cell r="E26">
            <v>5119000</v>
          </cell>
          <cell r="F26">
            <v>5119000</v>
          </cell>
          <cell r="G26">
            <v>29827625</v>
          </cell>
          <cell r="H26">
            <v>30202906.25</v>
          </cell>
          <cell r="K26">
            <v>46522</v>
          </cell>
          <cell r="L26">
            <v>93649033.600000024</v>
          </cell>
          <cell r="M26">
            <v>0</v>
          </cell>
          <cell r="O26">
            <v>2341225.8400000003</v>
          </cell>
          <cell r="P26">
            <v>2341225.8400000003</v>
          </cell>
          <cell r="Q26">
            <v>13641962.57</v>
          </cell>
          <cell r="R26">
            <v>13813601.202500001</v>
          </cell>
          <cell r="T26">
            <v>46522</v>
          </cell>
          <cell r="U26">
            <v>94418931.200000033</v>
          </cell>
          <cell r="V26">
            <v>0</v>
          </cell>
          <cell r="X26">
            <v>2360473.2800000003</v>
          </cell>
          <cell r="Y26">
            <v>2360473.2800000003</v>
          </cell>
          <cell r="Z26">
            <v>13754114.440000001</v>
          </cell>
          <cell r="AA26">
            <v>13927164.129999999</v>
          </cell>
          <cell r="AC26">
            <v>46522</v>
          </cell>
          <cell r="AD26">
            <v>16692035.199999996</v>
          </cell>
          <cell r="AE26">
            <v>0</v>
          </cell>
          <cell r="AG26">
            <v>417300.88</v>
          </cell>
          <cell r="AH26">
            <v>417300.88</v>
          </cell>
          <cell r="AI26">
            <v>2431547.9899999998</v>
          </cell>
          <cell r="AJ26">
            <v>2462140.9174999995</v>
          </cell>
        </row>
        <row r="27">
          <cell r="A27">
            <v>46706</v>
          </cell>
          <cell r="B27">
            <v>204760000</v>
          </cell>
          <cell r="C27">
            <v>20090000</v>
          </cell>
          <cell r="D27">
            <v>0.05</v>
          </cell>
          <cell r="E27">
            <v>5119000</v>
          </cell>
          <cell r="F27">
            <v>25209000</v>
          </cell>
          <cell r="K27">
            <v>46706</v>
          </cell>
          <cell r="L27">
            <v>93649033.600000024</v>
          </cell>
          <cell r="M27">
            <v>9188362.4000000004</v>
          </cell>
          <cell r="N27">
            <v>0.05</v>
          </cell>
          <cell r="O27">
            <v>2341225.8400000003</v>
          </cell>
          <cell r="P27">
            <v>11529588.24</v>
          </cell>
          <cell r="T27">
            <v>46706</v>
          </cell>
          <cell r="U27">
            <v>94418931.200000033</v>
          </cell>
          <cell r="V27">
            <v>9263900.7999999989</v>
          </cell>
          <cell r="W27">
            <v>0.05</v>
          </cell>
          <cell r="X27">
            <v>2360473.2800000003</v>
          </cell>
          <cell r="Y27">
            <v>11624374.079999998</v>
          </cell>
          <cell r="AC27">
            <v>46706</v>
          </cell>
          <cell r="AD27">
            <v>16692035.199999996</v>
          </cell>
          <cell r="AE27">
            <v>1637736.7999999998</v>
          </cell>
          <cell r="AF27">
            <v>0.05</v>
          </cell>
          <cell r="AG27">
            <v>417300.88</v>
          </cell>
          <cell r="AH27">
            <v>2055037.6799999997</v>
          </cell>
        </row>
        <row r="28">
          <cell r="A28">
            <v>46888</v>
          </cell>
          <cell r="B28">
            <v>184670000</v>
          </cell>
          <cell r="E28">
            <v>4616750</v>
          </cell>
          <cell r="F28">
            <v>4616750</v>
          </cell>
          <cell r="G28">
            <v>29825750</v>
          </cell>
          <cell r="H28">
            <v>29306562.5</v>
          </cell>
          <cell r="K28">
            <v>46888</v>
          </cell>
          <cell r="L28">
            <v>84460671.200000018</v>
          </cell>
          <cell r="M28">
            <v>0</v>
          </cell>
          <cell r="O28">
            <v>2111516.7800000003</v>
          </cell>
          <cell r="P28">
            <v>2111516.7800000003</v>
          </cell>
          <cell r="Q28">
            <v>13641105.02</v>
          </cell>
          <cell r="R28">
            <v>13403649.425000001</v>
          </cell>
          <cell r="T28">
            <v>46888</v>
          </cell>
          <cell r="U28">
            <v>85155030.400000036</v>
          </cell>
          <cell r="V28">
            <v>0</v>
          </cell>
          <cell r="X28">
            <v>2128875.7600000002</v>
          </cell>
          <cell r="Y28">
            <v>2128875.7600000002</v>
          </cell>
          <cell r="Z28">
            <v>13753249.839999998</v>
          </cell>
          <cell r="AA28">
            <v>13513842.1</v>
          </cell>
          <cell r="AC28">
            <v>46888</v>
          </cell>
          <cell r="AD28">
            <v>15054298.399999995</v>
          </cell>
          <cell r="AE28">
            <v>0</v>
          </cell>
          <cell r="AG28">
            <v>376357.46</v>
          </cell>
          <cell r="AH28">
            <v>376357.46</v>
          </cell>
          <cell r="AI28">
            <v>2431395.1399999997</v>
          </cell>
          <cell r="AJ28">
            <v>2389070.9749999996</v>
          </cell>
        </row>
        <row r="29">
          <cell r="A29">
            <v>47072</v>
          </cell>
          <cell r="B29">
            <v>184670000</v>
          </cell>
          <cell r="C29">
            <v>19900000</v>
          </cell>
          <cell r="D29">
            <v>0.05</v>
          </cell>
          <cell r="E29">
            <v>4616750</v>
          </cell>
          <cell r="F29">
            <v>24516750</v>
          </cell>
          <cell r="K29">
            <v>47072</v>
          </cell>
          <cell r="L29">
            <v>84460671.200000018</v>
          </cell>
          <cell r="M29">
            <v>9101464</v>
          </cell>
          <cell r="N29">
            <v>0.05</v>
          </cell>
          <cell r="O29">
            <v>2111516.7800000003</v>
          </cell>
          <cell r="P29">
            <v>11212980.780000001</v>
          </cell>
          <cell r="T29">
            <v>47072</v>
          </cell>
          <cell r="U29">
            <v>85155030.400000036</v>
          </cell>
          <cell r="V29">
            <v>9176288</v>
          </cell>
          <cell r="W29">
            <v>0.05</v>
          </cell>
          <cell r="X29">
            <v>2128875.7600000002</v>
          </cell>
          <cell r="Y29">
            <v>11305163.76</v>
          </cell>
          <cell r="AC29">
            <v>47072</v>
          </cell>
          <cell r="AD29">
            <v>15054298.399999995</v>
          </cell>
          <cell r="AE29">
            <v>1622248</v>
          </cell>
          <cell r="AF29">
            <v>0.05</v>
          </cell>
          <cell r="AG29">
            <v>376357.46</v>
          </cell>
          <cell r="AH29">
            <v>1998605.46</v>
          </cell>
        </row>
        <row r="30">
          <cell r="A30">
            <v>47253</v>
          </cell>
          <cell r="B30">
            <v>164770000</v>
          </cell>
          <cell r="E30">
            <v>4119250</v>
          </cell>
          <cell r="F30">
            <v>4119250</v>
          </cell>
          <cell r="G30">
            <v>28636000</v>
          </cell>
          <cell r="H30">
            <v>29987875</v>
          </cell>
          <cell r="K30">
            <v>47253</v>
          </cell>
          <cell r="L30">
            <v>75359207.200000018</v>
          </cell>
          <cell r="M30">
            <v>0</v>
          </cell>
          <cell r="O30">
            <v>1883980.1800000004</v>
          </cell>
          <cell r="P30">
            <v>1883980.1800000004</v>
          </cell>
          <cell r="Q30">
            <v>13096960.960000001</v>
          </cell>
          <cell r="R30">
            <v>13715254.510000002</v>
          </cell>
          <cell r="T30">
            <v>47253</v>
          </cell>
          <cell r="U30">
            <v>75978742.400000036</v>
          </cell>
          <cell r="V30">
            <v>0</v>
          </cell>
          <cell r="X30">
            <v>1899468.56</v>
          </cell>
          <cell r="Y30">
            <v>1899468.56</v>
          </cell>
          <cell r="Z30">
            <v>13204632.32</v>
          </cell>
          <cell r="AA30">
            <v>13828008.92</v>
          </cell>
          <cell r="AC30">
            <v>47253</v>
          </cell>
          <cell r="AD30">
            <v>13432050.399999995</v>
          </cell>
          <cell r="AE30">
            <v>0</v>
          </cell>
          <cell r="AG30">
            <v>335801.26</v>
          </cell>
          <cell r="AH30">
            <v>335801.26</v>
          </cell>
          <cell r="AI30">
            <v>2334406.7199999997</v>
          </cell>
          <cell r="AJ30">
            <v>2444611.5699999998</v>
          </cell>
        </row>
        <row r="31">
          <cell r="A31">
            <v>47437</v>
          </cell>
          <cell r="B31">
            <v>164770000</v>
          </cell>
          <cell r="C31">
            <v>22200000</v>
          </cell>
          <cell r="D31">
            <v>0.05</v>
          </cell>
          <cell r="E31">
            <v>4119250</v>
          </cell>
          <cell r="F31">
            <v>26319250</v>
          </cell>
          <cell r="K31">
            <v>47437</v>
          </cell>
          <cell r="L31">
            <v>75359207.200000018</v>
          </cell>
          <cell r="M31">
            <v>10153392</v>
          </cell>
          <cell r="N31">
            <v>0.05</v>
          </cell>
          <cell r="O31">
            <v>1883980.1800000004</v>
          </cell>
          <cell r="P31">
            <v>12037372.18</v>
          </cell>
          <cell r="T31">
            <v>47437</v>
          </cell>
          <cell r="U31">
            <v>75978742.400000036</v>
          </cell>
          <cell r="V31">
            <v>10236864</v>
          </cell>
          <cell r="W31">
            <v>0.05</v>
          </cell>
          <cell r="X31">
            <v>1899468.56</v>
          </cell>
          <cell r="Y31">
            <v>12136332.560000001</v>
          </cell>
          <cell r="AC31">
            <v>47437</v>
          </cell>
          <cell r="AD31">
            <v>13432050.399999995</v>
          </cell>
          <cell r="AE31">
            <v>1809744</v>
          </cell>
          <cell r="AF31">
            <v>0.05</v>
          </cell>
          <cell r="AG31">
            <v>335801.26</v>
          </cell>
          <cell r="AH31">
            <v>2145545.2599999998</v>
          </cell>
        </row>
        <row r="32">
          <cell r="A32">
            <v>47618</v>
          </cell>
          <cell r="B32">
            <v>142570000</v>
          </cell>
          <cell r="E32">
            <v>3564250</v>
          </cell>
          <cell r="F32">
            <v>3564250</v>
          </cell>
          <cell r="G32">
            <v>29883500</v>
          </cell>
          <cell r="H32">
            <v>16151000</v>
          </cell>
          <cell r="K32">
            <v>47618</v>
          </cell>
          <cell r="L32">
            <v>65205815.200000018</v>
          </cell>
          <cell r="M32">
            <v>0</v>
          </cell>
          <cell r="O32">
            <v>1630145.3800000004</v>
          </cell>
          <cell r="P32">
            <v>1630145.3800000004</v>
          </cell>
          <cell r="Q32">
            <v>13667517.560000001</v>
          </cell>
          <cell r="R32">
            <v>7386821.3600000013</v>
          </cell>
          <cell r="T32">
            <v>47618</v>
          </cell>
          <cell r="U32">
            <v>65741878.400000036</v>
          </cell>
          <cell r="V32">
            <v>0</v>
          </cell>
          <cell r="X32">
            <v>1643546.96</v>
          </cell>
          <cell r="Y32">
            <v>1643546.96</v>
          </cell>
          <cell r="Z32">
            <v>13779879.52</v>
          </cell>
          <cell r="AA32">
            <v>7447549.1199999992</v>
          </cell>
          <cell r="AC32">
            <v>47618</v>
          </cell>
          <cell r="AD32">
            <v>11622306.399999995</v>
          </cell>
          <cell r="AE32">
            <v>0</v>
          </cell>
          <cell r="AG32">
            <v>290557.65999999997</v>
          </cell>
          <cell r="AH32">
            <v>290557.65999999997</v>
          </cell>
          <cell r="AI32">
            <v>2436102.92</v>
          </cell>
          <cell r="AJ32">
            <v>1316629.5199999998</v>
          </cell>
        </row>
        <row r="33">
          <cell r="A33">
            <v>47802</v>
          </cell>
          <cell r="B33">
            <v>142570000</v>
          </cell>
          <cell r="C33">
            <v>4445000</v>
          </cell>
          <cell r="D33">
            <v>0.05</v>
          </cell>
          <cell r="E33">
            <v>3564250</v>
          </cell>
          <cell r="F33">
            <v>8009250</v>
          </cell>
          <cell r="K33">
            <v>47802</v>
          </cell>
          <cell r="L33">
            <v>65205815.200000018</v>
          </cell>
          <cell r="M33">
            <v>2032965.2</v>
          </cell>
          <cell r="N33">
            <v>0.05</v>
          </cell>
          <cell r="O33">
            <v>1630145.3800000004</v>
          </cell>
          <cell r="P33">
            <v>3663110.58</v>
          </cell>
          <cell r="T33">
            <v>47802</v>
          </cell>
          <cell r="U33">
            <v>65741878.400000036</v>
          </cell>
          <cell r="V33">
            <v>2049678.4</v>
          </cell>
          <cell r="W33">
            <v>0.05</v>
          </cell>
          <cell r="X33">
            <v>1643546.96</v>
          </cell>
          <cell r="Y33">
            <v>3693225.36</v>
          </cell>
          <cell r="AC33">
            <v>47802</v>
          </cell>
          <cell r="AD33">
            <v>11622306.399999995</v>
          </cell>
          <cell r="AE33">
            <v>362356.39999999997</v>
          </cell>
          <cell r="AF33">
            <v>0.05</v>
          </cell>
          <cell r="AG33">
            <v>290557.65999999997</v>
          </cell>
          <cell r="AH33">
            <v>652914.05999999994</v>
          </cell>
        </row>
        <row r="34">
          <cell r="A34">
            <v>47983</v>
          </cell>
          <cell r="B34">
            <v>138125000</v>
          </cell>
          <cell r="E34">
            <v>3453125</v>
          </cell>
          <cell r="F34">
            <v>3453125</v>
          </cell>
          <cell r="G34">
            <v>11462375</v>
          </cell>
          <cell r="H34">
            <v>11547781.25</v>
          </cell>
          <cell r="K34">
            <v>47983</v>
          </cell>
          <cell r="L34">
            <v>63172850.000000015</v>
          </cell>
          <cell r="M34">
            <v>0</v>
          </cell>
          <cell r="O34">
            <v>1579321.2500000002</v>
          </cell>
          <cell r="P34">
            <v>1579321.2500000002</v>
          </cell>
          <cell r="Q34">
            <v>5242431.83</v>
          </cell>
          <cell r="R34">
            <v>5281493.2325000009</v>
          </cell>
          <cell r="T34">
            <v>47983</v>
          </cell>
          <cell r="U34">
            <v>63692200.000000037</v>
          </cell>
          <cell r="V34">
            <v>0</v>
          </cell>
          <cell r="X34">
            <v>1592305</v>
          </cell>
          <cell r="Y34">
            <v>1592305</v>
          </cell>
          <cell r="Z34">
            <v>5285530.3599999994</v>
          </cell>
          <cell r="AA34">
            <v>5324912.8899999997</v>
          </cell>
          <cell r="AC34">
            <v>47983</v>
          </cell>
          <cell r="AD34">
            <v>11259949.999999994</v>
          </cell>
          <cell r="AE34">
            <v>0</v>
          </cell>
          <cell r="AG34">
            <v>281498.75</v>
          </cell>
          <cell r="AH34">
            <v>281498.75</v>
          </cell>
          <cell r="AI34">
            <v>934412.80999999994</v>
          </cell>
          <cell r="AJ34">
            <v>941375.12749999994</v>
          </cell>
        </row>
        <row r="35">
          <cell r="A35">
            <v>48167</v>
          </cell>
          <cell r="B35">
            <v>138125000</v>
          </cell>
          <cell r="C35">
            <v>4670000</v>
          </cell>
          <cell r="D35">
            <v>0.05</v>
          </cell>
          <cell r="E35">
            <v>3453125</v>
          </cell>
          <cell r="F35">
            <v>8123125</v>
          </cell>
          <cell r="K35">
            <v>48167</v>
          </cell>
          <cell r="L35">
            <v>63172850.000000015</v>
          </cell>
          <cell r="M35">
            <v>2135871.1999999997</v>
          </cell>
          <cell r="N35">
            <v>0.05</v>
          </cell>
          <cell r="O35">
            <v>1579321.2500000002</v>
          </cell>
          <cell r="P35">
            <v>3715192.45</v>
          </cell>
          <cell r="T35">
            <v>48167</v>
          </cell>
          <cell r="U35">
            <v>63692200.000000037</v>
          </cell>
          <cell r="V35">
            <v>2153430.4</v>
          </cell>
          <cell r="W35">
            <v>0.05</v>
          </cell>
          <cell r="X35">
            <v>1592305</v>
          </cell>
          <cell r="Y35">
            <v>3745735.4</v>
          </cell>
          <cell r="AC35">
            <v>48167</v>
          </cell>
          <cell r="AD35">
            <v>11259949.999999994</v>
          </cell>
          <cell r="AE35">
            <v>380698.39999999997</v>
          </cell>
          <cell r="AF35">
            <v>0.05</v>
          </cell>
          <cell r="AG35">
            <v>281498.75</v>
          </cell>
          <cell r="AH35">
            <v>662197.14999999991</v>
          </cell>
        </row>
        <row r="36">
          <cell r="A36">
            <v>48349</v>
          </cell>
          <cell r="B36">
            <v>133455000</v>
          </cell>
          <cell r="E36">
            <v>3336375</v>
          </cell>
          <cell r="F36">
            <v>3336375</v>
          </cell>
          <cell r="G36">
            <v>11459500</v>
          </cell>
          <cell r="H36">
            <v>11548187.5</v>
          </cell>
          <cell r="K36">
            <v>48349</v>
          </cell>
          <cell r="L36">
            <v>61036978.800000012</v>
          </cell>
          <cell r="M36">
            <v>0</v>
          </cell>
          <cell r="O36">
            <v>1525924.4700000002</v>
          </cell>
          <cell r="P36">
            <v>1525924.4700000002</v>
          </cell>
          <cell r="Q36">
            <v>5241116.92</v>
          </cell>
          <cell r="R36">
            <v>5281679.0350000001</v>
          </cell>
          <cell r="T36">
            <v>48349</v>
          </cell>
          <cell r="U36">
            <v>61538769.600000039</v>
          </cell>
          <cell r="V36">
            <v>0</v>
          </cell>
          <cell r="X36">
            <v>1538469.24</v>
          </cell>
          <cell r="Y36">
            <v>1538469.24</v>
          </cell>
          <cell r="Z36">
            <v>5284204.6399999997</v>
          </cell>
          <cell r="AA36">
            <v>5325100.22</v>
          </cell>
          <cell r="AC36">
            <v>48349</v>
          </cell>
          <cell r="AD36">
            <v>10879251.599999994</v>
          </cell>
          <cell r="AE36">
            <v>0</v>
          </cell>
          <cell r="AG36">
            <v>271981.28999999998</v>
          </cell>
          <cell r="AH36">
            <v>271981.28999999998</v>
          </cell>
          <cell r="AI36">
            <v>934178.44</v>
          </cell>
          <cell r="AJ36">
            <v>941408.24499999988</v>
          </cell>
        </row>
        <row r="37">
          <cell r="A37">
            <v>48533</v>
          </cell>
          <cell r="B37">
            <v>133455000</v>
          </cell>
          <cell r="C37">
            <v>4905000</v>
          </cell>
          <cell r="D37">
            <v>0.05</v>
          </cell>
          <cell r="E37">
            <v>3336375</v>
          </cell>
          <cell r="F37">
            <v>8241375</v>
          </cell>
          <cell r="K37">
            <v>48533</v>
          </cell>
          <cell r="L37">
            <v>61036978.800000012</v>
          </cell>
          <cell r="M37">
            <v>2243350.7999999998</v>
          </cell>
          <cell r="N37">
            <v>0.05</v>
          </cell>
          <cell r="O37">
            <v>1525924.4700000002</v>
          </cell>
          <cell r="P37">
            <v>3769275.27</v>
          </cell>
          <cell r="T37">
            <v>48533</v>
          </cell>
          <cell r="U37">
            <v>61538769.600000039</v>
          </cell>
          <cell r="V37">
            <v>2261793.6</v>
          </cell>
          <cell r="W37">
            <v>0.05</v>
          </cell>
          <cell r="X37">
            <v>1538469.24</v>
          </cell>
          <cell r="Y37">
            <v>3800262.84</v>
          </cell>
          <cell r="AC37">
            <v>48533</v>
          </cell>
          <cell r="AD37">
            <v>10879251.599999994</v>
          </cell>
          <cell r="AE37">
            <v>399855.6</v>
          </cell>
          <cell r="AF37">
            <v>0.05</v>
          </cell>
          <cell r="AG37">
            <v>271981.28999999998</v>
          </cell>
          <cell r="AH37">
            <v>671836.8899999999</v>
          </cell>
        </row>
        <row r="38">
          <cell r="A38">
            <v>48714</v>
          </cell>
          <cell r="B38">
            <v>128550000</v>
          </cell>
          <cell r="E38">
            <v>3213750</v>
          </cell>
          <cell r="F38">
            <v>3213750</v>
          </cell>
          <cell r="G38">
            <v>11455125</v>
          </cell>
          <cell r="H38">
            <v>11558156.25</v>
          </cell>
          <cell r="K38">
            <v>48714</v>
          </cell>
          <cell r="L38">
            <v>58793628.000000015</v>
          </cell>
          <cell r="M38">
            <v>0</v>
          </cell>
          <cell r="O38">
            <v>1469840.7000000002</v>
          </cell>
          <cell r="P38">
            <v>1469840.7000000002</v>
          </cell>
          <cell r="Q38">
            <v>5239115.9700000007</v>
          </cell>
          <cell r="R38">
            <v>5286238.3425000003</v>
          </cell>
          <cell r="T38">
            <v>48714</v>
          </cell>
          <cell r="U38">
            <v>59276976.000000037</v>
          </cell>
          <cell r="V38">
            <v>0</v>
          </cell>
          <cell r="X38">
            <v>1481924.4</v>
          </cell>
          <cell r="Y38">
            <v>1481924.4</v>
          </cell>
          <cell r="Z38">
            <v>5282187.24</v>
          </cell>
          <cell r="AA38">
            <v>5329697.01</v>
          </cell>
          <cell r="AC38">
            <v>48714</v>
          </cell>
          <cell r="AD38">
            <v>10479395.999999994</v>
          </cell>
          <cell r="AE38">
            <v>0</v>
          </cell>
          <cell r="AG38">
            <v>261984.9</v>
          </cell>
          <cell r="AH38">
            <v>261984.9</v>
          </cell>
          <cell r="AI38">
            <v>933821.78999999992</v>
          </cell>
          <cell r="AJ38">
            <v>942220.89749999996</v>
          </cell>
        </row>
        <row r="39">
          <cell r="A39">
            <v>48898</v>
          </cell>
          <cell r="B39">
            <v>128550000</v>
          </cell>
          <cell r="C39">
            <v>5165000</v>
          </cell>
          <cell r="D39">
            <v>0.05</v>
          </cell>
          <cell r="E39">
            <v>3213750</v>
          </cell>
          <cell r="F39">
            <v>8378750</v>
          </cell>
          <cell r="K39">
            <v>48898</v>
          </cell>
          <cell r="L39">
            <v>58793628.000000015</v>
          </cell>
          <cell r="M39">
            <v>2362264.4</v>
          </cell>
          <cell r="N39">
            <v>0.05</v>
          </cell>
          <cell r="O39">
            <v>1469840.7000000002</v>
          </cell>
          <cell r="P39">
            <v>3832105.1</v>
          </cell>
          <cell r="T39">
            <v>48898</v>
          </cell>
          <cell r="U39">
            <v>59276976.000000037</v>
          </cell>
          <cell r="V39">
            <v>2381684.7999999998</v>
          </cell>
          <cell r="W39">
            <v>0.05</v>
          </cell>
          <cell r="X39">
            <v>1481924.4</v>
          </cell>
          <cell r="Y39">
            <v>3863609.1999999997</v>
          </cell>
          <cell r="AC39">
            <v>48898</v>
          </cell>
          <cell r="AD39">
            <v>10479395.999999994</v>
          </cell>
          <cell r="AE39">
            <v>421050.8</v>
          </cell>
          <cell r="AF39">
            <v>0.05</v>
          </cell>
          <cell r="AG39">
            <v>261984.9</v>
          </cell>
          <cell r="AH39">
            <v>683035.7</v>
          </cell>
        </row>
        <row r="40">
          <cell r="A40">
            <v>49079</v>
          </cell>
          <cell r="B40">
            <v>123385000</v>
          </cell>
          <cell r="E40">
            <v>3084625</v>
          </cell>
          <cell r="F40">
            <v>3084625</v>
          </cell>
          <cell r="G40">
            <v>11463375</v>
          </cell>
          <cell r="H40">
            <v>11561531.25</v>
          </cell>
          <cell r="K40">
            <v>49079</v>
          </cell>
          <cell r="L40">
            <v>56431363.600000016</v>
          </cell>
          <cell r="M40">
            <v>0</v>
          </cell>
          <cell r="O40">
            <v>1410784.09</v>
          </cell>
          <cell r="P40">
            <v>1410784.09</v>
          </cell>
          <cell r="Q40">
            <v>5242889.1900000004</v>
          </cell>
          <cell r="R40">
            <v>5287781.9325000001</v>
          </cell>
          <cell r="T40">
            <v>49079</v>
          </cell>
          <cell r="U40">
            <v>56895291.20000004</v>
          </cell>
          <cell r="V40">
            <v>0</v>
          </cell>
          <cell r="X40">
            <v>1422382.2799999998</v>
          </cell>
          <cell r="Y40">
            <v>1422382.2799999998</v>
          </cell>
          <cell r="Z40">
            <v>5285991.4799999995</v>
          </cell>
          <cell r="AA40">
            <v>5331253.2899999991</v>
          </cell>
          <cell r="AC40">
            <v>49079</v>
          </cell>
          <cell r="AD40">
            <v>10058345.199999994</v>
          </cell>
          <cell r="AE40">
            <v>0</v>
          </cell>
          <cell r="AG40">
            <v>251458.63</v>
          </cell>
          <cell r="AH40">
            <v>251458.63</v>
          </cell>
          <cell r="AI40">
            <v>934494.33</v>
          </cell>
          <cell r="AJ40">
            <v>942496.02750000008</v>
          </cell>
        </row>
        <row r="41">
          <cell r="A41">
            <v>49263</v>
          </cell>
          <cell r="B41">
            <v>123385000</v>
          </cell>
          <cell r="C41">
            <v>5425000</v>
          </cell>
          <cell r="D41">
            <v>0.05</v>
          </cell>
          <cell r="E41">
            <v>3084625</v>
          </cell>
          <cell r="F41">
            <v>8509625</v>
          </cell>
          <cell r="K41">
            <v>49263</v>
          </cell>
          <cell r="L41">
            <v>56431363.600000016</v>
          </cell>
          <cell r="M41">
            <v>2481178</v>
          </cell>
          <cell r="N41">
            <v>0.05</v>
          </cell>
          <cell r="O41">
            <v>1410784.09</v>
          </cell>
          <cell r="P41">
            <v>3891962.09</v>
          </cell>
          <cell r="T41">
            <v>49263</v>
          </cell>
          <cell r="U41">
            <v>56895291.20000004</v>
          </cell>
          <cell r="V41">
            <v>2501576</v>
          </cell>
          <cell r="W41">
            <v>0.05</v>
          </cell>
          <cell r="X41">
            <v>1422382.2799999998</v>
          </cell>
          <cell r="Y41">
            <v>3923958.28</v>
          </cell>
          <cell r="AC41">
            <v>49263</v>
          </cell>
          <cell r="AD41">
            <v>10058345.199999994</v>
          </cell>
          <cell r="AE41">
            <v>442246</v>
          </cell>
          <cell r="AF41">
            <v>0.05</v>
          </cell>
          <cell r="AG41">
            <v>251458.63</v>
          </cell>
          <cell r="AH41">
            <v>693704.63</v>
          </cell>
        </row>
        <row r="42">
          <cell r="A42">
            <v>49444</v>
          </cell>
          <cell r="B42">
            <v>117960000</v>
          </cell>
          <cell r="E42">
            <v>2949000</v>
          </cell>
          <cell r="F42">
            <v>2949000</v>
          </cell>
          <cell r="G42">
            <v>11458625</v>
          </cell>
          <cell r="H42">
            <v>17690656.25</v>
          </cell>
          <cell r="K42">
            <v>49444</v>
          </cell>
          <cell r="L42">
            <v>53950185.600000016</v>
          </cell>
          <cell r="M42">
            <v>0</v>
          </cell>
          <cell r="O42">
            <v>1348754.6400000001</v>
          </cell>
          <cell r="P42">
            <v>1348754.6400000001</v>
          </cell>
          <cell r="Q42">
            <v>5240716.7300000004</v>
          </cell>
          <cell r="R42">
            <v>8090998.5425000004</v>
          </cell>
          <cell r="T42">
            <v>49444</v>
          </cell>
          <cell r="U42">
            <v>54393715.20000004</v>
          </cell>
          <cell r="V42">
            <v>0</v>
          </cell>
          <cell r="X42">
            <v>1359842.88</v>
          </cell>
          <cell r="Y42">
            <v>1359842.88</v>
          </cell>
          <cell r="Z42">
            <v>5283801.16</v>
          </cell>
          <cell r="AA42">
            <v>8157515.4099999983</v>
          </cell>
          <cell r="AC42">
            <v>49444</v>
          </cell>
          <cell r="AD42">
            <v>9616099.1999999937</v>
          </cell>
          <cell r="AE42">
            <v>0</v>
          </cell>
          <cell r="AG42">
            <v>240402.48</v>
          </cell>
          <cell r="AH42">
            <v>240402.48</v>
          </cell>
          <cell r="AI42">
            <v>934107.11</v>
          </cell>
          <cell r="AJ42">
            <v>1442142.2974999999</v>
          </cell>
        </row>
        <row r="43">
          <cell r="A43">
            <v>49628</v>
          </cell>
          <cell r="B43">
            <v>117960000</v>
          </cell>
          <cell r="C43">
            <v>13870000</v>
          </cell>
          <cell r="D43">
            <v>0.05</v>
          </cell>
          <cell r="E43">
            <v>2949000</v>
          </cell>
          <cell r="F43">
            <v>16819000</v>
          </cell>
          <cell r="K43">
            <v>49628</v>
          </cell>
          <cell r="L43">
            <v>53950185.600000016</v>
          </cell>
          <cell r="M43">
            <v>6343583.2000000002</v>
          </cell>
          <cell r="N43">
            <v>0.05</v>
          </cell>
          <cell r="O43">
            <v>1348754.6400000001</v>
          </cell>
          <cell r="P43">
            <v>7692337.8399999999</v>
          </cell>
          <cell r="T43">
            <v>49628</v>
          </cell>
          <cell r="U43">
            <v>54393715.20000004</v>
          </cell>
          <cell r="V43">
            <v>6395734.3999999994</v>
          </cell>
          <cell r="W43">
            <v>0.05</v>
          </cell>
          <cell r="X43">
            <v>1359842.88</v>
          </cell>
          <cell r="Y43">
            <v>7755577.2799999993</v>
          </cell>
          <cell r="AC43">
            <v>49628</v>
          </cell>
          <cell r="AD43">
            <v>9616099.1999999937</v>
          </cell>
          <cell r="AE43">
            <v>1130682.3999999999</v>
          </cell>
          <cell r="AF43">
            <v>0.05</v>
          </cell>
          <cell r="AG43">
            <v>240402.48</v>
          </cell>
          <cell r="AH43">
            <v>1371084.88</v>
          </cell>
        </row>
        <row r="44">
          <cell r="A44">
            <v>49810</v>
          </cell>
          <cell r="B44">
            <v>104090000</v>
          </cell>
          <cell r="E44">
            <v>2602250</v>
          </cell>
          <cell r="F44">
            <v>2602250</v>
          </cell>
          <cell r="G44">
            <v>19421250</v>
          </cell>
          <cell r="H44">
            <v>19652437.5</v>
          </cell>
          <cell r="K44">
            <v>49810</v>
          </cell>
          <cell r="L44">
            <v>47606602.400000013</v>
          </cell>
          <cell r="M44">
            <v>0</v>
          </cell>
          <cell r="O44">
            <v>1190165.06</v>
          </cell>
          <cell r="P44">
            <v>1190165.06</v>
          </cell>
          <cell r="Q44">
            <v>8882502.9000000004</v>
          </cell>
          <cell r="R44">
            <v>8988238.8149999995</v>
          </cell>
          <cell r="T44">
            <v>49810</v>
          </cell>
          <cell r="U44">
            <v>47997980.800000042</v>
          </cell>
          <cell r="V44">
            <v>0</v>
          </cell>
          <cell r="X44">
            <v>1199949.52</v>
          </cell>
          <cell r="Y44">
            <v>1199949.52</v>
          </cell>
          <cell r="Z44">
            <v>8955526.7999999989</v>
          </cell>
          <cell r="AA44">
            <v>9062131.9800000004</v>
          </cell>
          <cell r="AC44">
            <v>49810</v>
          </cell>
          <cell r="AD44">
            <v>8485416.7999999933</v>
          </cell>
          <cell r="AE44">
            <v>0</v>
          </cell>
          <cell r="AG44">
            <v>212135.42</v>
          </cell>
          <cell r="AH44">
            <v>212135.42</v>
          </cell>
          <cell r="AI44">
            <v>1583220.2999999998</v>
          </cell>
          <cell r="AJ44">
            <v>1602066.7050000001</v>
          </cell>
        </row>
        <row r="45">
          <cell r="A45">
            <v>49994</v>
          </cell>
          <cell r="B45">
            <v>104090000</v>
          </cell>
          <cell r="C45">
            <v>14525000</v>
          </cell>
          <cell r="D45">
            <v>0.05</v>
          </cell>
          <cell r="E45">
            <v>2602250</v>
          </cell>
          <cell r="F45">
            <v>17127250</v>
          </cell>
          <cell r="K45">
            <v>49994</v>
          </cell>
          <cell r="L45">
            <v>47606602.400000013</v>
          </cell>
          <cell r="M45">
            <v>6643154</v>
          </cell>
          <cell r="N45">
            <v>0.05</v>
          </cell>
          <cell r="O45">
            <v>1190165.06</v>
          </cell>
          <cell r="P45">
            <v>7833319.0600000005</v>
          </cell>
          <cell r="T45">
            <v>49994</v>
          </cell>
          <cell r="U45">
            <v>47997980.800000042</v>
          </cell>
          <cell r="V45">
            <v>6697768</v>
          </cell>
          <cell r="W45">
            <v>0.05</v>
          </cell>
          <cell r="X45">
            <v>1199949.52</v>
          </cell>
          <cell r="Y45">
            <v>7897717.5199999996</v>
          </cell>
          <cell r="AC45">
            <v>49994</v>
          </cell>
          <cell r="AD45">
            <v>8485416.7999999933</v>
          </cell>
          <cell r="AE45">
            <v>1184078</v>
          </cell>
          <cell r="AF45">
            <v>0.05</v>
          </cell>
          <cell r="AG45">
            <v>212135.42</v>
          </cell>
          <cell r="AH45">
            <v>1396213.42</v>
          </cell>
        </row>
        <row r="46">
          <cell r="A46">
            <v>50175</v>
          </cell>
          <cell r="B46">
            <v>89565000</v>
          </cell>
          <cell r="E46">
            <v>2239125</v>
          </cell>
          <cell r="F46">
            <v>2239125</v>
          </cell>
          <cell r="G46">
            <v>19366375</v>
          </cell>
          <cell r="H46">
            <v>19589031.25</v>
          </cell>
          <cell r="K46">
            <v>50175</v>
          </cell>
          <cell r="L46">
            <v>40963448.400000013</v>
          </cell>
          <cell r="M46">
            <v>0</v>
          </cell>
          <cell r="O46">
            <v>1024086.2100000001</v>
          </cell>
          <cell r="P46">
            <v>1024086.2100000001</v>
          </cell>
          <cell r="Q46">
            <v>8857405.2700000014</v>
          </cell>
          <cell r="R46">
            <v>8959239.3324999996</v>
          </cell>
          <cell r="T46">
            <v>50175</v>
          </cell>
          <cell r="U46">
            <v>41300212.800000042</v>
          </cell>
          <cell r="V46">
            <v>0</v>
          </cell>
          <cell r="X46">
            <v>1032505.3200000001</v>
          </cell>
          <cell r="Y46">
            <v>1032505.3200000001</v>
          </cell>
          <cell r="Z46">
            <v>8930222.8399999999</v>
          </cell>
          <cell r="AA46">
            <v>9032894.0899999999</v>
          </cell>
          <cell r="AC46">
            <v>50175</v>
          </cell>
          <cell r="AD46">
            <v>7301338.7999999933</v>
          </cell>
          <cell r="AE46">
            <v>0</v>
          </cell>
          <cell r="AG46">
            <v>182533.47</v>
          </cell>
          <cell r="AH46">
            <v>182533.47</v>
          </cell>
          <cell r="AI46">
            <v>1578746.89</v>
          </cell>
          <cell r="AJ46">
            <v>1596897.8274999999</v>
          </cell>
        </row>
        <row r="47">
          <cell r="A47">
            <v>50359</v>
          </cell>
          <cell r="B47">
            <v>89565000</v>
          </cell>
          <cell r="C47">
            <v>15185000</v>
          </cell>
          <cell r="D47">
            <v>0.05</v>
          </cell>
          <cell r="E47">
            <v>2239125</v>
          </cell>
          <cell r="F47">
            <v>17424125</v>
          </cell>
          <cell r="K47">
            <v>50359</v>
          </cell>
          <cell r="L47">
            <v>40963448.400000013</v>
          </cell>
          <cell r="M47">
            <v>6945011.5999999996</v>
          </cell>
          <cell r="N47">
            <v>0.05</v>
          </cell>
          <cell r="O47">
            <v>1024086.2100000001</v>
          </cell>
          <cell r="P47">
            <v>7969097.8099999996</v>
          </cell>
          <cell r="T47">
            <v>50359</v>
          </cell>
          <cell r="U47">
            <v>41300212.800000042</v>
          </cell>
          <cell r="V47">
            <v>7002107.1999999993</v>
          </cell>
          <cell r="W47">
            <v>0.05</v>
          </cell>
          <cell r="X47">
            <v>1032505.3200000001</v>
          </cell>
          <cell r="Y47">
            <v>8034612.5199999996</v>
          </cell>
          <cell r="AC47">
            <v>50359</v>
          </cell>
          <cell r="AD47">
            <v>7301338.7999999933</v>
          </cell>
          <cell r="AE47">
            <v>1237881.2</v>
          </cell>
          <cell r="AF47">
            <v>0.05</v>
          </cell>
          <cell r="AG47">
            <v>182533.47</v>
          </cell>
          <cell r="AH47">
            <v>1420414.67</v>
          </cell>
        </row>
        <row r="48">
          <cell r="A48">
            <v>50540</v>
          </cell>
          <cell r="B48">
            <v>74380000</v>
          </cell>
          <cell r="E48">
            <v>1859500</v>
          </cell>
          <cell r="F48">
            <v>1859500</v>
          </cell>
          <cell r="G48">
            <v>19283625</v>
          </cell>
          <cell r="H48">
            <v>19505156.25</v>
          </cell>
          <cell r="K48">
            <v>50540</v>
          </cell>
          <cell r="L48">
            <v>34018436.800000012</v>
          </cell>
          <cell r="M48">
            <v>0</v>
          </cell>
          <cell r="O48">
            <v>850460.92</v>
          </cell>
          <cell r="P48">
            <v>850460.92</v>
          </cell>
          <cell r="Q48">
            <v>8819558.7300000004</v>
          </cell>
          <cell r="R48">
            <v>8920878.2624999993</v>
          </cell>
          <cell r="T48">
            <v>50540</v>
          </cell>
          <cell r="U48">
            <v>34298105.600000039</v>
          </cell>
          <cell r="V48">
            <v>0</v>
          </cell>
          <cell r="X48">
            <v>857452.64</v>
          </cell>
          <cell r="Y48">
            <v>857452.64</v>
          </cell>
          <cell r="Z48">
            <v>8892065.1600000001</v>
          </cell>
          <cell r="AA48">
            <v>8994217.6499999985</v>
          </cell>
          <cell r="AC48">
            <v>50540</v>
          </cell>
          <cell r="AD48">
            <v>6063457.5999999931</v>
          </cell>
          <cell r="AE48">
            <v>0</v>
          </cell>
          <cell r="AG48">
            <v>151586.44</v>
          </cell>
          <cell r="AH48">
            <v>151586.44</v>
          </cell>
          <cell r="AI48">
            <v>1572001.1099999999</v>
          </cell>
          <cell r="AJ48">
            <v>1590060.3374999999</v>
          </cell>
        </row>
        <row r="49">
          <cell r="A49">
            <v>50724</v>
          </cell>
          <cell r="B49">
            <v>74380000</v>
          </cell>
          <cell r="C49">
            <v>15860000</v>
          </cell>
          <cell r="D49">
            <v>0.05</v>
          </cell>
          <cell r="E49">
            <v>1859500</v>
          </cell>
          <cell r="F49">
            <v>17719500</v>
          </cell>
          <cell r="K49">
            <v>50724</v>
          </cell>
          <cell r="L49">
            <v>34018436.800000012</v>
          </cell>
          <cell r="M49">
            <v>7253729.5999999996</v>
          </cell>
          <cell r="N49">
            <v>0.05</v>
          </cell>
          <cell r="O49">
            <v>850460.92</v>
          </cell>
          <cell r="P49">
            <v>8104190.5199999996</v>
          </cell>
          <cell r="T49">
            <v>50724</v>
          </cell>
          <cell r="U49">
            <v>34298105.600000039</v>
          </cell>
          <cell r="V49">
            <v>7313363.1999999993</v>
          </cell>
          <cell r="W49">
            <v>0.05</v>
          </cell>
          <cell r="X49">
            <v>857452.64</v>
          </cell>
          <cell r="Y49">
            <v>8170815.8399999989</v>
          </cell>
          <cell r="AC49">
            <v>50724</v>
          </cell>
          <cell r="AD49">
            <v>6063457.5999999931</v>
          </cell>
          <cell r="AE49">
            <v>1292907.2</v>
          </cell>
          <cell r="AF49">
            <v>0.05</v>
          </cell>
          <cell r="AG49">
            <v>151586.44</v>
          </cell>
          <cell r="AH49">
            <v>1444493.64</v>
          </cell>
        </row>
        <row r="50">
          <cell r="A50">
            <v>50905</v>
          </cell>
          <cell r="B50">
            <v>58520000</v>
          </cell>
          <cell r="E50">
            <v>1463000</v>
          </cell>
          <cell r="F50">
            <v>1463000</v>
          </cell>
          <cell r="G50">
            <v>19182500</v>
          </cell>
          <cell r="H50">
            <v>19402625</v>
          </cell>
          <cell r="K50">
            <v>50905</v>
          </cell>
          <cell r="L50">
            <v>26764707.20000001</v>
          </cell>
          <cell r="M50">
            <v>0</v>
          </cell>
          <cell r="O50">
            <v>669117.68000000005</v>
          </cell>
          <cell r="P50">
            <v>669117.68000000005</v>
          </cell>
          <cell r="Q50">
            <v>8773308.1999999993</v>
          </cell>
          <cell r="R50">
            <v>8873984.5700000003</v>
          </cell>
          <cell r="T50">
            <v>50905</v>
          </cell>
          <cell r="U50">
            <v>26984742.400000039</v>
          </cell>
          <cell r="V50">
            <v>0</v>
          </cell>
          <cell r="X50">
            <v>674618.56</v>
          </cell>
          <cell r="Y50">
            <v>674618.56</v>
          </cell>
          <cell r="Z50">
            <v>8845434.3999999985</v>
          </cell>
          <cell r="AA50">
            <v>8946938.4399999995</v>
          </cell>
          <cell r="AC50">
            <v>50905</v>
          </cell>
          <cell r="AD50">
            <v>4770550.3999999929</v>
          </cell>
          <cell r="AE50">
            <v>0</v>
          </cell>
          <cell r="AG50">
            <v>119263.76000000001</v>
          </cell>
          <cell r="AH50">
            <v>119263.76000000001</v>
          </cell>
          <cell r="AI50">
            <v>1563757.4</v>
          </cell>
          <cell r="AJ50">
            <v>1581701.99</v>
          </cell>
        </row>
        <row r="51">
          <cell r="A51">
            <v>51089</v>
          </cell>
          <cell r="B51">
            <v>58520000</v>
          </cell>
          <cell r="C51">
            <v>16550000</v>
          </cell>
          <cell r="D51">
            <v>0.05</v>
          </cell>
          <cell r="E51">
            <v>1463000</v>
          </cell>
          <cell r="F51">
            <v>18013000</v>
          </cell>
          <cell r="K51">
            <v>51089</v>
          </cell>
          <cell r="L51">
            <v>26764707.20000001</v>
          </cell>
          <cell r="M51">
            <v>7569308</v>
          </cell>
          <cell r="N51">
            <v>0.05</v>
          </cell>
          <cell r="O51">
            <v>669117.68000000005</v>
          </cell>
          <cell r="P51">
            <v>8238425.6799999997</v>
          </cell>
          <cell r="T51">
            <v>51089</v>
          </cell>
          <cell r="U51">
            <v>26984742.400000039</v>
          </cell>
          <cell r="V51">
            <v>7631536</v>
          </cell>
          <cell r="W51">
            <v>0.05</v>
          </cell>
          <cell r="X51">
            <v>674618.56</v>
          </cell>
          <cell r="Y51">
            <v>8306154.5600000005</v>
          </cell>
          <cell r="AC51">
            <v>51089</v>
          </cell>
          <cell r="AD51">
            <v>4770550.3999999929</v>
          </cell>
          <cell r="AE51">
            <v>1349156</v>
          </cell>
          <cell r="AF51">
            <v>0.05</v>
          </cell>
          <cell r="AG51">
            <v>119263.76000000001</v>
          </cell>
          <cell r="AH51">
            <v>1468419.76</v>
          </cell>
        </row>
        <row r="52">
          <cell r="A52">
            <v>51271</v>
          </cell>
          <cell r="B52">
            <v>41970000</v>
          </cell>
          <cell r="E52">
            <v>1049250</v>
          </cell>
          <cell r="F52">
            <v>1049250</v>
          </cell>
          <cell r="G52">
            <v>19062250</v>
          </cell>
          <cell r="H52">
            <v>10190687.5</v>
          </cell>
          <cell r="K52">
            <v>51271</v>
          </cell>
          <cell r="L52">
            <v>19195399.20000001</v>
          </cell>
          <cell r="M52">
            <v>0</v>
          </cell>
          <cell r="O52">
            <v>479884.98000000004</v>
          </cell>
          <cell r="P52">
            <v>479884.98000000004</v>
          </cell>
          <cell r="Q52">
            <v>8718310.6600000001</v>
          </cell>
          <cell r="R52">
            <v>4660812.835</v>
          </cell>
          <cell r="T52">
            <v>51271</v>
          </cell>
          <cell r="U52">
            <v>19353206.400000039</v>
          </cell>
          <cell r="V52">
            <v>0</v>
          </cell>
          <cell r="X52">
            <v>483830.16000000003</v>
          </cell>
          <cell r="Y52">
            <v>483830.16000000003</v>
          </cell>
          <cell r="Z52">
            <v>8789984.7200000007</v>
          </cell>
          <cell r="AA52">
            <v>4699129.82</v>
          </cell>
          <cell r="AC52">
            <v>51271</v>
          </cell>
          <cell r="AD52">
            <v>3421394.3999999929</v>
          </cell>
          <cell r="AE52">
            <v>0</v>
          </cell>
          <cell r="AG52">
            <v>85534.86</v>
          </cell>
          <cell r="AH52">
            <v>85534.86</v>
          </cell>
          <cell r="AI52">
            <v>1553954.62</v>
          </cell>
          <cell r="AJ52">
            <v>830744.84499999997</v>
          </cell>
        </row>
        <row r="53">
          <cell r="A53">
            <v>51455</v>
          </cell>
          <cell r="B53">
            <v>41970000</v>
          </cell>
          <cell r="C53">
            <v>5135000</v>
          </cell>
          <cell r="D53">
            <v>0.05</v>
          </cell>
          <cell r="E53">
            <v>1049250</v>
          </cell>
          <cell r="F53">
            <v>6184250</v>
          </cell>
          <cell r="K53">
            <v>51455</v>
          </cell>
          <cell r="L53">
            <v>19195399.20000001</v>
          </cell>
          <cell r="M53">
            <v>2348543.6</v>
          </cell>
          <cell r="N53">
            <v>0.05</v>
          </cell>
          <cell r="O53">
            <v>479884.98000000004</v>
          </cell>
          <cell r="P53">
            <v>2828428.58</v>
          </cell>
          <cell r="T53">
            <v>51455</v>
          </cell>
          <cell r="U53">
            <v>19353206.400000039</v>
          </cell>
          <cell r="V53">
            <v>2367851.1999999997</v>
          </cell>
          <cell r="W53">
            <v>0.05</v>
          </cell>
          <cell r="X53">
            <v>483830.16000000003</v>
          </cell>
          <cell r="Y53">
            <v>2851681.36</v>
          </cell>
          <cell r="AC53">
            <v>51455</v>
          </cell>
          <cell r="AD53">
            <v>3421394.3999999929</v>
          </cell>
          <cell r="AE53">
            <v>418605.19999999995</v>
          </cell>
          <cell r="AF53">
            <v>0.05</v>
          </cell>
          <cell r="AG53">
            <v>85534.86</v>
          </cell>
          <cell r="AH53">
            <v>504140.05999999994</v>
          </cell>
        </row>
        <row r="54">
          <cell r="A54">
            <v>51636</v>
          </cell>
          <cell r="B54">
            <v>36835000</v>
          </cell>
          <cell r="E54">
            <v>920875</v>
          </cell>
          <cell r="F54">
            <v>920875</v>
          </cell>
          <cell r="G54">
            <v>7105125</v>
          </cell>
          <cell r="H54">
            <v>7207593.75</v>
          </cell>
          <cell r="K54">
            <v>51636</v>
          </cell>
          <cell r="L54">
            <v>16846855.600000009</v>
          </cell>
          <cell r="M54">
            <v>0</v>
          </cell>
          <cell r="O54">
            <v>421171.39</v>
          </cell>
          <cell r="P54">
            <v>421171.39</v>
          </cell>
          <cell r="Q54">
            <v>3249599.97</v>
          </cell>
          <cell r="R54">
            <v>3296465.0775000001</v>
          </cell>
          <cell r="T54">
            <v>51636</v>
          </cell>
          <cell r="U54">
            <v>16985355.20000004</v>
          </cell>
          <cell r="V54">
            <v>0</v>
          </cell>
          <cell r="X54">
            <v>424633.88000000006</v>
          </cell>
          <cell r="Y54">
            <v>424633.88000000006</v>
          </cell>
          <cell r="Z54">
            <v>3276315.2399999998</v>
          </cell>
          <cell r="AA54">
            <v>3323565.63</v>
          </cell>
          <cell r="AC54">
            <v>51636</v>
          </cell>
          <cell r="AD54">
            <v>3002789.1999999927</v>
          </cell>
          <cell r="AE54">
            <v>0</v>
          </cell>
          <cell r="AG54">
            <v>75069.73</v>
          </cell>
          <cell r="AH54">
            <v>75069.73</v>
          </cell>
          <cell r="AI54">
            <v>579209.78999999992</v>
          </cell>
          <cell r="AJ54">
            <v>587563.04249999998</v>
          </cell>
        </row>
        <row r="55">
          <cell r="A55">
            <v>51820</v>
          </cell>
          <cell r="B55">
            <v>36835000</v>
          </cell>
          <cell r="C55">
            <v>5400000</v>
          </cell>
          <cell r="D55">
            <v>0.05</v>
          </cell>
          <cell r="E55">
            <v>920875</v>
          </cell>
          <cell r="F55">
            <v>6320875</v>
          </cell>
          <cell r="K55">
            <v>51820</v>
          </cell>
          <cell r="L55">
            <v>16846855.600000009</v>
          </cell>
          <cell r="M55">
            <v>2469744</v>
          </cell>
          <cell r="N55">
            <v>0.05</v>
          </cell>
          <cell r="O55">
            <v>421171.39</v>
          </cell>
          <cell r="P55">
            <v>2890915.39</v>
          </cell>
          <cell r="T55">
            <v>51820</v>
          </cell>
          <cell r="U55">
            <v>16985355.20000004</v>
          </cell>
          <cell r="V55">
            <v>2490048</v>
          </cell>
          <cell r="W55">
            <v>0.05</v>
          </cell>
          <cell r="X55">
            <v>424633.88000000006</v>
          </cell>
          <cell r="Y55">
            <v>2914681.88</v>
          </cell>
          <cell r="AC55">
            <v>51820</v>
          </cell>
          <cell r="AD55">
            <v>3002789.1999999927</v>
          </cell>
          <cell r="AE55">
            <v>440208</v>
          </cell>
          <cell r="AF55">
            <v>0.05</v>
          </cell>
          <cell r="AG55">
            <v>75069.73</v>
          </cell>
          <cell r="AH55">
            <v>515277.73</v>
          </cell>
        </row>
        <row r="56">
          <cell r="A56">
            <v>52001</v>
          </cell>
          <cell r="B56">
            <v>31435000</v>
          </cell>
          <cell r="E56">
            <v>785875</v>
          </cell>
          <cell r="F56">
            <v>785875</v>
          </cell>
          <cell r="G56">
            <v>7106750</v>
          </cell>
          <cell r="H56">
            <v>7211750</v>
          </cell>
          <cell r="K56">
            <v>52001</v>
          </cell>
          <cell r="L56">
            <v>14377111.600000009</v>
          </cell>
          <cell r="M56">
            <v>0</v>
          </cell>
          <cell r="O56">
            <v>359427.79</v>
          </cell>
          <cell r="P56">
            <v>359427.79</v>
          </cell>
          <cell r="Q56">
            <v>3250343.18</v>
          </cell>
          <cell r="R56">
            <v>3298365.9800000004</v>
          </cell>
          <cell r="T56">
            <v>52001</v>
          </cell>
          <cell r="U56">
            <v>14495307.20000004</v>
          </cell>
          <cell r="V56">
            <v>0</v>
          </cell>
          <cell r="X56">
            <v>362382.68000000005</v>
          </cell>
          <cell r="Y56">
            <v>362382.68000000005</v>
          </cell>
          <cell r="Z56">
            <v>3277064.56</v>
          </cell>
          <cell r="AA56">
            <v>3325482.16</v>
          </cell>
          <cell r="AC56">
            <v>52001</v>
          </cell>
          <cell r="AD56">
            <v>2562581.1999999927</v>
          </cell>
          <cell r="AE56">
            <v>0</v>
          </cell>
          <cell r="AG56">
            <v>64064.53</v>
          </cell>
          <cell r="AH56">
            <v>64064.53</v>
          </cell>
          <cell r="AI56">
            <v>579342.26</v>
          </cell>
          <cell r="AJ56">
            <v>587901.86</v>
          </cell>
        </row>
        <row r="57">
          <cell r="A57">
            <v>52185</v>
          </cell>
          <cell r="B57">
            <v>31435000</v>
          </cell>
          <cell r="C57">
            <v>5675000</v>
          </cell>
          <cell r="D57">
            <v>0.05</v>
          </cell>
          <cell r="E57">
            <v>785875</v>
          </cell>
          <cell r="F57">
            <v>6460875</v>
          </cell>
          <cell r="K57">
            <v>52185</v>
          </cell>
          <cell r="L57">
            <v>14377111.600000009</v>
          </cell>
          <cell r="M57">
            <v>2595518</v>
          </cell>
          <cell r="N57">
            <v>0.05</v>
          </cell>
          <cell r="O57">
            <v>359427.79</v>
          </cell>
          <cell r="P57">
            <v>2954945.79</v>
          </cell>
          <cell r="T57">
            <v>52185</v>
          </cell>
          <cell r="U57">
            <v>14495307.20000004</v>
          </cell>
          <cell r="V57">
            <v>2616856</v>
          </cell>
          <cell r="W57">
            <v>0.05</v>
          </cell>
          <cell r="X57">
            <v>362382.68000000005</v>
          </cell>
          <cell r="Y57">
            <v>2979238.68</v>
          </cell>
          <cell r="AC57">
            <v>52185</v>
          </cell>
          <cell r="AD57">
            <v>2562581.1999999927</v>
          </cell>
          <cell r="AE57">
            <v>462626</v>
          </cell>
          <cell r="AF57">
            <v>0.05</v>
          </cell>
          <cell r="AG57">
            <v>64064.53</v>
          </cell>
          <cell r="AH57">
            <v>526690.53</v>
          </cell>
        </row>
        <row r="58">
          <cell r="A58">
            <v>52366</v>
          </cell>
          <cell r="B58">
            <v>25760000</v>
          </cell>
          <cell r="E58">
            <v>644000</v>
          </cell>
          <cell r="F58">
            <v>644000</v>
          </cell>
          <cell r="G58">
            <v>7104875</v>
          </cell>
          <cell r="H58">
            <v>7215968.75</v>
          </cell>
          <cell r="K58">
            <v>52366</v>
          </cell>
          <cell r="L58">
            <v>11781593.600000009</v>
          </cell>
          <cell r="M58">
            <v>0</v>
          </cell>
          <cell r="O58">
            <v>294539.83999999997</v>
          </cell>
          <cell r="P58">
            <v>294539.83999999997</v>
          </cell>
          <cell r="Q58">
            <v>3249485.63</v>
          </cell>
          <cell r="R58">
            <v>3300295.4674999998</v>
          </cell>
          <cell r="T58">
            <v>52366</v>
          </cell>
          <cell r="U58">
            <v>11878451.20000004</v>
          </cell>
          <cell r="V58">
            <v>0</v>
          </cell>
          <cell r="X58">
            <v>296961.28000000003</v>
          </cell>
          <cell r="Y58">
            <v>296961.28000000003</v>
          </cell>
          <cell r="Z58">
            <v>3276199.96</v>
          </cell>
          <cell r="AA58">
            <v>3327427.5100000002</v>
          </cell>
          <cell r="AC58">
            <v>52366</v>
          </cell>
          <cell r="AD58">
            <v>2099955.1999999927</v>
          </cell>
          <cell r="AE58">
            <v>0</v>
          </cell>
          <cell r="AG58">
            <v>52498.879999999997</v>
          </cell>
          <cell r="AH58">
            <v>52498.879999999997</v>
          </cell>
          <cell r="AI58">
            <v>579189.41</v>
          </cell>
          <cell r="AJ58">
            <v>588245.77249999996</v>
          </cell>
        </row>
        <row r="59">
          <cell r="A59">
            <v>52550</v>
          </cell>
          <cell r="B59">
            <v>25760000</v>
          </cell>
          <cell r="C59">
            <v>5965000</v>
          </cell>
          <cell r="D59">
            <v>0.05</v>
          </cell>
          <cell r="E59">
            <v>644000</v>
          </cell>
          <cell r="F59">
            <v>6609000</v>
          </cell>
          <cell r="K59">
            <v>52550</v>
          </cell>
          <cell r="L59">
            <v>11781593.600000009</v>
          </cell>
          <cell r="M59">
            <v>2728152.4</v>
          </cell>
          <cell r="N59">
            <v>0.05</v>
          </cell>
          <cell r="O59">
            <v>294539.83999999997</v>
          </cell>
          <cell r="P59">
            <v>3022692.2399999998</v>
          </cell>
          <cell r="T59">
            <v>52550</v>
          </cell>
          <cell r="U59">
            <v>11878451.20000004</v>
          </cell>
          <cell r="V59">
            <v>2750580.8</v>
          </cell>
          <cell r="W59">
            <v>0.05</v>
          </cell>
          <cell r="X59">
            <v>296961.28000000003</v>
          </cell>
          <cell r="Y59">
            <v>3047542.08</v>
          </cell>
          <cell r="AC59">
            <v>52550</v>
          </cell>
          <cell r="AD59">
            <v>2099955.1999999927</v>
          </cell>
          <cell r="AE59">
            <v>486266.8</v>
          </cell>
          <cell r="AF59">
            <v>0.05</v>
          </cell>
          <cell r="AG59">
            <v>52498.879999999997</v>
          </cell>
          <cell r="AH59">
            <v>538765.67999999993</v>
          </cell>
        </row>
        <row r="60">
          <cell r="A60">
            <v>52732</v>
          </cell>
          <cell r="B60">
            <v>19795000</v>
          </cell>
          <cell r="E60">
            <v>494875</v>
          </cell>
          <cell r="F60">
            <v>494875</v>
          </cell>
          <cell r="G60">
            <v>7103875</v>
          </cell>
          <cell r="H60">
            <v>7220781.25</v>
          </cell>
          <cell r="K60">
            <v>52732</v>
          </cell>
          <cell r="L60">
            <v>9053441.2000000086</v>
          </cell>
          <cell r="M60">
            <v>0</v>
          </cell>
          <cell r="O60">
            <v>226336.02999999997</v>
          </cell>
          <cell r="P60">
            <v>226336.02999999997</v>
          </cell>
          <cell r="Q60">
            <v>3249028.2699999996</v>
          </cell>
          <cell r="R60">
            <v>3302496.5124999993</v>
          </cell>
          <cell r="T60">
            <v>52732</v>
          </cell>
          <cell r="U60">
            <v>9127870.4000000395</v>
          </cell>
          <cell r="V60">
            <v>0</v>
          </cell>
          <cell r="X60">
            <v>228196.76</v>
          </cell>
          <cell r="Y60">
            <v>228196.76</v>
          </cell>
          <cell r="Z60">
            <v>3275738.84</v>
          </cell>
          <cell r="AA60">
            <v>3329646.6500000004</v>
          </cell>
          <cell r="AC60">
            <v>52732</v>
          </cell>
          <cell r="AD60">
            <v>1613688.3999999927</v>
          </cell>
          <cell r="AE60">
            <v>0</v>
          </cell>
          <cell r="AG60">
            <v>40342.21</v>
          </cell>
          <cell r="AH60">
            <v>40342.21</v>
          </cell>
          <cell r="AI60">
            <v>579107.8899999999</v>
          </cell>
          <cell r="AJ60">
            <v>588638.08750000002</v>
          </cell>
        </row>
        <row r="61">
          <cell r="A61">
            <v>52916</v>
          </cell>
          <cell r="B61">
            <v>19795000</v>
          </cell>
          <cell r="C61">
            <v>6270000</v>
          </cell>
          <cell r="D61">
            <v>0.05</v>
          </cell>
          <cell r="E61">
            <v>494875</v>
          </cell>
          <cell r="F61">
            <v>6764875</v>
          </cell>
          <cell r="K61">
            <v>52916</v>
          </cell>
          <cell r="L61">
            <v>9053441.2000000086</v>
          </cell>
          <cell r="M61">
            <v>2867647.1999999997</v>
          </cell>
          <cell r="N61">
            <v>0.05</v>
          </cell>
          <cell r="O61">
            <v>226336.02999999997</v>
          </cell>
          <cell r="P61">
            <v>3093983.2299999995</v>
          </cell>
          <cell r="T61">
            <v>52916</v>
          </cell>
          <cell r="U61">
            <v>9127870.4000000395</v>
          </cell>
          <cell r="V61">
            <v>2891222.4</v>
          </cell>
          <cell r="W61">
            <v>0.05</v>
          </cell>
          <cell r="X61">
            <v>228196.76</v>
          </cell>
          <cell r="Y61">
            <v>3119419.16</v>
          </cell>
          <cell r="AC61">
            <v>52916</v>
          </cell>
          <cell r="AD61">
            <v>1613688.3999999927</v>
          </cell>
          <cell r="AE61">
            <v>511130.39999999997</v>
          </cell>
          <cell r="AF61">
            <v>0.05</v>
          </cell>
          <cell r="AG61">
            <v>40342.21</v>
          </cell>
          <cell r="AH61">
            <v>551472.61</v>
          </cell>
        </row>
        <row r="62">
          <cell r="A62">
            <v>53097</v>
          </cell>
          <cell r="B62">
            <v>13525000</v>
          </cell>
          <cell r="E62">
            <v>338125</v>
          </cell>
          <cell r="F62">
            <v>338125</v>
          </cell>
          <cell r="G62">
            <v>7103000</v>
          </cell>
          <cell r="H62">
            <v>7229187.5</v>
          </cell>
          <cell r="K62">
            <v>53097</v>
          </cell>
          <cell r="L62">
            <v>6185794.0000000093</v>
          </cell>
          <cell r="M62">
            <v>0</v>
          </cell>
          <cell r="O62">
            <v>154644.84999999998</v>
          </cell>
          <cell r="P62">
            <v>154644.84999999998</v>
          </cell>
          <cell r="Q62">
            <v>3248628.0799999996</v>
          </cell>
          <cell r="R62">
            <v>3306341.1949999994</v>
          </cell>
          <cell r="T62">
            <v>53097</v>
          </cell>
          <cell r="U62">
            <v>6236648.0000000391</v>
          </cell>
          <cell r="V62">
            <v>0</v>
          </cell>
          <cell r="X62">
            <v>155916.20000000001</v>
          </cell>
          <cell r="Y62">
            <v>155916.20000000001</v>
          </cell>
          <cell r="Z62">
            <v>3275335.3600000003</v>
          </cell>
          <cell r="AA62">
            <v>3333522.9400000004</v>
          </cell>
          <cell r="AC62">
            <v>53097</v>
          </cell>
          <cell r="AD62">
            <v>1102557.9999999928</v>
          </cell>
          <cell r="AE62">
            <v>0</v>
          </cell>
          <cell r="AG62">
            <v>27563.95</v>
          </cell>
          <cell r="AH62">
            <v>27563.95</v>
          </cell>
          <cell r="AI62">
            <v>579036.55999999994</v>
          </cell>
          <cell r="AJ62">
            <v>589323.36499999999</v>
          </cell>
        </row>
        <row r="63">
          <cell r="A63">
            <v>53281</v>
          </cell>
          <cell r="B63">
            <v>13525000</v>
          </cell>
          <cell r="C63">
            <v>6595000</v>
          </cell>
          <cell r="D63">
            <v>0.05</v>
          </cell>
          <cell r="E63">
            <v>338125</v>
          </cell>
          <cell r="F63">
            <v>6933125</v>
          </cell>
          <cell r="K63">
            <v>53281</v>
          </cell>
          <cell r="L63">
            <v>6185794.0000000093</v>
          </cell>
          <cell r="M63">
            <v>3016289.1999999997</v>
          </cell>
          <cell r="N63">
            <v>0.05</v>
          </cell>
          <cell r="O63">
            <v>154644.84999999998</v>
          </cell>
          <cell r="P63">
            <v>3170934.05</v>
          </cell>
          <cell r="T63">
            <v>53281</v>
          </cell>
          <cell r="U63">
            <v>6236648.0000000391</v>
          </cell>
          <cell r="V63">
            <v>3041086.4</v>
          </cell>
          <cell r="W63">
            <v>0.05</v>
          </cell>
          <cell r="X63">
            <v>155916.20000000001</v>
          </cell>
          <cell r="Y63">
            <v>3197002.6</v>
          </cell>
          <cell r="AC63">
            <v>53281</v>
          </cell>
          <cell r="AD63">
            <v>1102557.9999999928</v>
          </cell>
          <cell r="AE63">
            <v>537624.4</v>
          </cell>
          <cell r="AF63">
            <v>0.05</v>
          </cell>
          <cell r="AG63">
            <v>27563.95</v>
          </cell>
          <cell r="AH63">
            <v>565188.35</v>
          </cell>
        </row>
        <row r="64">
          <cell r="A64">
            <v>53462</v>
          </cell>
          <cell r="B64">
            <v>6930000</v>
          </cell>
          <cell r="E64">
            <v>173250</v>
          </cell>
          <cell r="F64">
            <v>173250</v>
          </cell>
          <cell r="G64">
            <v>7106375</v>
          </cell>
          <cell r="H64">
            <v>7233968.75</v>
          </cell>
          <cell r="K64">
            <v>53462</v>
          </cell>
          <cell r="L64">
            <v>3169504.8000000096</v>
          </cell>
          <cell r="M64">
            <v>0</v>
          </cell>
          <cell r="O64">
            <v>79237.62</v>
          </cell>
          <cell r="P64">
            <v>79237.62</v>
          </cell>
          <cell r="Q64">
            <v>3250171.67</v>
          </cell>
          <cell r="R64">
            <v>3308527.9474999998</v>
          </cell>
          <cell r="T64">
            <v>53462</v>
          </cell>
          <cell r="U64">
            <v>3195561.6000000392</v>
          </cell>
          <cell r="V64">
            <v>0</v>
          </cell>
          <cell r="X64">
            <v>79889.039999999994</v>
          </cell>
          <cell r="Y64">
            <v>79889.039999999994</v>
          </cell>
          <cell r="Z64">
            <v>3276891.64</v>
          </cell>
          <cell r="AA64">
            <v>3335727.6699999995</v>
          </cell>
          <cell r="AC64">
            <v>53462</v>
          </cell>
          <cell r="AD64">
            <v>564933.59999999276</v>
          </cell>
          <cell r="AE64">
            <v>0</v>
          </cell>
          <cell r="AG64">
            <v>14123.34</v>
          </cell>
          <cell r="AH64">
            <v>14123.34</v>
          </cell>
          <cell r="AI64">
            <v>579311.68999999994</v>
          </cell>
          <cell r="AJ64">
            <v>589713.13249999995</v>
          </cell>
        </row>
        <row r="65">
          <cell r="A65">
            <v>53646</v>
          </cell>
          <cell r="B65">
            <v>6930000</v>
          </cell>
          <cell r="C65">
            <v>6930000</v>
          </cell>
          <cell r="D65">
            <v>0.05</v>
          </cell>
          <cell r="E65">
            <v>173250</v>
          </cell>
          <cell r="F65">
            <v>7103250</v>
          </cell>
          <cell r="K65">
            <v>53646</v>
          </cell>
          <cell r="L65">
            <v>3169504.8000000096</v>
          </cell>
          <cell r="M65">
            <v>3169504.8</v>
          </cell>
          <cell r="N65">
            <v>0.05</v>
          </cell>
          <cell r="O65">
            <v>79237.62</v>
          </cell>
          <cell r="P65">
            <v>3248742.42</v>
          </cell>
          <cell r="T65">
            <v>53646</v>
          </cell>
          <cell r="U65">
            <v>3195561.6000000392</v>
          </cell>
          <cell r="V65">
            <v>3195561.5999999996</v>
          </cell>
          <cell r="W65">
            <v>0.05</v>
          </cell>
          <cell r="X65">
            <v>79889.039999999994</v>
          </cell>
          <cell r="Y65">
            <v>3275450.6399999997</v>
          </cell>
          <cell r="AC65">
            <v>53646</v>
          </cell>
          <cell r="AD65">
            <v>564933.59999999276</v>
          </cell>
          <cell r="AE65">
            <v>564933.6</v>
          </cell>
          <cell r="AF65">
            <v>0.05</v>
          </cell>
          <cell r="AG65">
            <v>14123.34</v>
          </cell>
          <cell r="AH65">
            <v>579056.93999999994</v>
          </cell>
        </row>
        <row r="66">
          <cell r="A66">
            <v>53827</v>
          </cell>
          <cell r="B66">
            <v>0</v>
          </cell>
          <cell r="E66">
            <v>0</v>
          </cell>
          <cell r="F66">
            <v>0</v>
          </cell>
          <cell r="G66">
            <v>7103250</v>
          </cell>
          <cell r="H66">
            <v>1775812.5</v>
          </cell>
          <cell r="K66">
            <v>53827</v>
          </cell>
          <cell r="L66">
            <v>9.7788870334625244E-9</v>
          </cell>
          <cell r="M66">
            <v>0</v>
          </cell>
          <cell r="O66">
            <v>0</v>
          </cell>
          <cell r="P66">
            <v>0</v>
          </cell>
          <cell r="Q66">
            <v>3248742.42</v>
          </cell>
          <cell r="R66">
            <v>812185.60499999998</v>
          </cell>
          <cell r="T66">
            <v>53827</v>
          </cell>
          <cell r="U66">
            <v>3.9581209421157837E-8</v>
          </cell>
          <cell r="V66">
            <v>0</v>
          </cell>
          <cell r="X66">
            <v>0</v>
          </cell>
          <cell r="Y66">
            <v>0</v>
          </cell>
          <cell r="Z66">
            <v>3275450.6399999997</v>
          </cell>
          <cell r="AA66">
            <v>818862.65999999992</v>
          </cell>
          <cell r="AC66">
            <v>53827</v>
          </cell>
          <cell r="AD66">
            <v>-7.2177499532699585E-9</v>
          </cell>
          <cell r="AE66">
            <v>0</v>
          </cell>
          <cell r="AG66">
            <v>0</v>
          </cell>
          <cell r="AH66">
            <v>0</v>
          </cell>
          <cell r="AI66">
            <v>579056.93999999994</v>
          </cell>
          <cell r="AJ66">
            <v>144764.23499999999</v>
          </cell>
        </row>
        <row r="67">
          <cell r="C67">
            <v>311100000</v>
          </cell>
          <cell r="E67">
            <v>219556958.33333331</v>
          </cell>
          <cell r="F67">
            <v>530656958.33333331</v>
          </cell>
          <cell r="G67">
            <v>530656958.33333302</v>
          </cell>
          <cell r="H67">
            <v>530656958.33333331</v>
          </cell>
          <cell r="M67">
            <v>142284696</v>
          </cell>
          <cell r="O67">
            <v>100416570.4633334</v>
          </cell>
          <cell r="P67">
            <v>242701266.46333334</v>
          </cell>
          <cell r="Q67">
            <v>242701266.46333331</v>
          </cell>
          <cell r="R67">
            <v>242701266.46333325</v>
          </cell>
          <cell r="V67">
            <v>143454432.00000003</v>
          </cell>
          <cell r="X67">
            <v>101242104.62666667</v>
          </cell>
          <cell r="Y67">
            <v>244696536.62666672</v>
          </cell>
          <cell r="Z67">
            <v>244696536.62666672</v>
          </cell>
          <cell r="AA67">
            <v>244696536.62666658</v>
          </cell>
          <cell r="AE67">
            <v>25360871.999999996</v>
          </cell>
          <cell r="AG67">
            <v>17898283.243333343</v>
          </cell>
          <cell r="AH67">
            <v>43259155.243333325</v>
          </cell>
          <cell r="AI67">
            <v>43259155.24333331</v>
          </cell>
          <cell r="AJ67">
            <v>43259155.243333332</v>
          </cell>
        </row>
        <row r="68">
          <cell r="C68">
            <v>311100000</v>
          </cell>
          <cell r="E68">
            <v>219556958.3333334</v>
          </cell>
          <cell r="F68">
            <v>530656958.33333337</v>
          </cell>
        </row>
        <row r="71">
          <cell r="B71" t="str">
            <v>From 10/01/18</v>
          </cell>
          <cell r="C71">
            <v>311100000</v>
          </cell>
          <cell r="E71">
            <v>208302750</v>
          </cell>
          <cell r="F71">
            <v>519402750</v>
          </cell>
          <cell r="G71">
            <v>519402750</v>
          </cell>
          <cell r="H71">
            <v>513625875</v>
          </cell>
          <cell r="M71">
            <v>142284696</v>
          </cell>
          <cell r="O71">
            <v>95269345.740000054</v>
          </cell>
          <cell r="P71">
            <v>237554041.74000001</v>
          </cell>
          <cell r="Q71">
            <v>237554041.73999998</v>
          </cell>
          <cell r="R71">
            <v>234911930.18999991</v>
          </cell>
          <cell r="V71">
            <v>143454432.00000003</v>
          </cell>
          <cell r="X71">
            <v>96052564.079999998</v>
          </cell>
          <cell r="Y71">
            <v>239506996.08000004</v>
          </cell>
          <cell r="Z71">
            <v>239506996.08000004</v>
          </cell>
          <cell r="AA71">
            <v>236843163.4799999</v>
          </cell>
          <cell r="AE71">
            <v>25360871.999999996</v>
          </cell>
          <cell r="AG71">
            <v>16980840.180000003</v>
          </cell>
          <cell r="AH71">
            <v>42341712.179999992</v>
          </cell>
          <cell r="AI71">
            <v>42341712.179999977</v>
          </cell>
          <cell r="AJ71">
            <v>41870781.329999998</v>
          </cell>
        </row>
        <row r="73">
          <cell r="B73" t="str">
            <v>Per Treasury Schedule:</v>
          </cell>
          <cell r="C73">
            <v>311100000</v>
          </cell>
          <cell r="E73">
            <v>219556958.33333331</v>
          </cell>
          <cell r="F73">
            <v>530656958.33333331</v>
          </cell>
          <cell r="L73" t="str">
            <v>Per Treasury Schedule:</v>
          </cell>
          <cell r="M73">
            <v>142284696</v>
          </cell>
          <cell r="O73">
            <v>100416570.4633334</v>
          </cell>
          <cell r="P73">
            <v>242701266.46333334</v>
          </cell>
          <cell r="U73" t="str">
            <v>Per Treasury Schedule:</v>
          </cell>
          <cell r="V73">
            <v>143454432.00000003</v>
          </cell>
          <cell r="X73">
            <v>101242104.62666667</v>
          </cell>
          <cell r="Y73">
            <v>244696536.62666672</v>
          </cell>
          <cell r="AD73" t="str">
            <v>Per Treasury Schedule:</v>
          </cell>
          <cell r="AE73">
            <v>25360871.999999996</v>
          </cell>
          <cell r="AG73">
            <v>17898283.243333343</v>
          </cell>
          <cell r="AH73">
            <v>43259155.243333325</v>
          </cell>
        </row>
        <row r="74">
          <cell r="B74" t="str">
            <v>Difference</v>
          </cell>
          <cell r="C74">
            <v>0</v>
          </cell>
          <cell r="E74">
            <v>0</v>
          </cell>
          <cell r="F74">
            <v>0</v>
          </cell>
          <cell r="L74" t="str">
            <v>Difference</v>
          </cell>
          <cell r="M74">
            <v>0</v>
          </cell>
          <cell r="O74">
            <v>0</v>
          </cell>
          <cell r="P74">
            <v>0</v>
          </cell>
          <cell r="U74" t="str">
            <v>Difference</v>
          </cell>
          <cell r="V74">
            <v>0</v>
          </cell>
          <cell r="X74">
            <v>0</v>
          </cell>
          <cell r="Y74">
            <v>0</v>
          </cell>
          <cell r="AD74" t="str">
            <v>Difference</v>
          </cell>
          <cell r="AE74">
            <v>0</v>
          </cell>
          <cell r="AG74">
            <v>0</v>
          </cell>
          <cell r="AH74">
            <v>0</v>
          </cell>
        </row>
      </sheetData>
      <sheetData sheetId="59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</row>
        <row r="2">
          <cell r="A2" t="str">
            <v>$20,430,000 WATER &amp; WASTEWATER  SYSTEM REV REF REFUNDING BONDS,</v>
          </cell>
          <cell r="F2" t="str">
            <v>Cash Premium</v>
          </cell>
          <cell r="G2">
            <v>0</v>
          </cell>
          <cell r="K2" t="str">
            <v>$20,430,000 WATER &amp; WASTEWATER  SYSTEM REV REF REFUNDING BONDS,</v>
          </cell>
          <cell r="P2" t="str">
            <v>Cash Premium</v>
          </cell>
          <cell r="Q2">
            <v>0</v>
          </cell>
          <cell r="T2" t="str">
            <v>$20,430,000 WATER &amp; WASTEWATER  SYSTEM REV REF REFUNDING BONDS,</v>
          </cell>
          <cell r="Y2" t="str">
            <v>Cash Premium</v>
          </cell>
          <cell r="Z2">
            <v>0</v>
          </cell>
          <cell r="AC2" t="str">
            <v>$20,430,000 WATER &amp; WASTEWATER  SYSTEM REV REF REFUNDING BONDS,</v>
          </cell>
          <cell r="AH2" t="str">
            <v>Cash Premium</v>
          </cell>
          <cell r="AI2">
            <v>0</v>
          </cell>
        </row>
        <row r="3">
          <cell r="A3" t="str">
            <v>Series 2016A</v>
          </cell>
          <cell r="C3" t="str">
            <v>TWDB Loan</v>
          </cell>
          <cell r="F3" t="str">
            <v>Accrued Interest Purchased</v>
          </cell>
          <cell r="G3">
            <v>0</v>
          </cell>
          <cell r="K3" t="str">
            <v>Series 2016A</v>
          </cell>
          <cell r="P3" t="str">
            <v>Accrued Interest Purchased</v>
          </cell>
          <cell r="Q3">
            <v>0</v>
          </cell>
          <cell r="T3" t="str">
            <v>Series 2016A</v>
          </cell>
          <cell r="Y3" t="str">
            <v>Accrued Interest Purchased</v>
          </cell>
          <cell r="Z3">
            <v>0</v>
          </cell>
          <cell r="AC3" t="str">
            <v>Series 2016A</v>
          </cell>
          <cell r="AE3" t="str">
            <v xml:space="preserve"> </v>
          </cell>
          <cell r="AH3" t="str">
            <v>Accrued Interest Purchased</v>
          </cell>
          <cell r="AI3">
            <v>0</v>
          </cell>
        </row>
        <row r="4">
          <cell r="A4" t="str">
            <v>Payment</v>
          </cell>
          <cell r="B4" t="str">
            <v>Principal</v>
          </cell>
          <cell r="C4" t="str">
            <v>Principal</v>
          </cell>
          <cell r="E4" t="str">
            <v>Interest</v>
          </cell>
          <cell r="G4" t="str">
            <v>Cash Basis</v>
          </cell>
          <cell r="H4" t="str">
            <v>Accrual Basis</v>
          </cell>
          <cell r="I4" t="str">
            <v>Avg. Annual DS</v>
          </cell>
          <cell r="K4" t="str">
            <v>Payment</v>
          </cell>
          <cell r="L4" t="str">
            <v>Water</v>
          </cell>
          <cell r="M4">
            <v>0</v>
          </cell>
          <cell r="Q4" t="str">
            <v>Cash Basis</v>
          </cell>
          <cell r="R4" t="str">
            <v>Accrual Basis</v>
          </cell>
          <cell r="T4" t="str">
            <v>Payment</v>
          </cell>
          <cell r="U4" t="str">
            <v>Wastewater</v>
          </cell>
          <cell r="V4">
            <v>1</v>
          </cell>
          <cell r="Z4" t="str">
            <v>Cash Basis</v>
          </cell>
          <cell r="AA4" t="str">
            <v>Accrual Basis</v>
          </cell>
          <cell r="AC4" t="str">
            <v>Payment</v>
          </cell>
          <cell r="AD4" t="str">
            <v>Reclaimed</v>
          </cell>
          <cell r="AE4">
            <v>0</v>
          </cell>
          <cell r="AI4" t="str">
            <v>Cash Basis</v>
          </cell>
          <cell r="AJ4" t="str">
            <v>Accrual Basis</v>
          </cell>
        </row>
        <row r="5">
          <cell r="A5" t="str">
            <v>Date</v>
          </cell>
          <cell r="B5" t="str">
            <v>Outstanding</v>
          </cell>
          <cell r="C5" t="str">
            <v>Payment</v>
          </cell>
          <cell r="D5" t="str">
            <v>Coupon</v>
          </cell>
          <cell r="E5" t="str">
            <v>Payment</v>
          </cell>
          <cell r="F5" t="str">
            <v>Total</v>
          </cell>
          <cell r="G5" t="str">
            <v>FY Total</v>
          </cell>
          <cell r="H5" t="str">
            <v>FY Total</v>
          </cell>
          <cell r="I5" t="str">
            <v>Cash Basis</v>
          </cell>
          <cell r="K5" t="str">
            <v>Date</v>
          </cell>
          <cell r="L5" t="str">
            <v>Portion</v>
          </cell>
          <cell r="M5" t="str">
            <v>Principal</v>
          </cell>
          <cell r="N5" t="str">
            <v>Coupon</v>
          </cell>
          <cell r="O5" t="str">
            <v>Interest</v>
          </cell>
          <cell r="P5" t="str">
            <v>Total</v>
          </cell>
          <cell r="Q5" t="str">
            <v>FY Total</v>
          </cell>
          <cell r="R5" t="str">
            <v>FY Total</v>
          </cell>
          <cell r="T5" t="str">
            <v>Date</v>
          </cell>
          <cell r="U5" t="str">
            <v>Portion</v>
          </cell>
          <cell r="V5" t="str">
            <v>Principal</v>
          </cell>
          <cell r="W5" t="str">
            <v>Coupon</v>
          </cell>
          <cell r="X5" t="str">
            <v>Interest</v>
          </cell>
          <cell r="Y5" t="str">
            <v>Total</v>
          </cell>
          <cell r="Z5" t="str">
            <v>FY Total</v>
          </cell>
          <cell r="AA5" t="str">
            <v>FY Total</v>
          </cell>
          <cell r="AC5" t="str">
            <v>Date</v>
          </cell>
          <cell r="AD5" t="str">
            <v>Portion</v>
          </cell>
          <cell r="AE5" t="str">
            <v>Principal</v>
          </cell>
          <cell r="AF5" t="str">
            <v>Coupon</v>
          </cell>
          <cell r="AG5" t="str">
            <v>Interest</v>
          </cell>
          <cell r="AH5" t="str">
            <v>Total</v>
          </cell>
          <cell r="AI5" t="str">
            <v>FY Total</v>
          </cell>
          <cell r="AJ5" t="str">
            <v>FY Total</v>
          </cell>
        </row>
        <row r="7">
          <cell r="A7">
            <v>42691</v>
          </cell>
          <cell r="K7">
            <v>42691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T7">
            <v>42691</v>
          </cell>
          <cell r="U7">
            <v>20430000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AC7">
            <v>42691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</row>
        <row r="8">
          <cell r="A8">
            <v>42691</v>
          </cell>
          <cell r="K8">
            <v>42691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42691</v>
          </cell>
          <cell r="U8">
            <v>20430000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AC8">
            <v>42691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A9">
            <v>42870</v>
          </cell>
          <cell r="B9">
            <v>20430000</v>
          </cell>
          <cell r="E9">
            <v>138631.59166666667</v>
          </cell>
          <cell r="F9">
            <v>138631.59166666667</v>
          </cell>
          <cell r="G9">
            <v>138631.59166666667</v>
          </cell>
          <cell r="H9">
            <v>933773.52916666667</v>
          </cell>
          <cell r="K9">
            <v>42870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T9">
            <v>42870</v>
          </cell>
          <cell r="U9">
            <v>20430000</v>
          </cell>
          <cell r="V9">
            <v>0</v>
          </cell>
          <cell r="W9">
            <v>0</v>
          </cell>
          <cell r="X9">
            <v>138631.59166666667</v>
          </cell>
          <cell r="Y9">
            <v>138631.59166666667</v>
          </cell>
          <cell r="Z9">
            <v>138631.59166666667</v>
          </cell>
          <cell r="AA9">
            <v>933773.52916666667</v>
          </cell>
          <cell r="AC9">
            <v>42870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</row>
        <row r="10">
          <cell r="A10">
            <v>43054</v>
          </cell>
          <cell r="B10">
            <v>20430000</v>
          </cell>
          <cell r="C10">
            <v>920000</v>
          </cell>
          <cell r="D10">
            <v>5.3E-3</v>
          </cell>
          <cell r="E10">
            <v>140189.25</v>
          </cell>
          <cell r="F10">
            <v>1060189.25</v>
          </cell>
          <cell r="K10">
            <v>43054</v>
          </cell>
          <cell r="L10">
            <v>0</v>
          </cell>
          <cell r="M10">
            <v>0</v>
          </cell>
          <cell r="N10">
            <v>5.3E-3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T10">
            <v>43054</v>
          </cell>
          <cell r="U10">
            <v>20430000</v>
          </cell>
          <cell r="V10">
            <v>920000</v>
          </cell>
          <cell r="W10">
            <v>5.3E-3</v>
          </cell>
          <cell r="X10">
            <v>140189.25</v>
          </cell>
          <cell r="Y10">
            <v>1060189.25</v>
          </cell>
          <cell r="AC10">
            <v>43054</v>
          </cell>
          <cell r="AD10">
            <v>0</v>
          </cell>
          <cell r="AE10">
            <v>0</v>
          </cell>
          <cell r="AF10">
            <v>5.3E-3</v>
          </cell>
          <cell r="AG10">
            <v>0</v>
          </cell>
          <cell r="AH10">
            <v>0</v>
          </cell>
        </row>
        <row r="11">
          <cell r="A11">
            <v>43235</v>
          </cell>
          <cell r="B11">
            <v>19510000</v>
          </cell>
          <cell r="E11">
            <v>137751.25</v>
          </cell>
          <cell r="F11">
            <v>137751.25</v>
          </cell>
          <cell r="G11">
            <v>1197940.5</v>
          </cell>
          <cell r="H11">
            <v>1196112</v>
          </cell>
          <cell r="I11">
            <v>1</v>
          </cell>
          <cell r="K11">
            <v>43235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T11">
            <v>43235</v>
          </cell>
          <cell r="U11">
            <v>19510000</v>
          </cell>
          <cell r="V11">
            <v>0</v>
          </cell>
          <cell r="W11">
            <v>0</v>
          </cell>
          <cell r="X11">
            <v>137751.25</v>
          </cell>
          <cell r="Y11">
            <v>137751.25</v>
          </cell>
          <cell r="Z11">
            <v>1197940.5</v>
          </cell>
          <cell r="AA11">
            <v>1196112</v>
          </cell>
          <cell r="AC11">
            <v>43235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A12">
            <v>43419</v>
          </cell>
          <cell r="B12">
            <v>19510000</v>
          </cell>
          <cell r="C12">
            <v>920000</v>
          </cell>
          <cell r="D12">
            <v>5.4999999999999997E-3</v>
          </cell>
          <cell r="E12">
            <v>137751.25</v>
          </cell>
          <cell r="F12">
            <v>1057751.25</v>
          </cell>
          <cell r="K12">
            <v>43419</v>
          </cell>
          <cell r="L12">
            <v>0</v>
          </cell>
          <cell r="M12">
            <v>0</v>
          </cell>
          <cell r="N12">
            <v>5.4999999999999997E-3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43419</v>
          </cell>
          <cell r="U12">
            <v>19510000</v>
          </cell>
          <cell r="V12">
            <v>920000</v>
          </cell>
          <cell r="W12">
            <v>5.4999999999999997E-3</v>
          </cell>
          <cell r="X12">
            <v>137751.25</v>
          </cell>
          <cell r="Y12">
            <v>1057751.25</v>
          </cell>
          <cell r="AC12">
            <v>43419</v>
          </cell>
          <cell r="AD12">
            <v>0</v>
          </cell>
          <cell r="AE12">
            <v>0</v>
          </cell>
          <cell r="AF12">
            <v>5.4999999999999997E-3</v>
          </cell>
          <cell r="AG12">
            <v>0</v>
          </cell>
          <cell r="AH12">
            <v>0</v>
          </cell>
        </row>
        <row r="13">
          <cell r="A13">
            <v>43600</v>
          </cell>
          <cell r="B13">
            <v>18590000</v>
          </cell>
          <cell r="E13">
            <v>135221.25</v>
          </cell>
          <cell r="F13">
            <v>135221.25</v>
          </cell>
          <cell r="G13">
            <v>1192972.5</v>
          </cell>
          <cell r="H13">
            <v>1191075</v>
          </cell>
          <cell r="I13">
            <v>2</v>
          </cell>
          <cell r="K13">
            <v>43600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T13">
            <v>43600</v>
          </cell>
          <cell r="U13">
            <v>18590000</v>
          </cell>
          <cell r="V13">
            <v>0</v>
          </cell>
          <cell r="W13">
            <v>0</v>
          </cell>
          <cell r="X13">
            <v>135221.25</v>
          </cell>
          <cell r="Y13">
            <v>135221.25</v>
          </cell>
          <cell r="Z13">
            <v>1192972.5</v>
          </cell>
          <cell r="AA13">
            <v>1191075</v>
          </cell>
          <cell r="AC13">
            <v>43600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</row>
        <row r="14">
          <cell r="A14">
            <v>43784</v>
          </cell>
          <cell r="B14">
            <v>18590000</v>
          </cell>
          <cell r="C14">
            <v>920000</v>
          </cell>
          <cell r="D14">
            <v>6.4000000000000003E-3</v>
          </cell>
          <cell r="E14">
            <v>135221.25</v>
          </cell>
          <cell r="F14">
            <v>1055221.25</v>
          </cell>
          <cell r="K14">
            <v>43784</v>
          </cell>
          <cell r="L14">
            <v>0</v>
          </cell>
          <cell r="M14">
            <v>0</v>
          </cell>
          <cell r="N14">
            <v>6.4000000000000003E-3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>
            <v>43784</v>
          </cell>
          <cell r="U14">
            <v>18590000</v>
          </cell>
          <cell r="V14">
            <v>920000</v>
          </cell>
          <cell r="W14">
            <v>6.4000000000000003E-3</v>
          </cell>
          <cell r="X14">
            <v>135221.25</v>
          </cell>
          <cell r="Y14">
            <v>1055221.25</v>
          </cell>
          <cell r="AC14">
            <v>43784</v>
          </cell>
          <cell r="AD14">
            <v>0</v>
          </cell>
          <cell r="AE14">
            <v>0</v>
          </cell>
          <cell r="AF14">
            <v>6.4000000000000003E-3</v>
          </cell>
          <cell r="AG14">
            <v>0</v>
          </cell>
          <cell r="AH14">
            <v>0</v>
          </cell>
        </row>
        <row r="15">
          <cell r="A15">
            <v>43966</v>
          </cell>
          <cell r="B15">
            <v>17670000</v>
          </cell>
          <cell r="E15">
            <v>132277.25</v>
          </cell>
          <cell r="F15">
            <v>132277.25</v>
          </cell>
          <cell r="G15">
            <v>1187498.5</v>
          </cell>
          <cell r="H15">
            <v>1185290.5</v>
          </cell>
          <cell r="I15">
            <v>3</v>
          </cell>
          <cell r="K15">
            <v>43966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T15">
            <v>43966</v>
          </cell>
          <cell r="U15">
            <v>17670000</v>
          </cell>
          <cell r="V15">
            <v>0</v>
          </cell>
          <cell r="W15">
            <v>0</v>
          </cell>
          <cell r="X15">
            <v>132277.25</v>
          </cell>
          <cell r="Y15">
            <v>132277.25</v>
          </cell>
          <cell r="Z15">
            <v>1187498.5</v>
          </cell>
          <cell r="AA15">
            <v>1185290.5</v>
          </cell>
          <cell r="AC15">
            <v>43966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A16">
            <v>44150</v>
          </cell>
          <cell r="B16">
            <v>17670000</v>
          </cell>
          <cell r="C16">
            <v>920000</v>
          </cell>
          <cell r="D16">
            <v>7.1000000000000004E-3</v>
          </cell>
          <cell r="E16">
            <v>132277.25</v>
          </cell>
          <cell r="F16">
            <v>1052277.25</v>
          </cell>
          <cell r="K16">
            <v>44150</v>
          </cell>
          <cell r="L16">
            <v>0</v>
          </cell>
          <cell r="M16">
            <v>0</v>
          </cell>
          <cell r="N16">
            <v>7.1000000000000004E-3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T16">
            <v>44150</v>
          </cell>
          <cell r="U16">
            <v>17670000</v>
          </cell>
          <cell r="V16">
            <v>920000</v>
          </cell>
          <cell r="W16">
            <v>7.1000000000000004E-3</v>
          </cell>
          <cell r="X16">
            <v>132277.25</v>
          </cell>
          <cell r="Y16">
            <v>1052277.25</v>
          </cell>
          <cell r="AC16">
            <v>44150</v>
          </cell>
          <cell r="AD16">
            <v>0</v>
          </cell>
          <cell r="AE16">
            <v>0</v>
          </cell>
          <cell r="AF16">
            <v>7.1000000000000004E-3</v>
          </cell>
          <cell r="AG16">
            <v>0</v>
          </cell>
          <cell r="AH16">
            <v>0</v>
          </cell>
        </row>
        <row r="17">
          <cell r="A17">
            <v>44331</v>
          </cell>
          <cell r="B17">
            <v>16750000</v>
          </cell>
          <cell r="E17">
            <v>129011.25</v>
          </cell>
          <cell r="F17">
            <v>129011.25</v>
          </cell>
          <cell r="G17">
            <v>1181288.5</v>
          </cell>
          <cell r="H17">
            <v>1178839</v>
          </cell>
          <cell r="I17">
            <v>4</v>
          </cell>
          <cell r="K17">
            <v>44331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T17">
            <v>44331</v>
          </cell>
          <cell r="U17">
            <v>16750000</v>
          </cell>
          <cell r="V17">
            <v>0</v>
          </cell>
          <cell r="W17">
            <v>0</v>
          </cell>
          <cell r="X17">
            <v>129011.25</v>
          </cell>
          <cell r="Y17">
            <v>129011.25</v>
          </cell>
          <cell r="Z17">
            <v>1181288.5</v>
          </cell>
          <cell r="AA17">
            <v>1178839</v>
          </cell>
          <cell r="AC17">
            <v>44331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A18">
            <v>44515</v>
          </cell>
          <cell r="B18">
            <v>16750000</v>
          </cell>
          <cell r="C18">
            <v>920000</v>
          </cell>
          <cell r="D18">
            <v>7.6E-3</v>
          </cell>
          <cell r="E18">
            <v>129011.25</v>
          </cell>
          <cell r="F18">
            <v>1049011.25</v>
          </cell>
          <cell r="K18">
            <v>44515</v>
          </cell>
          <cell r="L18">
            <v>0</v>
          </cell>
          <cell r="M18">
            <v>0</v>
          </cell>
          <cell r="N18">
            <v>7.6E-3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T18">
            <v>44515</v>
          </cell>
          <cell r="U18">
            <v>16750000</v>
          </cell>
          <cell r="V18">
            <v>920000</v>
          </cell>
          <cell r="W18">
            <v>7.6E-3</v>
          </cell>
          <cell r="X18">
            <v>129011.25</v>
          </cell>
          <cell r="Y18">
            <v>1049011.25</v>
          </cell>
          <cell r="AC18">
            <v>44515</v>
          </cell>
          <cell r="AD18">
            <v>0</v>
          </cell>
          <cell r="AE18">
            <v>0</v>
          </cell>
          <cell r="AF18">
            <v>7.6E-3</v>
          </cell>
          <cell r="AG18">
            <v>0</v>
          </cell>
          <cell r="AH18">
            <v>0</v>
          </cell>
        </row>
        <row r="19">
          <cell r="A19">
            <v>44696</v>
          </cell>
          <cell r="B19">
            <v>15830000</v>
          </cell>
          <cell r="E19">
            <v>125515.25</v>
          </cell>
          <cell r="F19">
            <v>125515.25</v>
          </cell>
          <cell r="G19">
            <v>1174526.5</v>
          </cell>
          <cell r="H19">
            <v>1216904.5</v>
          </cell>
          <cell r="I19">
            <v>5</v>
          </cell>
          <cell r="K19">
            <v>44696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T19">
            <v>44696</v>
          </cell>
          <cell r="U19">
            <v>15830000</v>
          </cell>
          <cell r="V19">
            <v>0</v>
          </cell>
          <cell r="W19">
            <v>0</v>
          </cell>
          <cell r="X19">
            <v>125515.25</v>
          </cell>
          <cell r="Y19">
            <v>125515.25</v>
          </cell>
          <cell r="Z19">
            <v>1174526.5</v>
          </cell>
          <cell r="AA19">
            <v>1216904.5</v>
          </cell>
          <cell r="AC19">
            <v>44696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A20">
            <v>44880</v>
          </cell>
          <cell r="B20">
            <v>15830000</v>
          </cell>
          <cell r="C20">
            <v>980000</v>
          </cell>
          <cell r="D20">
            <v>8.3000000000000001E-3</v>
          </cell>
          <cell r="E20">
            <v>125515.25</v>
          </cell>
          <cell r="F20">
            <v>1105515.25</v>
          </cell>
          <cell r="K20">
            <v>44880</v>
          </cell>
          <cell r="L20">
            <v>0</v>
          </cell>
          <cell r="M20">
            <v>0</v>
          </cell>
          <cell r="N20">
            <v>8.3000000000000001E-3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>
            <v>44880</v>
          </cell>
          <cell r="U20">
            <v>15830000</v>
          </cell>
          <cell r="V20">
            <v>980000</v>
          </cell>
          <cell r="W20">
            <v>8.3000000000000001E-3</v>
          </cell>
          <cell r="X20">
            <v>125515.25</v>
          </cell>
          <cell r="Y20">
            <v>1105515.25</v>
          </cell>
          <cell r="AC20">
            <v>44880</v>
          </cell>
          <cell r="AD20">
            <v>0</v>
          </cell>
          <cell r="AE20">
            <v>0</v>
          </cell>
          <cell r="AF20">
            <v>8.3000000000000001E-3</v>
          </cell>
          <cell r="AG20">
            <v>0</v>
          </cell>
          <cell r="AH20">
            <v>0</v>
          </cell>
        </row>
        <row r="21">
          <cell r="A21">
            <v>45061</v>
          </cell>
          <cell r="B21">
            <v>14850000</v>
          </cell>
          <cell r="E21">
            <v>121448.25</v>
          </cell>
          <cell r="F21">
            <v>121448.25</v>
          </cell>
          <cell r="G21">
            <v>1226963.5</v>
          </cell>
          <cell r="H21">
            <v>1223913.25</v>
          </cell>
          <cell r="I21">
            <v>6</v>
          </cell>
          <cell r="K21">
            <v>45061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T21">
            <v>45061</v>
          </cell>
          <cell r="U21">
            <v>14850000</v>
          </cell>
          <cell r="V21">
            <v>0</v>
          </cell>
          <cell r="W21">
            <v>0</v>
          </cell>
          <cell r="X21">
            <v>121448.25</v>
          </cell>
          <cell r="Y21">
            <v>121448.25</v>
          </cell>
          <cell r="Z21">
            <v>1226963.5</v>
          </cell>
          <cell r="AA21">
            <v>1223913.25</v>
          </cell>
          <cell r="AC21">
            <v>45061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>
            <v>45245</v>
          </cell>
          <cell r="B22">
            <v>14850000</v>
          </cell>
          <cell r="C22">
            <v>980000</v>
          </cell>
          <cell r="D22">
            <v>9.1999999999999998E-3</v>
          </cell>
          <cell r="E22">
            <v>121448.25</v>
          </cell>
          <cell r="F22">
            <v>1101448.25</v>
          </cell>
          <cell r="K22">
            <v>45245</v>
          </cell>
          <cell r="L22">
            <v>0</v>
          </cell>
          <cell r="M22">
            <v>0</v>
          </cell>
          <cell r="N22">
            <v>9.1999999999999998E-3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45245</v>
          </cell>
          <cell r="U22">
            <v>14850000</v>
          </cell>
          <cell r="V22">
            <v>980000</v>
          </cell>
          <cell r="W22">
            <v>9.1999999999999998E-3</v>
          </cell>
          <cell r="X22">
            <v>121448.25</v>
          </cell>
          <cell r="Y22">
            <v>1101448.25</v>
          </cell>
          <cell r="AC22">
            <v>45245</v>
          </cell>
          <cell r="AD22">
            <v>0</v>
          </cell>
          <cell r="AE22">
            <v>0</v>
          </cell>
          <cell r="AF22">
            <v>9.1999999999999998E-3</v>
          </cell>
          <cell r="AG22">
            <v>0</v>
          </cell>
          <cell r="AH22">
            <v>0</v>
          </cell>
        </row>
        <row r="23">
          <cell r="A23">
            <v>45427</v>
          </cell>
          <cell r="B23">
            <v>13870000</v>
          </cell>
          <cell r="E23">
            <v>116940.25</v>
          </cell>
          <cell r="F23">
            <v>116940.25</v>
          </cell>
          <cell r="G23">
            <v>1218388.5</v>
          </cell>
          <cell r="H23">
            <v>1215007.5</v>
          </cell>
          <cell r="I23">
            <v>7</v>
          </cell>
          <cell r="K23">
            <v>45427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T23">
            <v>45427</v>
          </cell>
          <cell r="U23">
            <v>13870000</v>
          </cell>
          <cell r="V23">
            <v>0</v>
          </cell>
          <cell r="W23">
            <v>0</v>
          </cell>
          <cell r="X23">
            <v>116940.25</v>
          </cell>
          <cell r="Y23">
            <v>116940.25</v>
          </cell>
          <cell r="Z23">
            <v>1218388.5</v>
          </cell>
          <cell r="AA23">
            <v>1215007.5</v>
          </cell>
          <cell r="AC23">
            <v>45427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>
            <v>45611</v>
          </cell>
          <cell r="B24">
            <v>13870000</v>
          </cell>
          <cell r="C24">
            <v>980000</v>
          </cell>
          <cell r="D24">
            <v>1.01E-2</v>
          </cell>
          <cell r="E24">
            <v>116940.25</v>
          </cell>
          <cell r="F24">
            <v>1096940.25</v>
          </cell>
          <cell r="K24">
            <v>45611</v>
          </cell>
          <cell r="L24">
            <v>0</v>
          </cell>
          <cell r="M24">
            <v>0</v>
          </cell>
          <cell r="N24">
            <v>1.01E-2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45611</v>
          </cell>
          <cell r="U24">
            <v>13870000</v>
          </cell>
          <cell r="V24">
            <v>980000</v>
          </cell>
          <cell r="W24">
            <v>1.01E-2</v>
          </cell>
          <cell r="X24">
            <v>116940.25</v>
          </cell>
          <cell r="Y24">
            <v>1096940.25</v>
          </cell>
          <cell r="AC24">
            <v>45611</v>
          </cell>
          <cell r="AD24">
            <v>0</v>
          </cell>
          <cell r="AE24">
            <v>0</v>
          </cell>
          <cell r="AF24">
            <v>1.01E-2</v>
          </cell>
          <cell r="AG24">
            <v>0</v>
          </cell>
          <cell r="AH24">
            <v>0</v>
          </cell>
        </row>
        <row r="25">
          <cell r="A25">
            <v>45792</v>
          </cell>
          <cell r="B25">
            <v>12890000</v>
          </cell>
          <cell r="E25">
            <v>111991.25</v>
          </cell>
          <cell r="F25">
            <v>111991.25</v>
          </cell>
          <cell r="G25">
            <v>1208931.5</v>
          </cell>
          <cell r="H25">
            <v>1205219.75</v>
          </cell>
          <cell r="I25">
            <v>8</v>
          </cell>
          <cell r="K25">
            <v>45792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T25">
            <v>45792</v>
          </cell>
          <cell r="U25">
            <v>12890000</v>
          </cell>
          <cell r="V25">
            <v>0</v>
          </cell>
          <cell r="W25">
            <v>0</v>
          </cell>
          <cell r="X25">
            <v>111991.25</v>
          </cell>
          <cell r="Y25">
            <v>111991.25</v>
          </cell>
          <cell r="Z25">
            <v>1208931.5</v>
          </cell>
          <cell r="AA25">
            <v>1205219.75</v>
          </cell>
          <cell r="AC25">
            <v>45792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>
            <v>45976</v>
          </cell>
          <cell r="B26">
            <v>12890000</v>
          </cell>
          <cell r="C26">
            <v>980000</v>
          </cell>
          <cell r="D26">
            <v>1.0800000000000001E-2</v>
          </cell>
          <cell r="E26">
            <v>111991.25</v>
          </cell>
          <cell r="F26">
            <v>1091991.25</v>
          </cell>
          <cell r="K26">
            <v>45976</v>
          </cell>
          <cell r="L26">
            <v>0</v>
          </cell>
          <cell r="M26">
            <v>0</v>
          </cell>
          <cell r="N26">
            <v>1.0800000000000001E-2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45976</v>
          </cell>
          <cell r="U26">
            <v>12890000</v>
          </cell>
          <cell r="V26">
            <v>980000</v>
          </cell>
          <cell r="W26">
            <v>1.0800000000000001E-2</v>
          </cell>
          <cell r="X26">
            <v>111991.25</v>
          </cell>
          <cell r="Y26">
            <v>1091991.25</v>
          </cell>
          <cell r="AC26">
            <v>45976</v>
          </cell>
          <cell r="AD26">
            <v>0</v>
          </cell>
          <cell r="AE26">
            <v>0</v>
          </cell>
          <cell r="AF26">
            <v>1.0800000000000001E-2</v>
          </cell>
          <cell r="AG26">
            <v>0</v>
          </cell>
          <cell r="AH26">
            <v>0</v>
          </cell>
        </row>
        <row r="27">
          <cell r="A27">
            <v>46157</v>
          </cell>
          <cell r="B27">
            <v>11910000</v>
          </cell>
          <cell r="E27">
            <v>106699.25</v>
          </cell>
          <cell r="F27">
            <v>106699.25</v>
          </cell>
          <cell r="G27">
            <v>1198690.5</v>
          </cell>
          <cell r="H27">
            <v>1224721.5</v>
          </cell>
          <cell r="I27">
            <v>9</v>
          </cell>
          <cell r="K27">
            <v>46157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T27">
            <v>46157</v>
          </cell>
          <cell r="U27">
            <v>11910000</v>
          </cell>
          <cell r="V27">
            <v>0</v>
          </cell>
          <cell r="W27">
            <v>0</v>
          </cell>
          <cell r="X27">
            <v>106699.25</v>
          </cell>
          <cell r="Y27">
            <v>106699.25</v>
          </cell>
          <cell r="Z27">
            <v>1198690.5</v>
          </cell>
          <cell r="AA27">
            <v>1224721.5</v>
          </cell>
          <cell r="AC27">
            <v>46157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>
            <v>46341</v>
          </cell>
          <cell r="B28">
            <v>11910000</v>
          </cell>
          <cell r="C28">
            <v>1020000</v>
          </cell>
          <cell r="D28">
            <v>1.15E-2</v>
          </cell>
          <cell r="E28">
            <v>106699.25</v>
          </cell>
          <cell r="F28">
            <v>1126699.25</v>
          </cell>
          <cell r="K28">
            <v>46341</v>
          </cell>
          <cell r="L28">
            <v>0</v>
          </cell>
          <cell r="M28">
            <v>0</v>
          </cell>
          <cell r="N28">
            <v>1.15E-2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>
            <v>46341</v>
          </cell>
          <cell r="U28">
            <v>11910000</v>
          </cell>
          <cell r="V28">
            <v>1020000</v>
          </cell>
          <cell r="W28">
            <v>1.15E-2</v>
          </cell>
          <cell r="X28">
            <v>106699.25</v>
          </cell>
          <cell r="Y28">
            <v>1126699.25</v>
          </cell>
          <cell r="AC28">
            <v>46341</v>
          </cell>
          <cell r="AD28">
            <v>0</v>
          </cell>
          <cell r="AE28">
            <v>0</v>
          </cell>
          <cell r="AF28">
            <v>1.15E-2</v>
          </cell>
          <cell r="AG28">
            <v>0</v>
          </cell>
          <cell r="AH28">
            <v>0</v>
          </cell>
        </row>
        <row r="29">
          <cell r="A29">
            <v>46522</v>
          </cell>
          <cell r="B29">
            <v>10890000</v>
          </cell>
          <cell r="E29">
            <v>100834.25</v>
          </cell>
          <cell r="F29">
            <v>100834.25</v>
          </cell>
          <cell r="G29">
            <v>1227533.5</v>
          </cell>
          <cell r="H29">
            <v>1223134.75</v>
          </cell>
          <cell r="I29">
            <v>10</v>
          </cell>
          <cell r="K29">
            <v>46522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T29">
            <v>46522</v>
          </cell>
          <cell r="U29">
            <v>10890000</v>
          </cell>
          <cell r="V29">
            <v>0</v>
          </cell>
          <cell r="W29">
            <v>0</v>
          </cell>
          <cell r="X29">
            <v>100834.25</v>
          </cell>
          <cell r="Y29">
            <v>100834.25</v>
          </cell>
          <cell r="Z29">
            <v>1227533.5</v>
          </cell>
          <cell r="AA29">
            <v>1223134.75</v>
          </cell>
          <cell r="AC29">
            <v>46522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>
            <v>46706</v>
          </cell>
          <cell r="B30">
            <v>10890000</v>
          </cell>
          <cell r="C30">
            <v>1020000</v>
          </cell>
          <cell r="D30">
            <v>1.3100000000000001E-2</v>
          </cell>
          <cell r="E30">
            <v>100834.25</v>
          </cell>
          <cell r="F30">
            <v>1120834.25</v>
          </cell>
          <cell r="K30">
            <v>46706</v>
          </cell>
          <cell r="L30">
            <v>0</v>
          </cell>
          <cell r="M30">
            <v>0</v>
          </cell>
          <cell r="N30">
            <v>1.3100000000000001E-2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>
            <v>46706</v>
          </cell>
          <cell r="U30">
            <v>10890000</v>
          </cell>
          <cell r="V30">
            <v>1020000</v>
          </cell>
          <cell r="W30">
            <v>1.3100000000000001E-2</v>
          </cell>
          <cell r="X30">
            <v>100834.25</v>
          </cell>
          <cell r="Y30">
            <v>1120834.25</v>
          </cell>
          <cell r="AC30">
            <v>46706</v>
          </cell>
          <cell r="AD30">
            <v>0</v>
          </cell>
          <cell r="AE30">
            <v>0</v>
          </cell>
          <cell r="AF30">
            <v>1.3100000000000001E-2</v>
          </cell>
          <cell r="AG30">
            <v>0</v>
          </cell>
          <cell r="AH30">
            <v>0</v>
          </cell>
        </row>
        <row r="31">
          <cell r="A31">
            <v>46888</v>
          </cell>
          <cell r="B31">
            <v>9870000</v>
          </cell>
          <cell r="E31">
            <v>94153.25</v>
          </cell>
          <cell r="F31">
            <v>94153.25</v>
          </cell>
          <cell r="G31">
            <v>1214987.5</v>
          </cell>
          <cell r="H31">
            <v>1209976.75</v>
          </cell>
          <cell r="I31">
            <v>11</v>
          </cell>
          <cell r="K31">
            <v>46888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T31">
            <v>46888</v>
          </cell>
          <cell r="U31">
            <v>9870000</v>
          </cell>
          <cell r="V31">
            <v>0</v>
          </cell>
          <cell r="W31">
            <v>0</v>
          </cell>
          <cell r="X31">
            <v>94153.25</v>
          </cell>
          <cell r="Y31">
            <v>94153.25</v>
          </cell>
          <cell r="Z31">
            <v>1214987.5</v>
          </cell>
          <cell r="AA31">
            <v>1209976.75</v>
          </cell>
          <cell r="AC31">
            <v>46888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>
            <v>47072</v>
          </cell>
          <cell r="B32">
            <v>9870000</v>
          </cell>
          <cell r="C32">
            <v>1020000</v>
          </cell>
          <cell r="D32">
            <v>1.41E-2</v>
          </cell>
          <cell r="E32">
            <v>94153.25</v>
          </cell>
          <cell r="F32">
            <v>1114153.25</v>
          </cell>
          <cell r="K32">
            <v>47072</v>
          </cell>
          <cell r="L32">
            <v>0</v>
          </cell>
          <cell r="M32">
            <v>0</v>
          </cell>
          <cell r="N32">
            <v>1.41E-2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>
            <v>47072</v>
          </cell>
          <cell r="U32">
            <v>9870000</v>
          </cell>
          <cell r="V32">
            <v>1020000</v>
          </cell>
          <cell r="W32">
            <v>1.41E-2</v>
          </cell>
          <cell r="X32">
            <v>94153.25</v>
          </cell>
          <cell r="Y32">
            <v>1114153.25</v>
          </cell>
          <cell r="AC32">
            <v>47072</v>
          </cell>
          <cell r="AD32">
            <v>0</v>
          </cell>
          <cell r="AE32">
            <v>0</v>
          </cell>
          <cell r="AF32">
            <v>1.41E-2</v>
          </cell>
          <cell r="AG32">
            <v>0</v>
          </cell>
          <cell r="AH32">
            <v>0</v>
          </cell>
        </row>
        <row r="33">
          <cell r="A33">
            <v>47253</v>
          </cell>
          <cell r="B33">
            <v>8850000</v>
          </cell>
          <cell r="E33">
            <v>86962.25</v>
          </cell>
          <cell r="F33">
            <v>86962.25</v>
          </cell>
          <cell r="G33">
            <v>1201115.5</v>
          </cell>
          <cell r="H33">
            <v>1195722.25</v>
          </cell>
          <cell r="I33">
            <v>12</v>
          </cell>
          <cell r="K33">
            <v>47253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T33">
            <v>47253</v>
          </cell>
          <cell r="U33">
            <v>8850000</v>
          </cell>
          <cell r="V33">
            <v>0</v>
          </cell>
          <cell r="W33">
            <v>0</v>
          </cell>
          <cell r="X33">
            <v>86962.25</v>
          </cell>
          <cell r="Y33">
            <v>86962.25</v>
          </cell>
          <cell r="Z33">
            <v>1201115.5</v>
          </cell>
          <cell r="AA33">
            <v>1195722.25</v>
          </cell>
          <cell r="AC33">
            <v>47253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>
            <v>47437</v>
          </cell>
          <cell r="B34">
            <v>8850000</v>
          </cell>
          <cell r="C34">
            <v>1020000</v>
          </cell>
          <cell r="D34">
            <v>1.6799999999999999E-2</v>
          </cell>
          <cell r="E34">
            <v>86962.25</v>
          </cell>
          <cell r="F34">
            <v>1106962.25</v>
          </cell>
          <cell r="K34">
            <v>47437</v>
          </cell>
          <cell r="L34">
            <v>0</v>
          </cell>
          <cell r="M34">
            <v>0</v>
          </cell>
          <cell r="N34">
            <v>1.6799999999999999E-2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47437</v>
          </cell>
          <cell r="U34">
            <v>8850000</v>
          </cell>
          <cell r="V34">
            <v>1020000</v>
          </cell>
          <cell r="W34">
            <v>1.6799999999999999E-2</v>
          </cell>
          <cell r="X34">
            <v>86962.25</v>
          </cell>
          <cell r="Y34">
            <v>1106962.25</v>
          </cell>
          <cell r="AC34">
            <v>47437</v>
          </cell>
          <cell r="AD34">
            <v>0</v>
          </cell>
          <cell r="AE34">
            <v>0</v>
          </cell>
          <cell r="AF34">
            <v>1.6799999999999999E-2</v>
          </cell>
          <cell r="AG34">
            <v>0</v>
          </cell>
          <cell r="AH34">
            <v>0</v>
          </cell>
        </row>
        <row r="35">
          <cell r="A35">
            <v>47618</v>
          </cell>
          <cell r="B35">
            <v>7830000</v>
          </cell>
          <cell r="E35">
            <v>78394.25</v>
          </cell>
          <cell r="F35">
            <v>78394.25</v>
          </cell>
          <cell r="G35">
            <v>1185356.5</v>
          </cell>
          <cell r="H35">
            <v>1212680.5</v>
          </cell>
          <cell r="I35">
            <v>13</v>
          </cell>
          <cell r="K35">
            <v>47618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T35">
            <v>47618</v>
          </cell>
          <cell r="U35">
            <v>7830000</v>
          </cell>
          <cell r="V35">
            <v>0</v>
          </cell>
          <cell r="W35">
            <v>0</v>
          </cell>
          <cell r="X35">
            <v>78394.25</v>
          </cell>
          <cell r="Y35">
            <v>78394.25</v>
          </cell>
          <cell r="Z35">
            <v>1185356.5</v>
          </cell>
          <cell r="AA35">
            <v>1212680.5</v>
          </cell>
          <cell r="AC35">
            <v>47618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>
            <v>47802</v>
          </cell>
          <cell r="B36">
            <v>7830000</v>
          </cell>
          <cell r="C36">
            <v>1065000</v>
          </cell>
          <cell r="D36">
            <v>1.8200000000000001E-2</v>
          </cell>
          <cell r="E36">
            <v>78394.25</v>
          </cell>
          <cell r="F36">
            <v>1143394.25</v>
          </cell>
          <cell r="K36">
            <v>47802</v>
          </cell>
          <cell r="L36">
            <v>0</v>
          </cell>
          <cell r="M36">
            <v>0</v>
          </cell>
          <cell r="N36">
            <v>1.8200000000000001E-2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>
            <v>47802</v>
          </cell>
          <cell r="U36">
            <v>7830000</v>
          </cell>
          <cell r="V36">
            <v>1065000</v>
          </cell>
          <cell r="W36">
            <v>1.8200000000000001E-2</v>
          </cell>
          <cell r="X36">
            <v>78394.25</v>
          </cell>
          <cell r="Y36">
            <v>1143394.25</v>
          </cell>
          <cell r="AC36">
            <v>47802</v>
          </cell>
          <cell r="AD36">
            <v>0</v>
          </cell>
          <cell r="AE36">
            <v>0</v>
          </cell>
          <cell r="AF36">
            <v>1.8200000000000001E-2</v>
          </cell>
          <cell r="AG36">
            <v>0</v>
          </cell>
          <cell r="AH36">
            <v>0</v>
          </cell>
        </row>
        <row r="37">
          <cell r="A37">
            <v>47983</v>
          </cell>
          <cell r="B37">
            <v>6765000</v>
          </cell>
          <cell r="E37">
            <v>68702.75</v>
          </cell>
          <cell r="F37">
            <v>68702.75</v>
          </cell>
          <cell r="G37">
            <v>1212097</v>
          </cell>
          <cell r="H37">
            <v>1216078.375</v>
          </cell>
          <cell r="I37">
            <v>14</v>
          </cell>
          <cell r="K37">
            <v>47983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T37">
            <v>47983</v>
          </cell>
          <cell r="U37">
            <v>6765000</v>
          </cell>
          <cell r="V37">
            <v>0</v>
          </cell>
          <cell r="W37">
            <v>0</v>
          </cell>
          <cell r="X37">
            <v>68702.75</v>
          </cell>
          <cell r="Y37">
            <v>68702.75</v>
          </cell>
          <cell r="Z37">
            <v>1212097</v>
          </cell>
          <cell r="AA37">
            <v>1216078.375</v>
          </cell>
          <cell r="AC37">
            <v>47983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>
            <v>48167</v>
          </cell>
          <cell r="B38">
            <v>6765000</v>
          </cell>
          <cell r="C38">
            <v>1080000</v>
          </cell>
          <cell r="D38">
            <v>1.9099999999999999E-2</v>
          </cell>
          <cell r="E38">
            <v>68702.75</v>
          </cell>
          <cell r="F38">
            <v>1148702.75</v>
          </cell>
          <cell r="K38">
            <v>48167</v>
          </cell>
          <cell r="L38">
            <v>0</v>
          </cell>
          <cell r="M38">
            <v>0</v>
          </cell>
          <cell r="N38">
            <v>1.9099999999999999E-2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>
            <v>48167</v>
          </cell>
          <cell r="U38">
            <v>6765000</v>
          </cell>
          <cell r="V38">
            <v>1080000</v>
          </cell>
          <cell r="W38">
            <v>1.9099999999999999E-2</v>
          </cell>
          <cell r="X38">
            <v>68702.75</v>
          </cell>
          <cell r="Y38">
            <v>1148702.75</v>
          </cell>
          <cell r="AC38">
            <v>48167</v>
          </cell>
          <cell r="AD38">
            <v>0</v>
          </cell>
          <cell r="AE38">
            <v>0</v>
          </cell>
          <cell r="AF38">
            <v>1.9099999999999999E-2</v>
          </cell>
          <cell r="AG38">
            <v>0</v>
          </cell>
          <cell r="AH38">
            <v>0</v>
          </cell>
        </row>
        <row r="39">
          <cell r="A39">
            <v>48349</v>
          </cell>
          <cell r="B39">
            <v>5685000</v>
          </cell>
          <cell r="E39">
            <v>58388.75</v>
          </cell>
          <cell r="F39">
            <v>58388.75</v>
          </cell>
          <cell r="G39">
            <v>1207091.5</v>
          </cell>
          <cell r="H39">
            <v>1233106</v>
          </cell>
          <cell r="I39">
            <v>15</v>
          </cell>
          <cell r="K39">
            <v>48349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T39">
            <v>48349</v>
          </cell>
          <cell r="U39">
            <v>5685000</v>
          </cell>
          <cell r="V39">
            <v>0</v>
          </cell>
          <cell r="W39">
            <v>0</v>
          </cell>
          <cell r="X39">
            <v>58388.75</v>
          </cell>
          <cell r="Y39">
            <v>58388.75</v>
          </cell>
          <cell r="Z39">
            <v>1207091.5</v>
          </cell>
          <cell r="AA39">
            <v>1233106</v>
          </cell>
          <cell r="AC39">
            <v>48349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>
            <v>48533</v>
          </cell>
          <cell r="B40">
            <v>5685000</v>
          </cell>
          <cell r="C40">
            <v>1125000</v>
          </cell>
          <cell r="D40">
            <v>1.95E-2</v>
          </cell>
          <cell r="E40">
            <v>58388.75</v>
          </cell>
          <cell r="F40">
            <v>1183388.75</v>
          </cell>
          <cell r="K40">
            <v>48533</v>
          </cell>
          <cell r="L40">
            <v>0</v>
          </cell>
          <cell r="M40">
            <v>0</v>
          </cell>
          <cell r="N40">
            <v>1.95E-2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>
            <v>48533</v>
          </cell>
          <cell r="U40">
            <v>5685000</v>
          </cell>
          <cell r="V40">
            <v>1125000</v>
          </cell>
          <cell r="W40">
            <v>1.95E-2</v>
          </cell>
          <cell r="X40">
            <v>58388.75</v>
          </cell>
          <cell r="Y40">
            <v>1183388.75</v>
          </cell>
          <cell r="AC40">
            <v>48533</v>
          </cell>
          <cell r="AD40">
            <v>0</v>
          </cell>
          <cell r="AE40">
            <v>0</v>
          </cell>
          <cell r="AF40">
            <v>1.95E-2</v>
          </cell>
          <cell r="AG40">
            <v>0</v>
          </cell>
          <cell r="AH40">
            <v>0</v>
          </cell>
        </row>
        <row r="41">
          <cell r="A41">
            <v>48714</v>
          </cell>
          <cell r="B41">
            <v>4560000</v>
          </cell>
          <cell r="E41">
            <v>47420</v>
          </cell>
          <cell r="F41">
            <v>47420</v>
          </cell>
          <cell r="G41">
            <v>1230808.75</v>
          </cell>
          <cell r="H41">
            <v>1237582.1875</v>
          </cell>
          <cell r="I41">
            <v>16</v>
          </cell>
          <cell r="K41">
            <v>48714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T41">
            <v>48714</v>
          </cell>
          <cell r="U41">
            <v>4560000</v>
          </cell>
          <cell r="V41">
            <v>0</v>
          </cell>
          <cell r="W41">
            <v>0</v>
          </cell>
          <cell r="X41">
            <v>47420</v>
          </cell>
          <cell r="Y41">
            <v>47420</v>
          </cell>
          <cell r="Z41">
            <v>1230808.75</v>
          </cell>
          <cell r="AA41">
            <v>1237582.1875</v>
          </cell>
          <cell r="AC41">
            <v>48714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>
            <v>48898</v>
          </cell>
          <cell r="B42">
            <v>4560000</v>
          </cell>
          <cell r="C42">
            <v>1145000</v>
          </cell>
          <cell r="D42">
            <v>0.02</v>
          </cell>
          <cell r="E42">
            <v>47420</v>
          </cell>
          <cell r="F42">
            <v>1192420</v>
          </cell>
          <cell r="K42">
            <v>48898</v>
          </cell>
          <cell r="L42">
            <v>0</v>
          </cell>
          <cell r="M42">
            <v>0</v>
          </cell>
          <cell r="N42">
            <v>0.02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48898</v>
          </cell>
          <cell r="U42">
            <v>4560000</v>
          </cell>
          <cell r="V42">
            <v>1145000</v>
          </cell>
          <cell r="W42">
            <v>0.02</v>
          </cell>
          <cell r="X42">
            <v>47420</v>
          </cell>
          <cell r="Y42">
            <v>1192420</v>
          </cell>
          <cell r="AC42">
            <v>48898</v>
          </cell>
          <cell r="AD42">
            <v>0</v>
          </cell>
          <cell r="AE42">
            <v>0</v>
          </cell>
          <cell r="AF42">
            <v>0.02</v>
          </cell>
          <cell r="AG42">
            <v>0</v>
          </cell>
          <cell r="AH42">
            <v>0</v>
          </cell>
        </row>
        <row r="43">
          <cell r="A43">
            <v>49079</v>
          </cell>
          <cell r="B43">
            <v>3415000</v>
          </cell>
          <cell r="E43">
            <v>35970</v>
          </cell>
          <cell r="F43">
            <v>35970</v>
          </cell>
          <cell r="G43">
            <v>1228390</v>
          </cell>
          <cell r="H43">
            <v>1219802.5</v>
          </cell>
          <cell r="I43">
            <v>17</v>
          </cell>
          <cell r="K43">
            <v>49079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T43">
            <v>49079</v>
          </cell>
          <cell r="U43">
            <v>3415000</v>
          </cell>
          <cell r="V43">
            <v>0</v>
          </cell>
          <cell r="W43">
            <v>0</v>
          </cell>
          <cell r="X43">
            <v>35970</v>
          </cell>
          <cell r="Y43">
            <v>35970</v>
          </cell>
          <cell r="Z43">
            <v>1228390</v>
          </cell>
          <cell r="AA43">
            <v>1219802.5</v>
          </cell>
          <cell r="AC43">
            <v>49079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>
            <v>49263</v>
          </cell>
          <cell r="B44">
            <v>3415000</v>
          </cell>
          <cell r="C44">
            <v>1145000</v>
          </cell>
          <cell r="D44">
            <v>2.1100000000000001E-2</v>
          </cell>
          <cell r="E44">
            <v>35970</v>
          </cell>
          <cell r="F44">
            <v>1180970</v>
          </cell>
          <cell r="K44">
            <v>49263</v>
          </cell>
          <cell r="L44">
            <v>0</v>
          </cell>
          <cell r="M44">
            <v>0</v>
          </cell>
          <cell r="N44">
            <v>2.1100000000000001E-2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T44">
            <v>49263</v>
          </cell>
          <cell r="U44">
            <v>3415000</v>
          </cell>
          <cell r="V44">
            <v>1145000</v>
          </cell>
          <cell r="W44">
            <v>2.1100000000000001E-2</v>
          </cell>
          <cell r="X44">
            <v>35970</v>
          </cell>
          <cell r="Y44">
            <v>1180970</v>
          </cell>
          <cell r="AC44">
            <v>49263</v>
          </cell>
          <cell r="AD44">
            <v>0</v>
          </cell>
          <cell r="AE44">
            <v>0</v>
          </cell>
          <cell r="AF44">
            <v>2.1100000000000001E-2</v>
          </cell>
          <cell r="AG44">
            <v>0</v>
          </cell>
          <cell r="AH44">
            <v>0</v>
          </cell>
        </row>
        <row r="45">
          <cell r="A45">
            <v>49444</v>
          </cell>
          <cell r="B45">
            <v>2270000</v>
          </cell>
          <cell r="E45">
            <v>23890.25</v>
          </cell>
          <cell r="F45">
            <v>23890.25</v>
          </cell>
          <cell r="G45">
            <v>1204860.25</v>
          </cell>
          <cell r="H45">
            <v>1195800.4375</v>
          </cell>
          <cell r="I45">
            <v>18</v>
          </cell>
          <cell r="K45">
            <v>49444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T45">
            <v>49444</v>
          </cell>
          <cell r="U45">
            <v>2270000</v>
          </cell>
          <cell r="V45">
            <v>0</v>
          </cell>
          <cell r="W45">
            <v>0</v>
          </cell>
          <cell r="X45">
            <v>23890.25</v>
          </cell>
          <cell r="Y45">
            <v>23890.25</v>
          </cell>
          <cell r="Z45">
            <v>1204860.25</v>
          </cell>
          <cell r="AA45">
            <v>1195800.4375</v>
          </cell>
          <cell r="AC45">
            <v>49444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>
            <v>49628</v>
          </cell>
          <cell r="B46">
            <v>2270000</v>
          </cell>
          <cell r="C46">
            <v>1145000</v>
          </cell>
          <cell r="D46">
            <v>2.0899999999999998E-2</v>
          </cell>
          <cell r="E46">
            <v>23890.25</v>
          </cell>
          <cell r="F46">
            <v>1168890.25</v>
          </cell>
          <cell r="K46">
            <v>49628</v>
          </cell>
          <cell r="L46">
            <v>0</v>
          </cell>
          <cell r="M46">
            <v>0</v>
          </cell>
          <cell r="N46">
            <v>2.0899999999999998E-2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>
            <v>49628</v>
          </cell>
          <cell r="U46">
            <v>2270000</v>
          </cell>
          <cell r="V46">
            <v>1145000</v>
          </cell>
          <cell r="W46">
            <v>2.0899999999999998E-2</v>
          </cell>
          <cell r="X46">
            <v>23890.25</v>
          </cell>
          <cell r="Y46">
            <v>1168890.25</v>
          </cell>
          <cell r="AC46">
            <v>49628</v>
          </cell>
          <cell r="AD46">
            <v>0</v>
          </cell>
          <cell r="AE46">
            <v>0</v>
          </cell>
          <cell r="AF46">
            <v>2.0899999999999998E-2</v>
          </cell>
          <cell r="AG46">
            <v>0</v>
          </cell>
          <cell r="AH46">
            <v>0</v>
          </cell>
        </row>
        <row r="47">
          <cell r="A47">
            <v>49810</v>
          </cell>
          <cell r="B47">
            <v>1125000</v>
          </cell>
          <cell r="E47">
            <v>11925</v>
          </cell>
          <cell r="F47">
            <v>11925</v>
          </cell>
          <cell r="G47">
            <v>1180815.25</v>
          </cell>
          <cell r="H47">
            <v>1156841.3125</v>
          </cell>
          <cell r="I47">
            <v>19</v>
          </cell>
          <cell r="K47">
            <v>49810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T47">
            <v>49810</v>
          </cell>
          <cell r="U47">
            <v>1125000</v>
          </cell>
          <cell r="V47">
            <v>0</v>
          </cell>
          <cell r="W47">
            <v>0</v>
          </cell>
          <cell r="X47">
            <v>11925</v>
          </cell>
          <cell r="Y47">
            <v>11925</v>
          </cell>
          <cell r="Z47">
            <v>1180815.25</v>
          </cell>
          <cell r="AA47">
            <v>1156841.3125</v>
          </cell>
          <cell r="AC47">
            <v>49810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</row>
        <row r="48">
          <cell r="A48">
            <v>49994</v>
          </cell>
          <cell r="B48">
            <v>1125000</v>
          </cell>
          <cell r="C48">
            <v>1125000</v>
          </cell>
          <cell r="D48">
            <v>2.12E-2</v>
          </cell>
          <cell r="E48">
            <v>11925</v>
          </cell>
          <cell r="F48">
            <v>1136925</v>
          </cell>
          <cell r="K48">
            <v>49994</v>
          </cell>
          <cell r="L48">
            <v>0</v>
          </cell>
          <cell r="M48">
            <v>0</v>
          </cell>
          <cell r="N48">
            <v>2.12E-2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49994</v>
          </cell>
          <cell r="U48">
            <v>1125000</v>
          </cell>
          <cell r="V48">
            <v>1125000</v>
          </cell>
          <cell r="W48">
            <v>2.12E-2</v>
          </cell>
          <cell r="X48">
            <v>11925</v>
          </cell>
          <cell r="Y48">
            <v>1136925</v>
          </cell>
          <cell r="AC48">
            <v>49994</v>
          </cell>
          <cell r="AD48">
            <v>0</v>
          </cell>
          <cell r="AE48">
            <v>0</v>
          </cell>
          <cell r="AF48">
            <v>2.12E-2</v>
          </cell>
          <cell r="AG48">
            <v>0</v>
          </cell>
          <cell r="AH48">
            <v>0</v>
          </cell>
        </row>
        <row r="49">
          <cell r="A49">
            <v>50175</v>
          </cell>
          <cell r="B49">
            <v>0</v>
          </cell>
          <cell r="E49">
            <v>0</v>
          </cell>
          <cell r="F49">
            <v>0</v>
          </cell>
          <cell r="G49">
            <v>1136925</v>
          </cell>
          <cell r="H49">
            <v>284231.25</v>
          </cell>
          <cell r="I49">
            <v>20</v>
          </cell>
          <cell r="K49">
            <v>50175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T49">
            <v>50175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1136925</v>
          </cell>
          <cell r="AA49">
            <v>284231.25</v>
          </cell>
          <cell r="AC49">
            <v>50175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70">
          <cell r="A70">
            <v>53827</v>
          </cell>
          <cell r="K70">
            <v>53827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53827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53827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2">
          <cell r="I72" t="str">
            <v>Avg. Outstanding Annual DS</v>
          </cell>
        </row>
        <row r="73">
          <cell r="C73">
            <v>20430000</v>
          </cell>
          <cell r="E73">
            <v>3725812.8416666668</v>
          </cell>
          <cell r="F73">
            <v>24155812.841666669</v>
          </cell>
          <cell r="G73">
            <v>24155812.841666669</v>
          </cell>
          <cell r="H73">
            <v>24155812.841666669</v>
          </cell>
          <cell r="I73">
            <v>1207790.6420833333</v>
          </cell>
          <cell r="M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V73">
            <v>20430000</v>
          </cell>
          <cell r="X73">
            <v>3725812.8416666668</v>
          </cell>
          <cell r="Y73">
            <v>24155812.841666669</v>
          </cell>
          <cell r="Z73">
            <v>24155812.841666669</v>
          </cell>
          <cell r="AA73">
            <v>24155812.841666669</v>
          </cell>
          <cell r="AE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C74">
            <v>20430000</v>
          </cell>
          <cell r="E74">
            <v>3725812.8416666668</v>
          </cell>
          <cell r="F74">
            <v>24155812.841666669</v>
          </cell>
          <cell r="G74">
            <v>24155812.841666669</v>
          </cell>
          <cell r="H74">
            <v>24155812.841666669</v>
          </cell>
        </row>
        <row r="75">
          <cell r="B75" t="str">
            <v>From 10/01/18</v>
          </cell>
          <cell r="C75">
            <v>19510000</v>
          </cell>
          <cell r="E75">
            <v>3309240.75</v>
          </cell>
          <cell r="F75">
            <v>22819240.75</v>
          </cell>
          <cell r="G75">
            <v>22819240.75</v>
          </cell>
          <cell r="H75">
            <v>22025927.3125</v>
          </cell>
          <cell r="L75" t="str">
            <v>From 10/01/18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U75" t="str">
            <v>From 10/01/18</v>
          </cell>
          <cell r="V75">
            <v>19510000</v>
          </cell>
          <cell r="X75">
            <v>3309240.75</v>
          </cell>
          <cell r="Y75">
            <v>22819240.75</v>
          </cell>
          <cell r="Z75">
            <v>22819240.75</v>
          </cell>
          <cell r="AA75">
            <v>22025927.3125</v>
          </cell>
          <cell r="AD75" t="str">
            <v>From 10/01/18</v>
          </cell>
          <cell r="AE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</row>
        <row r="77">
          <cell r="B77" t="str">
            <v>Per Treasury Schedule:</v>
          </cell>
          <cell r="C77">
            <v>20430000</v>
          </cell>
          <cell r="E77">
            <v>3725812.8416666668</v>
          </cell>
          <cell r="F77">
            <v>24155812.841666669</v>
          </cell>
          <cell r="L77" t="str">
            <v>Per Treasury Schedule:</v>
          </cell>
          <cell r="M77">
            <v>0</v>
          </cell>
          <cell r="O77">
            <v>0</v>
          </cell>
          <cell r="P77">
            <v>0</v>
          </cell>
          <cell r="U77" t="str">
            <v>Per Treasury Schedule:</v>
          </cell>
          <cell r="V77">
            <v>20430000</v>
          </cell>
          <cell r="X77">
            <v>3725812.8416666668</v>
          </cell>
          <cell r="Y77">
            <v>24155812.841666669</v>
          </cell>
          <cell r="AD77" t="str">
            <v>Per Treasury Schedule:</v>
          </cell>
          <cell r="AE77">
            <v>0</v>
          </cell>
          <cell r="AG77">
            <v>0</v>
          </cell>
          <cell r="AH77">
            <v>0</v>
          </cell>
        </row>
        <row r="78">
          <cell r="B78" t="str">
            <v>Difference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L78" t="str">
            <v>Difference</v>
          </cell>
          <cell r="M78">
            <v>0</v>
          </cell>
          <cell r="O78">
            <v>0</v>
          </cell>
          <cell r="P78">
            <v>0</v>
          </cell>
          <cell r="U78" t="str">
            <v>Difference</v>
          </cell>
          <cell r="V78">
            <v>0</v>
          </cell>
          <cell r="X78">
            <v>0</v>
          </cell>
          <cell r="Y78">
            <v>0</v>
          </cell>
          <cell r="AD78" t="str">
            <v>Difference</v>
          </cell>
          <cell r="AE78">
            <v>0</v>
          </cell>
          <cell r="AG78">
            <v>0</v>
          </cell>
          <cell r="AH78">
            <v>0</v>
          </cell>
        </row>
      </sheetData>
      <sheetData sheetId="60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</row>
        <row r="2">
          <cell r="A2" t="str">
            <v>$247,770,000 WATER &amp; WASTEWATER  SYSTEM REV REF REFUNDING BONDS,</v>
          </cell>
          <cell r="F2" t="str">
            <v>Cash Premium</v>
          </cell>
          <cell r="G2">
            <v>0</v>
          </cell>
          <cell r="K2" t="str">
            <v>$247,770,000 WATER &amp; WASTEWATER  SYSTEM REV REF REFUNDING BONDS,</v>
          </cell>
          <cell r="P2" t="str">
            <v>Cash Premium</v>
          </cell>
          <cell r="Q2">
            <v>0</v>
          </cell>
          <cell r="T2" t="str">
            <v>$247,770,000 WATER &amp; WASTEWATER  SYSTEM REV REF REFUNDING BONDS,</v>
          </cell>
          <cell r="Y2" t="str">
            <v>Cash Premium</v>
          </cell>
          <cell r="Z2">
            <v>0</v>
          </cell>
          <cell r="AC2" t="str">
            <v>$247,770,000 WATER &amp; WASTEWATER  SYSTEM REV REF REFUNDING BONDS,</v>
          </cell>
          <cell r="AH2" t="str">
            <v>Cash Premium</v>
          </cell>
          <cell r="AI2">
            <v>0</v>
          </cell>
        </row>
        <row r="3">
          <cell r="A3" t="str">
            <v>Series 2016</v>
          </cell>
          <cell r="F3" t="str">
            <v>Accrued Interest Purchased</v>
          </cell>
          <cell r="G3">
            <v>0</v>
          </cell>
          <cell r="K3" t="str">
            <v>Series 2016</v>
          </cell>
          <cell r="P3" t="str">
            <v>Accrued Interest Purchased</v>
          </cell>
          <cell r="Q3">
            <v>0</v>
          </cell>
          <cell r="T3" t="str">
            <v>Series 2016</v>
          </cell>
          <cell r="Y3" t="str">
            <v>Accrued Interest Purchased</v>
          </cell>
          <cell r="Z3">
            <v>0</v>
          </cell>
          <cell r="AC3" t="str">
            <v>Series 2016</v>
          </cell>
          <cell r="AE3" t="str">
            <v xml:space="preserve"> </v>
          </cell>
          <cell r="AH3" t="str">
            <v>Accrued Interest Purchased</v>
          </cell>
          <cell r="AI3">
            <v>0</v>
          </cell>
        </row>
        <row r="4">
          <cell r="A4" t="str">
            <v>Payment</v>
          </cell>
          <cell r="B4" t="str">
            <v>Principal</v>
          </cell>
          <cell r="C4" t="str">
            <v>Principal</v>
          </cell>
          <cell r="E4" t="str">
            <v>Interest</v>
          </cell>
          <cell r="G4" t="str">
            <v>Cash Basis</v>
          </cell>
          <cell r="H4" t="str">
            <v>Accrual Basis</v>
          </cell>
          <cell r="I4" t="str">
            <v>Avg. Annual DS</v>
          </cell>
          <cell r="K4" t="str">
            <v>Payment</v>
          </cell>
          <cell r="L4" t="str">
            <v>Water</v>
          </cell>
          <cell r="M4">
            <v>0.62626000000000004</v>
          </cell>
          <cell r="Q4" t="str">
            <v>Cash Basis</v>
          </cell>
          <cell r="R4" t="str">
            <v>Accrual Basis</v>
          </cell>
          <cell r="T4" t="str">
            <v>Payment</v>
          </cell>
          <cell r="U4" t="str">
            <v>Wastewater</v>
          </cell>
          <cell r="V4">
            <v>0.34789999999999999</v>
          </cell>
          <cell r="Z4" t="str">
            <v>Cash Basis</v>
          </cell>
          <cell r="AA4" t="str">
            <v>Accrual Basis</v>
          </cell>
          <cell r="AC4" t="str">
            <v>Payment</v>
          </cell>
          <cell r="AD4" t="str">
            <v>Reclaimed</v>
          </cell>
          <cell r="AE4">
            <v>2.5839999999999998E-2</v>
          </cell>
          <cell r="AI4" t="str">
            <v>Cash Basis</v>
          </cell>
          <cell r="AJ4" t="str">
            <v>Accrual Basis</v>
          </cell>
        </row>
        <row r="5">
          <cell r="A5" t="str">
            <v>Date</v>
          </cell>
          <cell r="B5" t="str">
            <v>Outstanding</v>
          </cell>
          <cell r="C5" t="str">
            <v>Payment</v>
          </cell>
          <cell r="D5" t="str">
            <v>Coupon</v>
          </cell>
          <cell r="E5" t="str">
            <v>Payment</v>
          </cell>
          <cell r="F5" t="str">
            <v>Total</v>
          </cell>
          <cell r="G5" t="str">
            <v>FY Total</v>
          </cell>
          <cell r="H5" t="str">
            <v>FY Total</v>
          </cell>
          <cell r="I5" t="str">
            <v>Cash Basis</v>
          </cell>
          <cell r="K5" t="str">
            <v>Date</v>
          </cell>
          <cell r="L5" t="str">
            <v>Portion</v>
          </cell>
          <cell r="M5" t="str">
            <v>Principal</v>
          </cell>
          <cell r="N5" t="str">
            <v>Coupon</v>
          </cell>
          <cell r="O5" t="str">
            <v>Interest</v>
          </cell>
          <cell r="P5" t="str">
            <v>Total</v>
          </cell>
          <cell r="Q5" t="str">
            <v>FY Total</v>
          </cell>
          <cell r="R5" t="str">
            <v>FY Total</v>
          </cell>
          <cell r="T5" t="str">
            <v>Date</v>
          </cell>
          <cell r="U5" t="str">
            <v>Portion</v>
          </cell>
          <cell r="V5" t="str">
            <v>Principal</v>
          </cell>
          <cell r="W5" t="str">
            <v>Coupon</v>
          </cell>
          <cell r="X5" t="str">
            <v>Interest</v>
          </cell>
          <cell r="Y5" t="str">
            <v>Total</v>
          </cell>
          <cell r="Z5" t="str">
            <v>FY Total</v>
          </cell>
          <cell r="AA5" t="str">
            <v>FY Total</v>
          </cell>
          <cell r="AC5" t="str">
            <v>Date</v>
          </cell>
          <cell r="AD5" t="str">
            <v>Portion</v>
          </cell>
          <cell r="AE5" t="str">
            <v>Principal</v>
          </cell>
          <cell r="AF5" t="str">
            <v>Coupon</v>
          </cell>
          <cell r="AG5" t="str">
            <v>Interest</v>
          </cell>
          <cell r="AH5" t="str">
            <v>Total</v>
          </cell>
          <cell r="AI5" t="str">
            <v>FY Total</v>
          </cell>
          <cell r="AJ5" t="str">
            <v>FY Total</v>
          </cell>
        </row>
        <row r="7">
          <cell r="A7">
            <v>42323</v>
          </cell>
          <cell r="K7">
            <v>42323</v>
          </cell>
          <cell r="L7">
            <v>155168440.20000002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T7">
            <v>42323</v>
          </cell>
          <cell r="U7">
            <v>86199183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AC7">
            <v>42323</v>
          </cell>
          <cell r="AD7">
            <v>6402376.8000000007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</row>
        <row r="8">
          <cell r="A8">
            <v>42505</v>
          </cell>
          <cell r="H8">
            <v>4232737.5</v>
          </cell>
          <cell r="K8">
            <v>42505</v>
          </cell>
          <cell r="L8">
            <v>155168440.20000002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2650794.1867500003</v>
          </cell>
          <cell r="T8">
            <v>42505</v>
          </cell>
          <cell r="U8">
            <v>86199183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1472569.37625</v>
          </cell>
          <cell r="AC8">
            <v>42505</v>
          </cell>
          <cell r="AD8">
            <v>6402376.8000000007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109373.93700000001</v>
          </cell>
        </row>
        <row r="9">
          <cell r="A9">
            <v>42689</v>
          </cell>
          <cell r="B9">
            <v>247770000</v>
          </cell>
          <cell r="E9">
            <v>5643650</v>
          </cell>
          <cell r="F9">
            <v>5643650</v>
          </cell>
          <cell r="K9">
            <v>42689</v>
          </cell>
          <cell r="L9">
            <v>155168440.20000002</v>
          </cell>
          <cell r="M9">
            <v>0</v>
          </cell>
          <cell r="N9">
            <v>0</v>
          </cell>
          <cell r="O9">
            <v>3534392.2490000003</v>
          </cell>
          <cell r="P9">
            <v>3534392.2490000003</v>
          </cell>
          <cell r="T9">
            <v>42689</v>
          </cell>
          <cell r="U9">
            <v>86199183</v>
          </cell>
          <cell r="V9">
            <v>0</v>
          </cell>
          <cell r="W9">
            <v>0</v>
          </cell>
          <cell r="X9">
            <v>1963425.835</v>
          </cell>
          <cell r="Y9">
            <v>1963425.835</v>
          </cell>
          <cell r="AC9">
            <v>42689</v>
          </cell>
          <cell r="AD9">
            <v>6402376.8000000007</v>
          </cell>
          <cell r="AE9">
            <v>0</v>
          </cell>
          <cell r="AF9">
            <v>0</v>
          </cell>
          <cell r="AG9">
            <v>145831.916</v>
          </cell>
          <cell r="AH9">
            <v>145831.916</v>
          </cell>
        </row>
        <row r="10">
          <cell r="A10">
            <v>42870</v>
          </cell>
          <cell r="B10">
            <v>247770000</v>
          </cell>
          <cell r="E10">
            <v>6194250</v>
          </cell>
          <cell r="F10">
            <v>6194250</v>
          </cell>
          <cell r="G10">
            <v>11837900</v>
          </cell>
          <cell r="H10">
            <v>12250850</v>
          </cell>
          <cell r="I10">
            <v>1</v>
          </cell>
          <cell r="K10">
            <v>42870</v>
          </cell>
          <cell r="L10">
            <v>155168440.20000002</v>
          </cell>
          <cell r="M10">
            <v>0</v>
          </cell>
          <cell r="N10">
            <v>0</v>
          </cell>
          <cell r="O10">
            <v>3879211.0050000004</v>
          </cell>
          <cell r="P10">
            <v>3879211.0050000004</v>
          </cell>
          <cell r="Q10">
            <v>7413603.2540000007</v>
          </cell>
          <cell r="R10">
            <v>7672217.3210000005</v>
          </cell>
          <cell r="T10">
            <v>42870</v>
          </cell>
          <cell r="U10">
            <v>86199183</v>
          </cell>
          <cell r="V10">
            <v>0</v>
          </cell>
          <cell r="W10">
            <v>0</v>
          </cell>
          <cell r="X10">
            <v>2154979.5749999997</v>
          </cell>
          <cell r="Y10">
            <v>2154979.5749999997</v>
          </cell>
          <cell r="Z10">
            <v>4118405.4099999997</v>
          </cell>
          <cell r="AA10">
            <v>4262070.7149999999</v>
          </cell>
          <cell r="AC10">
            <v>42870</v>
          </cell>
          <cell r="AD10">
            <v>6402376.8000000007</v>
          </cell>
          <cell r="AE10">
            <v>0</v>
          </cell>
          <cell r="AF10">
            <v>0</v>
          </cell>
          <cell r="AG10">
            <v>160059.41999999998</v>
          </cell>
          <cell r="AH10">
            <v>160059.41999999998</v>
          </cell>
          <cell r="AI10">
            <v>305891.33600000001</v>
          </cell>
          <cell r="AJ10">
            <v>316561.96399999998</v>
          </cell>
        </row>
        <row r="11">
          <cell r="A11">
            <v>43054</v>
          </cell>
          <cell r="B11">
            <v>247770000</v>
          </cell>
          <cell r="E11">
            <v>6194250</v>
          </cell>
          <cell r="F11">
            <v>6194250</v>
          </cell>
          <cell r="K11">
            <v>43054</v>
          </cell>
          <cell r="L11">
            <v>155168440.20000002</v>
          </cell>
          <cell r="M11">
            <v>0</v>
          </cell>
          <cell r="N11">
            <v>0</v>
          </cell>
          <cell r="O11">
            <v>3879211.0050000004</v>
          </cell>
          <cell r="P11">
            <v>3879211.0050000004</v>
          </cell>
          <cell r="T11">
            <v>43054</v>
          </cell>
          <cell r="U11">
            <v>86199183</v>
          </cell>
          <cell r="V11">
            <v>0</v>
          </cell>
          <cell r="W11">
            <v>0</v>
          </cell>
          <cell r="X11">
            <v>2154979.5749999997</v>
          </cell>
          <cell r="Y11">
            <v>2154979.5749999997</v>
          </cell>
          <cell r="AC11">
            <v>43054</v>
          </cell>
          <cell r="AD11">
            <v>6402376.8000000007</v>
          </cell>
          <cell r="AE11">
            <v>0</v>
          </cell>
          <cell r="AF11">
            <v>0</v>
          </cell>
          <cell r="AG11">
            <v>160059.41999999998</v>
          </cell>
          <cell r="AH11">
            <v>160059.41999999998</v>
          </cell>
        </row>
        <row r="12">
          <cell r="A12">
            <v>43235</v>
          </cell>
          <cell r="B12">
            <v>247770000</v>
          </cell>
          <cell r="E12">
            <v>6194250</v>
          </cell>
          <cell r="F12">
            <v>6194250</v>
          </cell>
          <cell r="G12">
            <v>12388500</v>
          </cell>
          <cell r="H12">
            <v>12388500</v>
          </cell>
          <cell r="I12">
            <v>2</v>
          </cell>
          <cell r="K12">
            <v>43235</v>
          </cell>
          <cell r="L12">
            <v>155168440.20000002</v>
          </cell>
          <cell r="M12">
            <v>0</v>
          </cell>
          <cell r="N12">
            <v>0</v>
          </cell>
          <cell r="O12">
            <v>3879211.0050000004</v>
          </cell>
          <cell r="P12">
            <v>3879211.0050000004</v>
          </cell>
          <cell r="Q12">
            <v>7758422.0100000007</v>
          </cell>
          <cell r="R12">
            <v>7758422.0100000007</v>
          </cell>
          <cell r="T12">
            <v>43235</v>
          </cell>
          <cell r="U12">
            <v>86199183</v>
          </cell>
          <cell r="V12">
            <v>0</v>
          </cell>
          <cell r="W12">
            <v>0</v>
          </cell>
          <cell r="X12">
            <v>2154979.5749999997</v>
          </cell>
          <cell r="Y12">
            <v>2154979.5749999997</v>
          </cell>
          <cell r="Z12">
            <v>4309959.1499999994</v>
          </cell>
          <cell r="AA12">
            <v>4309959.1499999994</v>
          </cell>
          <cell r="AC12">
            <v>43235</v>
          </cell>
          <cell r="AD12">
            <v>6402376.8000000007</v>
          </cell>
          <cell r="AE12">
            <v>0</v>
          </cell>
          <cell r="AF12">
            <v>0</v>
          </cell>
          <cell r="AG12">
            <v>160059.41999999998</v>
          </cell>
          <cell r="AH12">
            <v>160059.41999999998</v>
          </cell>
          <cell r="AI12">
            <v>320118.83999999997</v>
          </cell>
          <cell r="AJ12">
            <v>320118.83999999997</v>
          </cell>
        </row>
        <row r="13">
          <cell r="A13">
            <v>43419</v>
          </cell>
          <cell r="B13">
            <v>247770000</v>
          </cell>
          <cell r="E13">
            <v>6194250</v>
          </cell>
          <cell r="F13">
            <v>6194250</v>
          </cell>
          <cell r="K13">
            <v>43419</v>
          </cell>
          <cell r="L13">
            <v>155168440.20000002</v>
          </cell>
          <cell r="M13">
            <v>0</v>
          </cell>
          <cell r="N13">
            <v>0</v>
          </cell>
          <cell r="O13">
            <v>3879211.0050000004</v>
          </cell>
          <cell r="P13">
            <v>3879211.0050000004</v>
          </cell>
          <cell r="T13">
            <v>43419</v>
          </cell>
          <cell r="U13">
            <v>86199183</v>
          </cell>
          <cell r="V13">
            <v>0</v>
          </cell>
          <cell r="W13">
            <v>0</v>
          </cell>
          <cell r="X13">
            <v>2154979.5749999997</v>
          </cell>
          <cell r="Y13">
            <v>2154979.5749999997</v>
          </cell>
          <cell r="AC13">
            <v>43419</v>
          </cell>
          <cell r="AD13">
            <v>6402376.8000000007</v>
          </cell>
          <cell r="AE13">
            <v>0</v>
          </cell>
          <cell r="AF13">
            <v>0</v>
          </cell>
          <cell r="AG13">
            <v>160059.41999999998</v>
          </cell>
          <cell r="AH13">
            <v>160059.41999999998</v>
          </cell>
        </row>
        <row r="14">
          <cell r="A14">
            <v>43600</v>
          </cell>
          <cell r="B14">
            <v>247770000</v>
          </cell>
          <cell r="E14">
            <v>6194250</v>
          </cell>
          <cell r="F14">
            <v>6194250</v>
          </cell>
          <cell r="G14">
            <v>12388500</v>
          </cell>
          <cell r="H14">
            <v>13858500</v>
          </cell>
          <cell r="I14">
            <v>3</v>
          </cell>
          <cell r="K14">
            <v>43600</v>
          </cell>
          <cell r="L14">
            <v>155168440.20000002</v>
          </cell>
          <cell r="M14">
            <v>0</v>
          </cell>
          <cell r="N14">
            <v>0</v>
          </cell>
          <cell r="O14">
            <v>3879211.0050000004</v>
          </cell>
          <cell r="P14">
            <v>3879211.0050000004</v>
          </cell>
          <cell r="Q14">
            <v>7758422.0100000007</v>
          </cell>
          <cell r="R14">
            <v>8679024.2100000009</v>
          </cell>
          <cell r="T14">
            <v>43600</v>
          </cell>
          <cell r="U14">
            <v>86199183</v>
          </cell>
          <cell r="V14">
            <v>0</v>
          </cell>
          <cell r="W14">
            <v>0</v>
          </cell>
          <cell r="X14">
            <v>2154979.5749999997</v>
          </cell>
          <cell r="Y14">
            <v>2154979.5749999997</v>
          </cell>
          <cell r="Z14">
            <v>4309959.1499999994</v>
          </cell>
          <cell r="AA14">
            <v>4821372.1499999994</v>
          </cell>
          <cell r="AC14">
            <v>43600</v>
          </cell>
          <cell r="AD14">
            <v>6402376.8000000007</v>
          </cell>
          <cell r="AE14">
            <v>0</v>
          </cell>
          <cell r="AF14">
            <v>0</v>
          </cell>
          <cell r="AG14">
            <v>160059.41999999998</v>
          </cell>
          <cell r="AH14">
            <v>160059.41999999998</v>
          </cell>
          <cell r="AI14">
            <v>320118.83999999997</v>
          </cell>
          <cell r="AJ14">
            <v>358103.63999999996</v>
          </cell>
        </row>
        <row r="15">
          <cell r="A15">
            <v>43784</v>
          </cell>
          <cell r="B15">
            <v>247770000</v>
          </cell>
          <cell r="C15">
            <v>1960000</v>
          </cell>
          <cell r="D15">
            <v>0.05</v>
          </cell>
          <cell r="E15">
            <v>6194250</v>
          </cell>
          <cell r="F15">
            <v>8154250</v>
          </cell>
          <cell r="K15">
            <v>43784</v>
          </cell>
          <cell r="L15">
            <v>155168440.20000002</v>
          </cell>
          <cell r="M15">
            <v>1227469.6000000001</v>
          </cell>
          <cell r="N15">
            <v>0.05</v>
          </cell>
          <cell r="O15">
            <v>3879211.0050000004</v>
          </cell>
          <cell r="P15">
            <v>5106680.6050000004</v>
          </cell>
          <cell r="T15">
            <v>43784</v>
          </cell>
          <cell r="U15">
            <v>86199183</v>
          </cell>
          <cell r="V15">
            <v>681884</v>
          </cell>
          <cell r="W15">
            <v>0.05</v>
          </cell>
          <cell r="X15">
            <v>2154979.5749999997</v>
          </cell>
          <cell r="Y15">
            <v>2836863.5749999997</v>
          </cell>
          <cell r="AC15">
            <v>43784</v>
          </cell>
          <cell r="AD15">
            <v>6402376.8000000007</v>
          </cell>
          <cell r="AE15">
            <v>50646.399999999994</v>
          </cell>
          <cell r="AF15">
            <v>0.05</v>
          </cell>
          <cell r="AG15">
            <v>160059.41999999998</v>
          </cell>
          <cell r="AH15">
            <v>210705.81999999998</v>
          </cell>
        </row>
        <row r="16">
          <cell r="A16">
            <v>43966</v>
          </cell>
          <cell r="B16">
            <v>245810000</v>
          </cell>
          <cell r="E16">
            <v>6145250</v>
          </cell>
          <cell r="F16">
            <v>6145250</v>
          </cell>
          <cell r="G16">
            <v>14299500</v>
          </cell>
          <cell r="H16">
            <v>14742750</v>
          </cell>
          <cell r="I16">
            <v>4</v>
          </cell>
          <cell r="K16">
            <v>43966</v>
          </cell>
          <cell r="L16">
            <v>153940970.60000002</v>
          </cell>
          <cell r="M16">
            <v>0</v>
          </cell>
          <cell r="N16">
            <v>0</v>
          </cell>
          <cell r="O16">
            <v>3848524.2650000001</v>
          </cell>
          <cell r="P16">
            <v>3848524.2650000001</v>
          </cell>
          <cell r="Q16">
            <v>8955204.870000001</v>
          </cell>
          <cell r="R16">
            <v>9232794.6150000002</v>
          </cell>
          <cell r="T16">
            <v>43966</v>
          </cell>
          <cell r="U16">
            <v>85517299</v>
          </cell>
          <cell r="V16">
            <v>0</v>
          </cell>
          <cell r="W16">
            <v>0</v>
          </cell>
          <cell r="X16">
            <v>2137932.4750000001</v>
          </cell>
          <cell r="Y16">
            <v>2137932.4750000001</v>
          </cell>
          <cell r="Z16">
            <v>4974796.05</v>
          </cell>
          <cell r="AA16">
            <v>5129002.7249999996</v>
          </cell>
          <cell r="AC16">
            <v>43966</v>
          </cell>
          <cell r="AD16">
            <v>6351730.4000000004</v>
          </cell>
          <cell r="AE16">
            <v>0</v>
          </cell>
          <cell r="AF16">
            <v>0</v>
          </cell>
          <cell r="AG16">
            <v>158793.25999999998</v>
          </cell>
          <cell r="AH16">
            <v>158793.25999999998</v>
          </cell>
          <cell r="AI16">
            <v>369499.07999999996</v>
          </cell>
          <cell r="AJ16">
            <v>380952.65999999992</v>
          </cell>
        </row>
        <row r="17">
          <cell r="A17">
            <v>44150</v>
          </cell>
          <cell r="B17">
            <v>245810000</v>
          </cell>
          <cell r="C17">
            <v>2600000</v>
          </cell>
          <cell r="D17">
            <v>0.05</v>
          </cell>
          <cell r="E17">
            <v>6145250</v>
          </cell>
          <cell r="F17">
            <v>8745250</v>
          </cell>
          <cell r="K17">
            <v>44150</v>
          </cell>
          <cell r="L17">
            <v>153940970.60000002</v>
          </cell>
          <cell r="M17">
            <v>1628276</v>
          </cell>
          <cell r="N17">
            <v>0.05</v>
          </cell>
          <cell r="O17">
            <v>3848524.2650000001</v>
          </cell>
          <cell r="P17">
            <v>5476800.2650000006</v>
          </cell>
          <cell r="T17">
            <v>44150</v>
          </cell>
          <cell r="U17">
            <v>85517299</v>
          </cell>
          <cell r="V17">
            <v>904540</v>
          </cell>
          <cell r="W17">
            <v>0.05</v>
          </cell>
          <cell r="X17">
            <v>2137932.4750000001</v>
          </cell>
          <cell r="Y17">
            <v>3042472.4750000001</v>
          </cell>
          <cell r="AC17">
            <v>44150</v>
          </cell>
          <cell r="AD17">
            <v>6351730.4000000004</v>
          </cell>
          <cell r="AE17">
            <v>67184</v>
          </cell>
          <cell r="AF17">
            <v>0.05</v>
          </cell>
          <cell r="AG17">
            <v>158793.25999999998</v>
          </cell>
          <cell r="AH17">
            <v>225977.25999999998</v>
          </cell>
        </row>
        <row r="18">
          <cell r="A18">
            <v>44331</v>
          </cell>
          <cell r="B18">
            <v>243210000</v>
          </cell>
          <cell r="E18">
            <v>6080250</v>
          </cell>
          <cell r="F18">
            <v>6080250</v>
          </cell>
          <cell r="G18">
            <v>14825500</v>
          </cell>
          <cell r="H18">
            <v>14146750</v>
          </cell>
          <cell r="I18">
            <v>5</v>
          </cell>
          <cell r="K18">
            <v>44331</v>
          </cell>
          <cell r="L18">
            <v>152312694.60000002</v>
          </cell>
          <cell r="M18">
            <v>0</v>
          </cell>
          <cell r="N18">
            <v>0</v>
          </cell>
          <cell r="O18">
            <v>3807817.3650000002</v>
          </cell>
          <cell r="P18">
            <v>3807817.3650000002</v>
          </cell>
          <cell r="Q18">
            <v>9284617.6300000008</v>
          </cell>
          <cell r="R18">
            <v>8859543.6550000012</v>
          </cell>
          <cell r="T18">
            <v>44331</v>
          </cell>
          <cell r="U18">
            <v>84612759</v>
          </cell>
          <cell r="V18">
            <v>0</v>
          </cell>
          <cell r="W18">
            <v>0</v>
          </cell>
          <cell r="X18">
            <v>2115318.9750000001</v>
          </cell>
          <cell r="Y18">
            <v>2115318.9750000001</v>
          </cell>
          <cell r="Z18">
            <v>5157791.45</v>
          </cell>
          <cell r="AA18">
            <v>4921654.3250000002</v>
          </cell>
          <cell r="AC18">
            <v>44331</v>
          </cell>
          <cell r="AD18">
            <v>6284546.4000000004</v>
          </cell>
          <cell r="AE18">
            <v>0</v>
          </cell>
          <cell r="AF18">
            <v>0</v>
          </cell>
          <cell r="AG18">
            <v>157113.66</v>
          </cell>
          <cell r="AH18">
            <v>157113.66</v>
          </cell>
          <cell r="AI18">
            <v>383090.92</v>
          </cell>
          <cell r="AJ18">
            <v>365552.02</v>
          </cell>
        </row>
        <row r="19">
          <cell r="A19">
            <v>44515</v>
          </cell>
          <cell r="B19">
            <v>243210000</v>
          </cell>
          <cell r="C19">
            <v>1760000</v>
          </cell>
          <cell r="D19">
            <v>0.05</v>
          </cell>
          <cell r="E19">
            <v>6080250</v>
          </cell>
          <cell r="F19">
            <v>7840250</v>
          </cell>
          <cell r="K19">
            <v>44515</v>
          </cell>
          <cell r="L19">
            <v>152312694.60000002</v>
          </cell>
          <cell r="M19">
            <v>1102217.6000000001</v>
          </cell>
          <cell r="N19">
            <v>0.05</v>
          </cell>
          <cell r="O19">
            <v>3807817.3650000002</v>
          </cell>
          <cell r="P19">
            <v>4910034.9649999999</v>
          </cell>
          <cell r="T19">
            <v>44515</v>
          </cell>
          <cell r="U19">
            <v>84612759</v>
          </cell>
          <cell r="V19">
            <v>612304</v>
          </cell>
          <cell r="W19">
            <v>0.05</v>
          </cell>
          <cell r="X19">
            <v>2115318.9750000001</v>
          </cell>
          <cell r="Y19">
            <v>2727622.9750000001</v>
          </cell>
          <cell r="AC19">
            <v>44515</v>
          </cell>
          <cell r="AD19">
            <v>6284546.4000000004</v>
          </cell>
          <cell r="AE19">
            <v>45478.399999999994</v>
          </cell>
          <cell r="AF19">
            <v>0.05</v>
          </cell>
          <cell r="AG19">
            <v>157113.66</v>
          </cell>
          <cell r="AH19">
            <v>202592.06</v>
          </cell>
        </row>
        <row r="20">
          <cell r="A20">
            <v>44696</v>
          </cell>
          <cell r="B20">
            <v>241450000</v>
          </cell>
          <cell r="E20">
            <v>6036250</v>
          </cell>
          <cell r="F20">
            <v>6036250</v>
          </cell>
          <cell r="G20">
            <v>13876500</v>
          </cell>
          <cell r="H20">
            <v>12523500</v>
          </cell>
          <cell r="I20">
            <v>6</v>
          </cell>
          <cell r="K20">
            <v>44696</v>
          </cell>
          <cell r="L20">
            <v>151210477.00000003</v>
          </cell>
          <cell r="M20">
            <v>0</v>
          </cell>
          <cell r="N20">
            <v>0</v>
          </cell>
          <cell r="O20">
            <v>3780261.9250000003</v>
          </cell>
          <cell r="P20">
            <v>3780261.9250000003</v>
          </cell>
          <cell r="Q20">
            <v>8690296.8900000006</v>
          </cell>
          <cell r="R20">
            <v>7842967.1099999994</v>
          </cell>
          <cell r="T20">
            <v>44696</v>
          </cell>
          <cell r="U20">
            <v>84000455</v>
          </cell>
          <cell r="V20">
            <v>0</v>
          </cell>
          <cell r="W20">
            <v>0</v>
          </cell>
          <cell r="X20">
            <v>2100011.375</v>
          </cell>
          <cell r="Y20">
            <v>2100011.375</v>
          </cell>
          <cell r="Z20">
            <v>4827634.3499999996</v>
          </cell>
          <cell r="AA20">
            <v>4356925.6500000004</v>
          </cell>
          <cell r="AC20">
            <v>44696</v>
          </cell>
          <cell r="AD20">
            <v>6239068</v>
          </cell>
          <cell r="AE20">
            <v>0</v>
          </cell>
          <cell r="AF20">
            <v>0</v>
          </cell>
          <cell r="AG20">
            <v>155976.69999999998</v>
          </cell>
          <cell r="AH20">
            <v>155976.69999999998</v>
          </cell>
          <cell r="AI20">
            <v>358568.76</v>
          </cell>
          <cell r="AJ20">
            <v>323607.24</v>
          </cell>
        </row>
        <row r="21">
          <cell r="A21">
            <v>44880</v>
          </cell>
          <cell r="B21">
            <v>241450000</v>
          </cell>
          <cell r="C21">
            <v>0</v>
          </cell>
          <cell r="E21">
            <v>6036250</v>
          </cell>
          <cell r="F21">
            <v>6036250</v>
          </cell>
          <cell r="K21">
            <v>44880</v>
          </cell>
          <cell r="L21">
            <v>151210477.00000003</v>
          </cell>
          <cell r="M21">
            <v>0</v>
          </cell>
          <cell r="N21">
            <v>0</v>
          </cell>
          <cell r="O21">
            <v>3780261.9250000003</v>
          </cell>
          <cell r="P21">
            <v>3780261.9250000003</v>
          </cell>
          <cell r="T21">
            <v>44880</v>
          </cell>
          <cell r="U21">
            <v>84000455</v>
          </cell>
          <cell r="V21">
            <v>0</v>
          </cell>
          <cell r="W21">
            <v>0</v>
          </cell>
          <cell r="X21">
            <v>2100011.375</v>
          </cell>
          <cell r="Y21">
            <v>2100011.375</v>
          </cell>
          <cell r="AC21">
            <v>44880</v>
          </cell>
          <cell r="AD21">
            <v>6239068</v>
          </cell>
          <cell r="AE21">
            <v>0</v>
          </cell>
          <cell r="AF21">
            <v>0</v>
          </cell>
          <cell r="AG21">
            <v>155976.69999999998</v>
          </cell>
          <cell r="AH21">
            <v>155976.69999999998</v>
          </cell>
        </row>
        <row r="22">
          <cell r="A22">
            <v>45061</v>
          </cell>
          <cell r="B22">
            <v>241450000</v>
          </cell>
          <cell r="E22">
            <v>6036250</v>
          </cell>
          <cell r="F22">
            <v>6036250</v>
          </cell>
          <cell r="G22">
            <v>12072500</v>
          </cell>
          <cell r="H22">
            <v>12072500</v>
          </cell>
          <cell r="I22">
            <v>7</v>
          </cell>
          <cell r="K22">
            <v>45061</v>
          </cell>
          <cell r="L22">
            <v>151210477.00000003</v>
          </cell>
          <cell r="M22">
            <v>0</v>
          </cell>
          <cell r="N22">
            <v>0</v>
          </cell>
          <cell r="O22">
            <v>3780261.9250000003</v>
          </cell>
          <cell r="P22">
            <v>3780261.9250000003</v>
          </cell>
          <cell r="Q22">
            <v>7560523.8500000006</v>
          </cell>
          <cell r="R22">
            <v>7560523.8499999996</v>
          </cell>
          <cell r="T22">
            <v>45061</v>
          </cell>
          <cell r="U22">
            <v>84000455</v>
          </cell>
          <cell r="V22">
            <v>0</v>
          </cell>
          <cell r="W22">
            <v>0</v>
          </cell>
          <cell r="X22">
            <v>2100011.375</v>
          </cell>
          <cell r="Y22">
            <v>2100011.375</v>
          </cell>
          <cell r="Z22">
            <v>4200022.75</v>
          </cell>
          <cell r="AA22">
            <v>4200022.75</v>
          </cell>
          <cell r="AC22">
            <v>45061</v>
          </cell>
          <cell r="AD22">
            <v>6239068</v>
          </cell>
          <cell r="AE22">
            <v>0</v>
          </cell>
          <cell r="AF22">
            <v>0</v>
          </cell>
          <cell r="AG22">
            <v>155976.69999999998</v>
          </cell>
          <cell r="AH22">
            <v>155976.69999999998</v>
          </cell>
          <cell r="AI22">
            <v>311953.39999999997</v>
          </cell>
          <cell r="AJ22">
            <v>311953.39999999997</v>
          </cell>
        </row>
        <row r="23">
          <cell r="A23">
            <v>45245</v>
          </cell>
          <cell r="B23">
            <v>241450000</v>
          </cell>
          <cell r="C23">
            <v>0</v>
          </cell>
          <cell r="E23">
            <v>6036250</v>
          </cell>
          <cell r="F23">
            <v>6036250</v>
          </cell>
          <cell r="K23">
            <v>45245</v>
          </cell>
          <cell r="L23">
            <v>151210477.00000003</v>
          </cell>
          <cell r="M23">
            <v>0</v>
          </cell>
          <cell r="N23">
            <v>0</v>
          </cell>
          <cell r="O23">
            <v>3780261.9250000003</v>
          </cell>
          <cell r="P23">
            <v>3780261.9250000003</v>
          </cell>
          <cell r="T23">
            <v>45245</v>
          </cell>
          <cell r="U23">
            <v>84000455</v>
          </cell>
          <cell r="V23">
            <v>0</v>
          </cell>
          <cell r="W23">
            <v>0</v>
          </cell>
          <cell r="X23">
            <v>2100011.375</v>
          </cell>
          <cell r="Y23">
            <v>2100011.375</v>
          </cell>
          <cell r="AC23">
            <v>45245</v>
          </cell>
          <cell r="AD23">
            <v>6239068</v>
          </cell>
          <cell r="AE23">
            <v>0</v>
          </cell>
          <cell r="AF23">
            <v>0</v>
          </cell>
          <cell r="AG23">
            <v>155976.69999999998</v>
          </cell>
          <cell r="AH23">
            <v>155976.69999999998</v>
          </cell>
        </row>
        <row r="24">
          <cell r="A24">
            <v>45427</v>
          </cell>
          <cell r="B24">
            <v>241450000</v>
          </cell>
          <cell r="E24">
            <v>6036250</v>
          </cell>
          <cell r="F24">
            <v>6036250</v>
          </cell>
          <cell r="G24">
            <v>12072500</v>
          </cell>
          <cell r="H24">
            <v>12072500</v>
          </cell>
          <cell r="I24">
            <v>8</v>
          </cell>
          <cell r="K24">
            <v>45427</v>
          </cell>
          <cell r="L24">
            <v>151210477.00000003</v>
          </cell>
          <cell r="M24">
            <v>0</v>
          </cell>
          <cell r="N24">
            <v>0</v>
          </cell>
          <cell r="O24">
            <v>3780261.9250000003</v>
          </cell>
          <cell r="P24">
            <v>3780261.9250000003</v>
          </cell>
          <cell r="Q24">
            <v>7560523.8500000006</v>
          </cell>
          <cell r="R24">
            <v>7560523.8499999996</v>
          </cell>
          <cell r="T24">
            <v>45427</v>
          </cell>
          <cell r="U24">
            <v>84000455</v>
          </cell>
          <cell r="V24">
            <v>0</v>
          </cell>
          <cell r="W24">
            <v>0</v>
          </cell>
          <cell r="X24">
            <v>2100011.375</v>
          </cell>
          <cell r="Y24">
            <v>2100011.375</v>
          </cell>
          <cell r="Z24">
            <v>4200022.75</v>
          </cell>
          <cell r="AA24">
            <v>4200022.75</v>
          </cell>
          <cell r="AC24">
            <v>45427</v>
          </cell>
          <cell r="AD24">
            <v>6239068</v>
          </cell>
          <cell r="AE24">
            <v>0</v>
          </cell>
          <cell r="AF24">
            <v>0</v>
          </cell>
          <cell r="AG24">
            <v>155976.69999999998</v>
          </cell>
          <cell r="AH24">
            <v>155976.69999999998</v>
          </cell>
          <cell r="AI24">
            <v>311953.39999999997</v>
          </cell>
          <cell r="AJ24">
            <v>311953.39999999997</v>
          </cell>
        </row>
        <row r="25">
          <cell r="A25">
            <v>45611</v>
          </cell>
          <cell r="B25">
            <v>241450000</v>
          </cell>
          <cell r="C25">
            <v>0</v>
          </cell>
          <cell r="E25">
            <v>6036250</v>
          </cell>
          <cell r="F25">
            <v>6036250</v>
          </cell>
          <cell r="K25">
            <v>45611</v>
          </cell>
          <cell r="L25">
            <v>151210477.00000003</v>
          </cell>
          <cell r="M25">
            <v>0</v>
          </cell>
          <cell r="N25">
            <v>0</v>
          </cell>
          <cell r="O25">
            <v>3780261.9250000003</v>
          </cell>
          <cell r="P25">
            <v>3780261.9250000003</v>
          </cell>
          <cell r="T25">
            <v>45611</v>
          </cell>
          <cell r="U25">
            <v>84000455</v>
          </cell>
          <cell r="V25">
            <v>0</v>
          </cell>
          <cell r="W25">
            <v>0</v>
          </cell>
          <cell r="X25">
            <v>2100011.375</v>
          </cell>
          <cell r="Y25">
            <v>2100011.375</v>
          </cell>
          <cell r="AC25">
            <v>45611</v>
          </cell>
          <cell r="AD25">
            <v>6239068</v>
          </cell>
          <cell r="AE25">
            <v>0</v>
          </cell>
          <cell r="AF25">
            <v>0</v>
          </cell>
          <cell r="AG25">
            <v>155976.69999999998</v>
          </cell>
          <cell r="AH25">
            <v>155976.69999999998</v>
          </cell>
        </row>
        <row r="26">
          <cell r="A26">
            <v>45792</v>
          </cell>
          <cell r="B26">
            <v>241450000</v>
          </cell>
          <cell r="E26">
            <v>6036250</v>
          </cell>
          <cell r="F26">
            <v>6036250</v>
          </cell>
          <cell r="G26">
            <v>12072500</v>
          </cell>
          <cell r="H26">
            <v>15698750</v>
          </cell>
          <cell r="I26">
            <v>9</v>
          </cell>
          <cell r="K26">
            <v>45792</v>
          </cell>
          <cell r="L26">
            <v>151210477.00000003</v>
          </cell>
          <cell r="M26">
            <v>0</v>
          </cell>
          <cell r="N26">
            <v>0</v>
          </cell>
          <cell r="O26">
            <v>3780261.9250000003</v>
          </cell>
          <cell r="P26">
            <v>3780261.9250000003</v>
          </cell>
          <cell r="Q26">
            <v>7560523.8500000006</v>
          </cell>
          <cell r="R26">
            <v>9831499.1750000007</v>
          </cell>
          <cell r="T26">
            <v>45792</v>
          </cell>
          <cell r="U26">
            <v>84000455</v>
          </cell>
          <cell r="V26">
            <v>0</v>
          </cell>
          <cell r="W26">
            <v>0</v>
          </cell>
          <cell r="X26">
            <v>2100011.375</v>
          </cell>
          <cell r="Y26">
            <v>2100011.375</v>
          </cell>
          <cell r="Z26">
            <v>4200022.75</v>
          </cell>
          <cell r="AA26">
            <v>5461595.125</v>
          </cell>
          <cell r="AC26">
            <v>45792</v>
          </cell>
          <cell r="AD26">
            <v>6239068</v>
          </cell>
          <cell r="AE26">
            <v>0</v>
          </cell>
          <cell r="AF26">
            <v>0</v>
          </cell>
          <cell r="AG26">
            <v>155976.69999999998</v>
          </cell>
          <cell r="AH26">
            <v>155976.69999999998</v>
          </cell>
          <cell r="AI26">
            <v>311953.39999999997</v>
          </cell>
          <cell r="AJ26">
            <v>405655.69999999995</v>
          </cell>
        </row>
        <row r="27">
          <cell r="A27">
            <v>45976</v>
          </cell>
          <cell r="B27">
            <v>241450000</v>
          </cell>
          <cell r="C27">
            <v>4835000</v>
          </cell>
          <cell r="D27">
            <v>0.05</v>
          </cell>
          <cell r="E27">
            <v>6036250</v>
          </cell>
          <cell r="F27">
            <v>10871250</v>
          </cell>
          <cell r="K27">
            <v>45976</v>
          </cell>
          <cell r="L27">
            <v>151210477.00000003</v>
          </cell>
          <cell r="M27">
            <v>3027967.1</v>
          </cell>
          <cell r="N27">
            <v>0.05</v>
          </cell>
          <cell r="O27">
            <v>3780261.9250000003</v>
          </cell>
          <cell r="P27">
            <v>6808229.0250000004</v>
          </cell>
          <cell r="T27">
            <v>45976</v>
          </cell>
          <cell r="U27">
            <v>84000455</v>
          </cell>
          <cell r="V27">
            <v>1682096.5</v>
          </cell>
          <cell r="W27">
            <v>0.05</v>
          </cell>
          <cell r="X27">
            <v>2100011.375</v>
          </cell>
          <cell r="Y27">
            <v>3782107.875</v>
          </cell>
          <cell r="AC27">
            <v>45976</v>
          </cell>
          <cell r="AD27">
            <v>6239068</v>
          </cell>
          <cell r="AE27">
            <v>124936.4</v>
          </cell>
          <cell r="AF27">
            <v>0.05</v>
          </cell>
          <cell r="AG27">
            <v>155976.69999999998</v>
          </cell>
          <cell r="AH27">
            <v>280913.09999999998</v>
          </cell>
        </row>
        <row r="28">
          <cell r="A28">
            <v>46157</v>
          </cell>
          <cell r="B28">
            <v>236615000</v>
          </cell>
          <cell r="E28">
            <v>5915375</v>
          </cell>
          <cell r="F28">
            <v>5915375</v>
          </cell>
          <cell r="G28">
            <v>16786625</v>
          </cell>
          <cell r="H28">
            <v>17494718.75</v>
          </cell>
          <cell r="I28">
            <v>10</v>
          </cell>
          <cell r="K28">
            <v>46157</v>
          </cell>
          <cell r="L28">
            <v>148182509.90000004</v>
          </cell>
          <cell r="M28">
            <v>0</v>
          </cell>
          <cell r="N28">
            <v>0</v>
          </cell>
          <cell r="O28">
            <v>3704562.7475000001</v>
          </cell>
          <cell r="P28">
            <v>3704562.7475000001</v>
          </cell>
          <cell r="Q28">
            <v>10512791.772500001</v>
          </cell>
          <cell r="R28">
            <v>10956242.564375</v>
          </cell>
          <cell r="T28">
            <v>46157</v>
          </cell>
          <cell r="U28">
            <v>82318358.5</v>
          </cell>
          <cell r="V28">
            <v>0</v>
          </cell>
          <cell r="W28">
            <v>0</v>
          </cell>
          <cell r="X28">
            <v>2057958.9624999999</v>
          </cell>
          <cell r="Y28">
            <v>2057958.9624999999</v>
          </cell>
          <cell r="Z28">
            <v>5840066.8375000004</v>
          </cell>
          <cell r="AA28">
            <v>6086412.6531249993</v>
          </cell>
          <cell r="AC28">
            <v>46157</v>
          </cell>
          <cell r="AD28">
            <v>6114131.5999999996</v>
          </cell>
          <cell r="AE28">
            <v>0</v>
          </cell>
          <cell r="AF28">
            <v>0</v>
          </cell>
          <cell r="AG28">
            <v>152853.28999999998</v>
          </cell>
          <cell r="AH28">
            <v>152853.28999999998</v>
          </cell>
          <cell r="AI28">
            <v>433766.38999999996</v>
          </cell>
          <cell r="AJ28">
            <v>452063.53249999997</v>
          </cell>
        </row>
        <row r="29">
          <cell r="A29">
            <v>46341</v>
          </cell>
          <cell r="B29">
            <v>236615000</v>
          </cell>
          <cell r="C29">
            <v>5900000</v>
          </cell>
          <cell r="D29">
            <v>0.05</v>
          </cell>
          <cell r="E29">
            <v>5915375</v>
          </cell>
          <cell r="F29">
            <v>11815375</v>
          </cell>
          <cell r="K29">
            <v>46341</v>
          </cell>
          <cell r="L29">
            <v>148182509.90000004</v>
          </cell>
          <cell r="M29">
            <v>3694934</v>
          </cell>
          <cell r="N29">
            <v>0.05</v>
          </cell>
          <cell r="O29">
            <v>3704562.7475000001</v>
          </cell>
          <cell r="P29">
            <v>7399496.7475000005</v>
          </cell>
          <cell r="T29">
            <v>46341</v>
          </cell>
          <cell r="U29">
            <v>82318358.5</v>
          </cell>
          <cell r="V29">
            <v>2052610</v>
          </cell>
          <cell r="W29">
            <v>0.05</v>
          </cell>
          <cell r="X29">
            <v>2057958.9624999999</v>
          </cell>
          <cell r="Y29">
            <v>4110568.9624999999</v>
          </cell>
          <cell r="AC29">
            <v>46341</v>
          </cell>
          <cell r="AD29">
            <v>6114131.5999999996</v>
          </cell>
          <cell r="AE29">
            <v>152456</v>
          </cell>
          <cell r="AF29">
            <v>0.05</v>
          </cell>
          <cell r="AG29">
            <v>152853.28999999998</v>
          </cell>
          <cell r="AH29">
            <v>305309.28999999998</v>
          </cell>
        </row>
        <row r="30">
          <cell r="A30">
            <v>46522</v>
          </cell>
          <cell r="B30">
            <v>230715000</v>
          </cell>
          <cell r="E30">
            <v>5767875</v>
          </cell>
          <cell r="F30">
            <v>5767875</v>
          </cell>
          <cell r="G30">
            <v>17583250</v>
          </cell>
          <cell r="H30">
            <v>22366375</v>
          </cell>
          <cell r="I30">
            <v>11</v>
          </cell>
          <cell r="K30">
            <v>46522</v>
          </cell>
          <cell r="L30">
            <v>144487575.90000004</v>
          </cell>
          <cell r="M30">
            <v>0</v>
          </cell>
          <cell r="N30">
            <v>0</v>
          </cell>
          <cell r="O30">
            <v>3612189.3975000004</v>
          </cell>
          <cell r="P30">
            <v>3612189.3975000004</v>
          </cell>
          <cell r="Q30">
            <v>11011686.145000001</v>
          </cell>
          <cell r="R30">
            <v>14007166.0075</v>
          </cell>
          <cell r="T30">
            <v>46522</v>
          </cell>
          <cell r="U30">
            <v>80265748.5</v>
          </cell>
          <cell r="V30">
            <v>0</v>
          </cell>
          <cell r="W30">
            <v>0</v>
          </cell>
          <cell r="X30">
            <v>2006643.7124999999</v>
          </cell>
          <cell r="Y30">
            <v>2006643.7124999999</v>
          </cell>
          <cell r="Z30">
            <v>6117212.6749999998</v>
          </cell>
          <cell r="AA30">
            <v>7781261.8625000007</v>
          </cell>
          <cell r="AC30">
            <v>46522</v>
          </cell>
          <cell r="AD30">
            <v>5961675.5999999996</v>
          </cell>
          <cell r="AE30">
            <v>0</v>
          </cell>
          <cell r="AF30">
            <v>0</v>
          </cell>
          <cell r="AG30">
            <v>149041.88999999998</v>
          </cell>
          <cell r="AH30">
            <v>149041.88999999998</v>
          </cell>
          <cell r="AI30">
            <v>454351.17999999993</v>
          </cell>
          <cell r="AJ30">
            <v>577947.12999999989</v>
          </cell>
        </row>
        <row r="31">
          <cell r="A31">
            <v>46706</v>
          </cell>
          <cell r="B31">
            <v>230715000</v>
          </cell>
          <cell r="C31">
            <v>12425000</v>
          </cell>
          <cell r="D31">
            <v>0.05</v>
          </cell>
          <cell r="E31">
            <v>5767875</v>
          </cell>
          <cell r="F31">
            <v>18192875</v>
          </cell>
          <cell r="K31">
            <v>46706</v>
          </cell>
          <cell r="L31">
            <v>144487575.90000004</v>
          </cell>
          <cell r="M31">
            <v>7781280.5000000009</v>
          </cell>
          <cell r="N31">
            <v>0.05</v>
          </cell>
          <cell r="O31">
            <v>3612189.3975000004</v>
          </cell>
          <cell r="P31">
            <v>11393469.897500001</v>
          </cell>
          <cell r="T31">
            <v>46706</v>
          </cell>
          <cell r="U31">
            <v>80265748.5</v>
          </cell>
          <cell r="V31">
            <v>4322657.5</v>
          </cell>
          <cell r="W31">
            <v>0.05</v>
          </cell>
          <cell r="X31">
            <v>2006643.7124999999</v>
          </cell>
          <cell r="Y31">
            <v>6329301.2125000004</v>
          </cell>
          <cell r="AC31">
            <v>46706</v>
          </cell>
          <cell r="AD31">
            <v>5961675.5999999996</v>
          </cell>
          <cell r="AE31">
            <v>321062</v>
          </cell>
          <cell r="AF31">
            <v>0.05</v>
          </cell>
          <cell r="AG31">
            <v>149041.88999999998</v>
          </cell>
          <cell r="AH31">
            <v>470103.89</v>
          </cell>
        </row>
        <row r="32">
          <cell r="A32">
            <v>46888</v>
          </cell>
          <cell r="B32">
            <v>218290000</v>
          </cell>
          <cell r="E32">
            <v>5457250</v>
          </cell>
          <cell r="F32">
            <v>5457250</v>
          </cell>
          <cell r="G32">
            <v>23650125</v>
          </cell>
          <cell r="H32">
            <v>20293406.25</v>
          </cell>
          <cell r="I32">
            <v>12</v>
          </cell>
          <cell r="K32">
            <v>46888</v>
          </cell>
          <cell r="L32">
            <v>136706295.40000004</v>
          </cell>
          <cell r="M32">
            <v>0</v>
          </cell>
          <cell r="N32">
            <v>0</v>
          </cell>
          <cell r="O32">
            <v>3417657.3850000002</v>
          </cell>
          <cell r="P32">
            <v>3417657.3850000002</v>
          </cell>
          <cell r="Q32">
            <v>14811127.282500001</v>
          </cell>
          <cell r="R32">
            <v>12708948.598125001</v>
          </cell>
          <cell r="T32">
            <v>46888</v>
          </cell>
          <cell r="U32">
            <v>75943091</v>
          </cell>
          <cell r="V32">
            <v>0</v>
          </cell>
          <cell r="W32">
            <v>0</v>
          </cell>
          <cell r="X32">
            <v>1898577.2749999999</v>
          </cell>
          <cell r="Y32">
            <v>1898577.2749999999</v>
          </cell>
          <cell r="Z32">
            <v>8227878.4875000007</v>
          </cell>
          <cell r="AA32">
            <v>7060076.0343750007</v>
          </cell>
          <cell r="AC32">
            <v>46888</v>
          </cell>
          <cell r="AD32">
            <v>5640613.5999999996</v>
          </cell>
          <cell r="AE32">
            <v>0</v>
          </cell>
          <cell r="AF32">
            <v>0</v>
          </cell>
          <cell r="AG32">
            <v>141015.34</v>
          </cell>
          <cell r="AH32">
            <v>141015.34</v>
          </cell>
          <cell r="AI32">
            <v>611119.23</v>
          </cell>
          <cell r="AJ32">
            <v>524381.61749999993</v>
          </cell>
        </row>
        <row r="33">
          <cell r="A33">
            <v>47072</v>
          </cell>
          <cell r="B33">
            <v>218290000</v>
          </cell>
          <cell r="C33">
            <v>8260000</v>
          </cell>
          <cell r="D33">
            <v>0.05</v>
          </cell>
          <cell r="E33">
            <v>5457250</v>
          </cell>
          <cell r="F33">
            <v>13717250</v>
          </cell>
          <cell r="K33">
            <v>47072</v>
          </cell>
          <cell r="L33">
            <v>136706295.40000004</v>
          </cell>
          <cell r="M33">
            <v>5172907.6000000006</v>
          </cell>
          <cell r="N33">
            <v>0.05</v>
          </cell>
          <cell r="O33">
            <v>3417657.3850000002</v>
          </cell>
          <cell r="P33">
            <v>8590564.9850000013</v>
          </cell>
          <cell r="T33">
            <v>47072</v>
          </cell>
          <cell r="U33">
            <v>75943091</v>
          </cell>
          <cell r="V33">
            <v>2873654</v>
          </cell>
          <cell r="W33">
            <v>0.05</v>
          </cell>
          <cell r="X33">
            <v>1898577.2749999999</v>
          </cell>
          <cell r="Y33">
            <v>4772231.2750000004</v>
          </cell>
          <cell r="AC33">
            <v>47072</v>
          </cell>
          <cell r="AD33">
            <v>5640613.5999999996</v>
          </cell>
          <cell r="AE33">
            <v>213438.4</v>
          </cell>
          <cell r="AF33">
            <v>0.05</v>
          </cell>
          <cell r="AG33">
            <v>141015.34</v>
          </cell>
          <cell r="AH33">
            <v>354453.74</v>
          </cell>
        </row>
        <row r="34">
          <cell r="A34">
            <v>47253</v>
          </cell>
          <cell r="B34">
            <v>210030000</v>
          </cell>
          <cell r="E34">
            <v>5250750</v>
          </cell>
          <cell r="F34">
            <v>5250750</v>
          </cell>
          <cell r="G34">
            <v>18968000</v>
          </cell>
          <cell r="H34">
            <v>24280625</v>
          </cell>
          <cell r="I34">
            <v>13</v>
          </cell>
          <cell r="K34">
            <v>47253</v>
          </cell>
          <cell r="L34">
            <v>131533387.80000004</v>
          </cell>
          <cell r="M34">
            <v>0</v>
          </cell>
          <cell r="N34">
            <v>0</v>
          </cell>
          <cell r="O34">
            <v>3288334.6950000003</v>
          </cell>
          <cell r="P34">
            <v>3288334.6950000003</v>
          </cell>
          <cell r="Q34">
            <v>11878899.680000002</v>
          </cell>
          <cell r="R34">
            <v>15205984.2125</v>
          </cell>
          <cell r="T34">
            <v>47253</v>
          </cell>
          <cell r="U34">
            <v>73069437</v>
          </cell>
          <cell r="V34">
            <v>0</v>
          </cell>
          <cell r="W34">
            <v>0</v>
          </cell>
          <cell r="X34">
            <v>1826735.925</v>
          </cell>
          <cell r="Y34">
            <v>1826735.925</v>
          </cell>
          <cell r="Z34">
            <v>6598967.2000000002</v>
          </cell>
          <cell r="AA34">
            <v>8447229.4375</v>
          </cell>
          <cell r="AC34">
            <v>47253</v>
          </cell>
          <cell r="AD34">
            <v>5427175.1999999993</v>
          </cell>
          <cell r="AE34">
            <v>0</v>
          </cell>
          <cell r="AF34">
            <v>0</v>
          </cell>
          <cell r="AG34">
            <v>135679.38</v>
          </cell>
          <cell r="AH34">
            <v>135679.38</v>
          </cell>
          <cell r="AI34">
            <v>490133.12</v>
          </cell>
          <cell r="AJ34">
            <v>627411.35000000009</v>
          </cell>
        </row>
        <row r="35">
          <cell r="A35">
            <v>47437</v>
          </cell>
          <cell r="B35">
            <v>210030000</v>
          </cell>
          <cell r="C35">
            <v>15550000</v>
          </cell>
          <cell r="D35">
            <v>0.05</v>
          </cell>
          <cell r="E35">
            <v>5250750</v>
          </cell>
          <cell r="F35">
            <v>20800750</v>
          </cell>
          <cell r="K35">
            <v>47437</v>
          </cell>
          <cell r="L35">
            <v>131533387.80000004</v>
          </cell>
          <cell r="M35">
            <v>9738343</v>
          </cell>
          <cell r="N35">
            <v>0.05</v>
          </cell>
          <cell r="O35">
            <v>3288334.6950000003</v>
          </cell>
          <cell r="P35">
            <v>13026677.695</v>
          </cell>
          <cell r="T35">
            <v>47437</v>
          </cell>
          <cell r="U35">
            <v>73069437</v>
          </cell>
          <cell r="V35">
            <v>5409845</v>
          </cell>
          <cell r="W35">
            <v>0.05</v>
          </cell>
          <cell r="X35">
            <v>1826735.925</v>
          </cell>
          <cell r="Y35">
            <v>7236580.9249999998</v>
          </cell>
          <cell r="AC35">
            <v>47437</v>
          </cell>
          <cell r="AD35">
            <v>5427175.1999999993</v>
          </cell>
          <cell r="AE35">
            <v>401812</v>
          </cell>
          <cell r="AF35">
            <v>0.05</v>
          </cell>
          <cell r="AG35">
            <v>135679.38</v>
          </cell>
          <cell r="AH35">
            <v>537491.38</v>
          </cell>
        </row>
        <row r="36">
          <cell r="A36">
            <v>47618</v>
          </cell>
          <cell r="B36">
            <v>194480000</v>
          </cell>
          <cell r="E36">
            <v>4862000</v>
          </cell>
          <cell r="F36">
            <v>4862000</v>
          </cell>
          <cell r="G36">
            <v>25662750</v>
          </cell>
          <cell r="H36">
            <v>26038687.5</v>
          </cell>
          <cell r="I36">
            <v>14</v>
          </cell>
          <cell r="K36">
            <v>47618</v>
          </cell>
          <cell r="L36">
            <v>121795044.80000004</v>
          </cell>
          <cell r="M36">
            <v>0</v>
          </cell>
          <cell r="N36">
            <v>0</v>
          </cell>
          <cell r="O36">
            <v>3044876.12</v>
          </cell>
          <cell r="P36">
            <v>3044876.12</v>
          </cell>
          <cell r="Q36">
            <v>16071553.815000001</v>
          </cell>
          <cell r="R36">
            <v>16306988.43375</v>
          </cell>
          <cell r="T36">
            <v>47618</v>
          </cell>
          <cell r="U36">
            <v>67659592</v>
          </cell>
          <cell r="V36">
            <v>0</v>
          </cell>
          <cell r="W36">
            <v>0</v>
          </cell>
          <cell r="X36">
            <v>1691489.8</v>
          </cell>
          <cell r="Y36">
            <v>1691489.8</v>
          </cell>
          <cell r="Z36">
            <v>8928070.7249999996</v>
          </cell>
          <cell r="AA36">
            <v>9058859.3812499996</v>
          </cell>
          <cell r="AC36">
            <v>47618</v>
          </cell>
          <cell r="AD36">
            <v>5025363.1999999993</v>
          </cell>
          <cell r="AE36">
            <v>0</v>
          </cell>
          <cell r="AF36">
            <v>0</v>
          </cell>
          <cell r="AG36">
            <v>125634.07999999999</v>
          </cell>
          <cell r="AH36">
            <v>125634.07999999999</v>
          </cell>
          <cell r="AI36">
            <v>663125.46</v>
          </cell>
          <cell r="AJ36">
            <v>672839.68499999994</v>
          </cell>
        </row>
        <row r="37">
          <cell r="A37">
            <v>47802</v>
          </cell>
          <cell r="B37">
            <v>194480000</v>
          </cell>
          <cell r="C37">
            <v>16440000</v>
          </cell>
          <cell r="D37">
            <v>0.05</v>
          </cell>
          <cell r="E37">
            <v>4862000</v>
          </cell>
          <cell r="F37">
            <v>21302000</v>
          </cell>
          <cell r="K37">
            <v>47802</v>
          </cell>
          <cell r="L37">
            <v>121795044.80000004</v>
          </cell>
          <cell r="M37">
            <v>10295714.4</v>
          </cell>
          <cell r="N37">
            <v>0.05</v>
          </cell>
          <cell r="O37">
            <v>3044876.12</v>
          </cell>
          <cell r="P37">
            <v>13340590.52</v>
          </cell>
          <cell r="T37">
            <v>47802</v>
          </cell>
          <cell r="U37">
            <v>67659592</v>
          </cell>
          <cell r="V37">
            <v>5719476</v>
          </cell>
          <cell r="W37">
            <v>0.05</v>
          </cell>
          <cell r="X37">
            <v>1691489.8</v>
          </cell>
          <cell r="Y37">
            <v>7410965.7999999998</v>
          </cell>
          <cell r="AC37">
            <v>47802</v>
          </cell>
          <cell r="AD37">
            <v>5025363.1999999993</v>
          </cell>
          <cell r="AE37">
            <v>424809.6</v>
          </cell>
          <cell r="AF37">
            <v>0.05</v>
          </cell>
          <cell r="AG37">
            <v>125634.07999999999</v>
          </cell>
          <cell r="AH37">
            <v>550443.67999999993</v>
          </cell>
        </row>
        <row r="38">
          <cell r="A38">
            <v>47983</v>
          </cell>
          <cell r="B38">
            <v>178040000</v>
          </cell>
          <cell r="E38">
            <v>4451000</v>
          </cell>
          <cell r="F38">
            <v>4451000</v>
          </cell>
          <cell r="G38">
            <v>25753000</v>
          </cell>
          <cell r="H38">
            <v>26142250</v>
          </cell>
          <cell r="I38">
            <v>15</v>
          </cell>
          <cell r="K38">
            <v>47983</v>
          </cell>
          <cell r="L38">
            <v>111499330.40000004</v>
          </cell>
          <cell r="M38">
            <v>0</v>
          </cell>
          <cell r="N38">
            <v>0</v>
          </cell>
          <cell r="O38">
            <v>2787483.2600000002</v>
          </cell>
          <cell r="P38">
            <v>2787483.2600000002</v>
          </cell>
          <cell r="Q38">
            <v>16128073.779999999</v>
          </cell>
          <cell r="R38">
            <v>16371845.485000001</v>
          </cell>
          <cell r="T38">
            <v>47983</v>
          </cell>
          <cell r="U38">
            <v>61940116</v>
          </cell>
          <cell r="V38">
            <v>0</v>
          </cell>
          <cell r="W38">
            <v>0</v>
          </cell>
          <cell r="X38">
            <v>1548502.9</v>
          </cell>
          <cell r="Y38">
            <v>1548502.9</v>
          </cell>
          <cell r="Z38">
            <v>8959468.6999999993</v>
          </cell>
          <cell r="AA38">
            <v>9094888.7750000004</v>
          </cell>
          <cell r="AC38">
            <v>47983</v>
          </cell>
          <cell r="AD38">
            <v>4600553.5999999996</v>
          </cell>
          <cell r="AE38">
            <v>0</v>
          </cell>
          <cell r="AF38">
            <v>0</v>
          </cell>
          <cell r="AG38">
            <v>115013.84</v>
          </cell>
          <cell r="AH38">
            <v>115013.84</v>
          </cell>
          <cell r="AI38">
            <v>665457.5199999999</v>
          </cell>
          <cell r="AJ38">
            <v>675515.74</v>
          </cell>
        </row>
        <row r="39">
          <cell r="A39">
            <v>48167</v>
          </cell>
          <cell r="B39">
            <v>178040000</v>
          </cell>
          <cell r="C39">
            <v>17370000</v>
          </cell>
          <cell r="D39">
            <v>0.05</v>
          </cell>
          <cell r="E39">
            <v>4451000</v>
          </cell>
          <cell r="F39">
            <v>21821000</v>
          </cell>
          <cell r="K39">
            <v>48167</v>
          </cell>
          <cell r="L39">
            <v>111499330.40000004</v>
          </cell>
          <cell r="M39">
            <v>10878136.200000001</v>
          </cell>
          <cell r="N39">
            <v>0.05</v>
          </cell>
          <cell r="O39">
            <v>2787483.2600000002</v>
          </cell>
          <cell r="P39">
            <v>13665619.460000001</v>
          </cell>
          <cell r="T39">
            <v>48167</v>
          </cell>
          <cell r="U39">
            <v>61940116</v>
          </cell>
          <cell r="V39">
            <v>6043023</v>
          </cell>
          <cell r="W39">
            <v>0.05</v>
          </cell>
          <cell r="X39">
            <v>1548502.9</v>
          </cell>
          <cell r="Y39">
            <v>7591525.9000000004</v>
          </cell>
          <cell r="AC39">
            <v>48167</v>
          </cell>
          <cell r="AD39">
            <v>4600553.5999999996</v>
          </cell>
          <cell r="AE39">
            <v>448840.8</v>
          </cell>
          <cell r="AF39">
            <v>0.05</v>
          </cell>
          <cell r="AG39">
            <v>115013.84</v>
          </cell>
          <cell r="AH39">
            <v>563854.64</v>
          </cell>
        </row>
        <row r="40">
          <cell r="A40">
            <v>48349</v>
          </cell>
          <cell r="B40">
            <v>160670000</v>
          </cell>
          <cell r="E40">
            <v>4016750</v>
          </cell>
          <cell r="F40">
            <v>4016750</v>
          </cell>
          <cell r="G40">
            <v>25837750</v>
          </cell>
          <cell r="H40">
            <v>26250812.5</v>
          </cell>
          <cell r="I40">
            <v>16</v>
          </cell>
          <cell r="K40">
            <v>48349</v>
          </cell>
          <cell r="L40">
            <v>100621194.20000003</v>
          </cell>
          <cell r="M40">
            <v>0</v>
          </cell>
          <cell r="N40">
            <v>0</v>
          </cell>
          <cell r="O40">
            <v>2515529.855</v>
          </cell>
          <cell r="P40">
            <v>2515529.855</v>
          </cell>
          <cell r="Q40">
            <v>16181149.315000001</v>
          </cell>
          <cell r="R40">
            <v>16439833.836250002</v>
          </cell>
          <cell r="T40">
            <v>48349</v>
          </cell>
          <cell r="U40">
            <v>55897093</v>
          </cell>
          <cell r="V40">
            <v>0</v>
          </cell>
          <cell r="W40">
            <v>0</v>
          </cell>
          <cell r="X40">
            <v>1397427.325</v>
          </cell>
          <cell r="Y40">
            <v>1397427.325</v>
          </cell>
          <cell r="Z40">
            <v>8988953.2249999996</v>
          </cell>
          <cell r="AA40">
            <v>9132657.6687499993</v>
          </cell>
          <cell r="AC40">
            <v>48349</v>
          </cell>
          <cell r="AD40">
            <v>4151712.8</v>
          </cell>
          <cell r="AE40">
            <v>0</v>
          </cell>
          <cell r="AF40">
            <v>0</v>
          </cell>
          <cell r="AG40">
            <v>103792.81999999999</v>
          </cell>
          <cell r="AH40">
            <v>103792.81999999999</v>
          </cell>
          <cell r="AI40">
            <v>667647.46</v>
          </cell>
          <cell r="AJ40">
            <v>678320.99499999988</v>
          </cell>
        </row>
        <row r="41">
          <cell r="A41">
            <v>48533</v>
          </cell>
          <cell r="B41">
            <v>160670000</v>
          </cell>
          <cell r="C41">
            <v>18355000</v>
          </cell>
          <cell r="D41">
            <v>0.05</v>
          </cell>
          <cell r="E41">
            <v>4016750</v>
          </cell>
          <cell r="F41">
            <v>22371750</v>
          </cell>
          <cell r="K41">
            <v>48533</v>
          </cell>
          <cell r="L41">
            <v>100621194.20000003</v>
          </cell>
          <cell r="M41">
            <v>11495002.300000001</v>
          </cell>
          <cell r="N41">
            <v>0.05</v>
          </cell>
          <cell r="O41">
            <v>2515529.855</v>
          </cell>
          <cell r="P41">
            <v>14010532.155000001</v>
          </cell>
          <cell r="T41">
            <v>48533</v>
          </cell>
          <cell r="U41">
            <v>55897093</v>
          </cell>
          <cell r="V41">
            <v>6385704.5</v>
          </cell>
          <cell r="W41">
            <v>0.05</v>
          </cell>
          <cell r="X41">
            <v>1397427.325</v>
          </cell>
          <cell r="Y41">
            <v>7783131.8250000002</v>
          </cell>
          <cell r="AC41">
            <v>48533</v>
          </cell>
          <cell r="AD41">
            <v>4151712.8</v>
          </cell>
          <cell r="AE41">
            <v>474293.19999999995</v>
          </cell>
          <cell r="AF41">
            <v>0.05</v>
          </cell>
          <cell r="AG41">
            <v>103792.81999999999</v>
          </cell>
          <cell r="AH41">
            <v>578086.0199999999</v>
          </cell>
        </row>
        <row r="42">
          <cell r="A42">
            <v>48714</v>
          </cell>
          <cell r="B42">
            <v>142315000</v>
          </cell>
          <cell r="E42">
            <v>3557875</v>
          </cell>
          <cell r="F42">
            <v>3557875</v>
          </cell>
          <cell r="G42">
            <v>25929625</v>
          </cell>
          <cell r="H42">
            <v>20774218.75</v>
          </cell>
          <cell r="I42">
            <v>17</v>
          </cell>
          <cell r="K42">
            <v>48714</v>
          </cell>
          <cell r="L42">
            <v>89126191.900000036</v>
          </cell>
          <cell r="M42">
            <v>0</v>
          </cell>
          <cell r="N42">
            <v>0</v>
          </cell>
          <cell r="O42">
            <v>2228154.7975000003</v>
          </cell>
          <cell r="P42">
            <v>2228154.7975000003</v>
          </cell>
          <cell r="Q42">
            <v>16238686.952500001</v>
          </cell>
          <cell r="R42">
            <v>13010062.234375002</v>
          </cell>
          <cell r="T42">
            <v>48714</v>
          </cell>
          <cell r="U42">
            <v>49511388.5</v>
          </cell>
          <cell r="V42">
            <v>0</v>
          </cell>
          <cell r="W42">
            <v>0</v>
          </cell>
          <cell r="X42">
            <v>1237784.7124999999</v>
          </cell>
          <cell r="Y42">
            <v>1237784.7124999999</v>
          </cell>
          <cell r="Z42">
            <v>9020916.5374999996</v>
          </cell>
          <cell r="AA42">
            <v>7227350.703125</v>
          </cell>
          <cell r="AC42">
            <v>48714</v>
          </cell>
          <cell r="AD42">
            <v>3677419.5999999996</v>
          </cell>
          <cell r="AE42">
            <v>0</v>
          </cell>
          <cell r="AF42">
            <v>0</v>
          </cell>
          <cell r="AG42">
            <v>91935.489999999991</v>
          </cell>
          <cell r="AH42">
            <v>91935.489999999991</v>
          </cell>
          <cell r="AI42">
            <v>670021.50999999989</v>
          </cell>
          <cell r="AJ42">
            <v>536805.8125</v>
          </cell>
        </row>
        <row r="43">
          <cell r="A43">
            <v>48898</v>
          </cell>
          <cell r="B43">
            <v>142315000</v>
          </cell>
          <cell r="C43">
            <v>11940000</v>
          </cell>
          <cell r="D43">
            <v>0.05</v>
          </cell>
          <cell r="E43">
            <v>3557875</v>
          </cell>
          <cell r="F43">
            <v>15497875</v>
          </cell>
          <cell r="K43">
            <v>48898</v>
          </cell>
          <cell r="L43">
            <v>89126191.900000036</v>
          </cell>
          <cell r="M43">
            <v>7477544.4000000004</v>
          </cell>
          <cell r="N43">
            <v>0.05</v>
          </cell>
          <cell r="O43">
            <v>2228154.7975000003</v>
          </cell>
          <cell r="P43">
            <v>9705699.1975000016</v>
          </cell>
          <cell r="T43">
            <v>48898</v>
          </cell>
          <cell r="U43">
            <v>49511388.5</v>
          </cell>
          <cell r="V43">
            <v>4153926</v>
          </cell>
          <cell r="W43">
            <v>0.05</v>
          </cell>
          <cell r="X43">
            <v>1237784.7124999999</v>
          </cell>
          <cell r="Y43">
            <v>5391710.7125000004</v>
          </cell>
          <cell r="AC43">
            <v>48898</v>
          </cell>
          <cell r="AD43">
            <v>3677419.5999999996</v>
          </cell>
          <cell r="AE43">
            <v>308529.59999999998</v>
          </cell>
          <cell r="AF43">
            <v>0.05</v>
          </cell>
          <cell r="AG43">
            <v>91935.489999999991</v>
          </cell>
          <cell r="AH43">
            <v>400465.08999999997</v>
          </cell>
        </row>
        <row r="44">
          <cell r="A44">
            <v>49079</v>
          </cell>
          <cell r="B44">
            <v>130375000</v>
          </cell>
          <cell r="E44">
            <v>3259375</v>
          </cell>
          <cell r="F44">
            <v>3259375</v>
          </cell>
          <cell r="G44">
            <v>18757250</v>
          </cell>
          <cell r="H44">
            <v>18987125</v>
          </cell>
          <cell r="I44">
            <v>18</v>
          </cell>
          <cell r="K44">
            <v>49079</v>
          </cell>
          <cell r="L44">
            <v>81648647.50000003</v>
          </cell>
          <cell r="M44">
            <v>0</v>
          </cell>
          <cell r="N44">
            <v>0</v>
          </cell>
          <cell r="O44">
            <v>2041216.1875000002</v>
          </cell>
          <cell r="P44">
            <v>2041216.1875000002</v>
          </cell>
          <cell r="Q44">
            <v>11746915.385000002</v>
          </cell>
          <cell r="R44">
            <v>11890876.9025</v>
          </cell>
          <cell r="T44">
            <v>49079</v>
          </cell>
          <cell r="U44">
            <v>45357462.5</v>
          </cell>
          <cell r="V44">
            <v>0</v>
          </cell>
          <cell r="W44">
            <v>0</v>
          </cell>
          <cell r="X44">
            <v>1133936.5625</v>
          </cell>
          <cell r="Y44">
            <v>1133936.5625</v>
          </cell>
          <cell r="Z44">
            <v>6525647.2750000004</v>
          </cell>
          <cell r="AA44">
            <v>6605620.7874999996</v>
          </cell>
          <cell r="AC44">
            <v>49079</v>
          </cell>
          <cell r="AD44">
            <v>3368889.9999999995</v>
          </cell>
          <cell r="AE44">
            <v>0</v>
          </cell>
          <cell r="AF44">
            <v>0</v>
          </cell>
          <cell r="AG44">
            <v>84222.25</v>
          </cell>
          <cell r="AH44">
            <v>84222.25</v>
          </cell>
          <cell r="AI44">
            <v>484687.33999999997</v>
          </cell>
          <cell r="AJ44">
            <v>490627.30999999994</v>
          </cell>
        </row>
        <row r="45">
          <cell r="A45">
            <v>49263</v>
          </cell>
          <cell r="B45">
            <v>130375000</v>
          </cell>
          <cell r="C45">
            <v>12545000</v>
          </cell>
          <cell r="D45">
            <v>0.05</v>
          </cell>
          <cell r="E45">
            <v>3259375</v>
          </cell>
          <cell r="F45">
            <v>15804375</v>
          </cell>
          <cell r="K45">
            <v>49263</v>
          </cell>
          <cell r="L45">
            <v>81648647.50000003</v>
          </cell>
          <cell r="M45">
            <v>7856431.7000000002</v>
          </cell>
          <cell r="N45">
            <v>0.05</v>
          </cell>
          <cell r="O45">
            <v>2041216.1875000002</v>
          </cell>
          <cell r="P45">
            <v>9897647.8875000011</v>
          </cell>
          <cell r="T45">
            <v>49263</v>
          </cell>
          <cell r="U45">
            <v>45357462.5</v>
          </cell>
          <cell r="V45">
            <v>4364405.5</v>
          </cell>
          <cell r="W45">
            <v>0.05</v>
          </cell>
          <cell r="X45">
            <v>1133936.5625</v>
          </cell>
          <cell r="Y45">
            <v>5498342.0625</v>
          </cell>
          <cell r="AC45">
            <v>49263</v>
          </cell>
          <cell r="AD45">
            <v>3368889.9999999995</v>
          </cell>
          <cell r="AE45">
            <v>324162.8</v>
          </cell>
          <cell r="AF45">
            <v>0.05</v>
          </cell>
          <cell r="AG45">
            <v>84222.25</v>
          </cell>
          <cell r="AH45">
            <v>408385.05</v>
          </cell>
        </row>
        <row r="46">
          <cell r="A46">
            <v>49444</v>
          </cell>
          <cell r="B46">
            <v>117830000</v>
          </cell>
          <cell r="E46">
            <v>2945750</v>
          </cell>
          <cell r="F46">
            <v>2945750</v>
          </cell>
          <cell r="G46">
            <v>18750125</v>
          </cell>
          <cell r="H46">
            <v>18994906.25</v>
          </cell>
          <cell r="I46">
            <v>19</v>
          </cell>
          <cell r="K46">
            <v>49444</v>
          </cell>
          <cell r="L46">
            <v>73792215.800000027</v>
          </cell>
          <cell r="M46">
            <v>0</v>
          </cell>
          <cell r="N46">
            <v>0</v>
          </cell>
          <cell r="O46">
            <v>1844805.395</v>
          </cell>
          <cell r="P46">
            <v>1844805.395</v>
          </cell>
          <cell r="Q46">
            <v>11742453.282500001</v>
          </cell>
          <cell r="R46">
            <v>11895749.988125</v>
          </cell>
          <cell r="T46">
            <v>49444</v>
          </cell>
          <cell r="U46">
            <v>40993057</v>
          </cell>
          <cell r="V46">
            <v>0</v>
          </cell>
          <cell r="W46">
            <v>0</v>
          </cell>
          <cell r="X46">
            <v>1024826.4249999999</v>
          </cell>
          <cell r="Y46">
            <v>1024826.4249999999</v>
          </cell>
          <cell r="Z46">
            <v>6523168.4874999998</v>
          </cell>
          <cell r="AA46">
            <v>6608327.8843749994</v>
          </cell>
          <cell r="AC46">
            <v>49444</v>
          </cell>
          <cell r="AD46">
            <v>3044727.1999999997</v>
          </cell>
          <cell r="AE46">
            <v>0</v>
          </cell>
          <cell r="AF46">
            <v>0</v>
          </cell>
          <cell r="AG46">
            <v>76118.179999999993</v>
          </cell>
          <cell r="AH46">
            <v>76118.179999999993</v>
          </cell>
          <cell r="AI46">
            <v>484503.23</v>
          </cell>
          <cell r="AJ46">
            <v>490828.37749999994</v>
          </cell>
        </row>
        <row r="47">
          <cell r="A47">
            <v>49628</v>
          </cell>
          <cell r="B47">
            <v>117830000</v>
          </cell>
          <cell r="C47">
            <v>13185000</v>
          </cell>
          <cell r="D47">
            <v>0.05</v>
          </cell>
          <cell r="E47">
            <v>2945750</v>
          </cell>
          <cell r="F47">
            <v>16130750</v>
          </cell>
          <cell r="K47">
            <v>49628</v>
          </cell>
          <cell r="L47">
            <v>73792215.800000027</v>
          </cell>
          <cell r="M47">
            <v>8257238.1000000006</v>
          </cell>
          <cell r="N47">
            <v>0.05</v>
          </cell>
          <cell r="O47">
            <v>1844805.395</v>
          </cell>
          <cell r="P47">
            <v>10102043.495000001</v>
          </cell>
          <cell r="T47">
            <v>49628</v>
          </cell>
          <cell r="U47">
            <v>40993057</v>
          </cell>
          <cell r="V47">
            <v>4587061.5</v>
          </cell>
          <cell r="W47">
            <v>0.05</v>
          </cell>
          <cell r="X47">
            <v>1024826.4249999999</v>
          </cell>
          <cell r="Y47">
            <v>5611887.9249999998</v>
          </cell>
          <cell r="AC47">
            <v>49628</v>
          </cell>
          <cell r="AD47">
            <v>3044727.1999999997</v>
          </cell>
          <cell r="AE47">
            <v>340700.39999999997</v>
          </cell>
          <cell r="AF47">
            <v>0.05</v>
          </cell>
          <cell r="AG47">
            <v>76118.179999999993</v>
          </cell>
          <cell r="AH47">
            <v>416818.57999999996</v>
          </cell>
        </row>
        <row r="48">
          <cell r="A48">
            <v>49810</v>
          </cell>
          <cell r="B48">
            <v>104645000</v>
          </cell>
          <cell r="E48">
            <v>2616125</v>
          </cell>
          <cell r="F48">
            <v>2616125</v>
          </cell>
          <cell r="G48">
            <v>18746875</v>
          </cell>
          <cell r="H48">
            <v>18998406.25</v>
          </cell>
          <cell r="I48">
            <v>20</v>
          </cell>
          <cell r="K48">
            <v>49810</v>
          </cell>
          <cell r="L48">
            <v>65534977.700000025</v>
          </cell>
          <cell r="M48">
            <v>0</v>
          </cell>
          <cell r="N48">
            <v>0</v>
          </cell>
          <cell r="O48">
            <v>1638374.4425000001</v>
          </cell>
          <cell r="P48">
            <v>1638374.4425000001</v>
          </cell>
          <cell r="Q48">
            <v>11740417.937500002</v>
          </cell>
          <cell r="R48">
            <v>11897941.898125</v>
          </cell>
          <cell r="T48">
            <v>49810</v>
          </cell>
          <cell r="U48">
            <v>36405995.5</v>
          </cell>
          <cell r="V48">
            <v>0</v>
          </cell>
          <cell r="W48">
            <v>0</v>
          </cell>
          <cell r="X48">
            <v>910149.88749999995</v>
          </cell>
          <cell r="Y48">
            <v>910149.88749999995</v>
          </cell>
          <cell r="Z48">
            <v>6522037.8125</v>
          </cell>
          <cell r="AA48">
            <v>6609545.5343750007</v>
          </cell>
          <cell r="AC48">
            <v>49810</v>
          </cell>
          <cell r="AD48">
            <v>2704026.8</v>
          </cell>
          <cell r="AE48">
            <v>0</v>
          </cell>
          <cell r="AF48">
            <v>0</v>
          </cell>
          <cell r="AG48">
            <v>67600.67</v>
          </cell>
          <cell r="AH48">
            <v>67600.67</v>
          </cell>
          <cell r="AI48">
            <v>484419.24999999994</v>
          </cell>
          <cell r="AJ48">
            <v>490918.8175</v>
          </cell>
        </row>
        <row r="49">
          <cell r="A49">
            <v>49994</v>
          </cell>
          <cell r="B49">
            <v>104645000</v>
          </cell>
          <cell r="C49">
            <v>13850000</v>
          </cell>
          <cell r="D49">
            <v>0.05</v>
          </cell>
          <cell r="E49">
            <v>2616125</v>
          </cell>
          <cell r="F49">
            <v>16466125</v>
          </cell>
          <cell r="K49">
            <v>49994</v>
          </cell>
          <cell r="L49">
            <v>65534977.700000025</v>
          </cell>
          <cell r="M49">
            <v>8673701</v>
          </cell>
          <cell r="N49">
            <v>0.05</v>
          </cell>
          <cell r="O49">
            <v>1638374.4425000001</v>
          </cell>
          <cell r="P49">
            <v>10312075.442500001</v>
          </cell>
          <cell r="T49">
            <v>49994</v>
          </cell>
          <cell r="U49">
            <v>36405995.5</v>
          </cell>
          <cell r="V49">
            <v>4818415</v>
          </cell>
          <cell r="W49">
            <v>0.05</v>
          </cell>
          <cell r="X49">
            <v>910149.88749999995</v>
          </cell>
          <cell r="Y49">
            <v>5728564.8875000002</v>
          </cell>
          <cell r="AC49">
            <v>49994</v>
          </cell>
          <cell r="AD49">
            <v>2704026.8</v>
          </cell>
          <cell r="AE49">
            <v>357884</v>
          </cell>
          <cell r="AF49">
            <v>0.05</v>
          </cell>
          <cell r="AG49">
            <v>67600.67</v>
          </cell>
          <cell r="AH49">
            <v>425484.67</v>
          </cell>
        </row>
        <row r="50">
          <cell r="A50">
            <v>50175</v>
          </cell>
          <cell r="B50">
            <v>90795000</v>
          </cell>
          <cell r="E50">
            <v>2269875</v>
          </cell>
          <cell r="F50">
            <v>2269875</v>
          </cell>
          <cell r="G50">
            <v>18736000</v>
          </cell>
          <cell r="H50">
            <v>19008812.5</v>
          </cell>
          <cell r="I50">
            <v>21</v>
          </cell>
          <cell r="K50">
            <v>50175</v>
          </cell>
          <cell r="L50">
            <v>56861276.700000025</v>
          </cell>
          <cell r="M50">
            <v>0</v>
          </cell>
          <cell r="N50">
            <v>0</v>
          </cell>
          <cell r="O50">
            <v>1421531.9175</v>
          </cell>
          <cell r="P50">
            <v>1421531.9175</v>
          </cell>
          <cell r="Q50">
            <v>11733607.360000001</v>
          </cell>
          <cell r="R50">
            <v>11904458.916250002</v>
          </cell>
          <cell r="T50">
            <v>50175</v>
          </cell>
          <cell r="U50">
            <v>31587580.5</v>
          </cell>
          <cell r="V50">
            <v>0</v>
          </cell>
          <cell r="W50">
            <v>0</v>
          </cell>
          <cell r="X50">
            <v>789689.51249999995</v>
          </cell>
          <cell r="Y50">
            <v>789689.51249999995</v>
          </cell>
          <cell r="Z50">
            <v>6518254.4000000004</v>
          </cell>
          <cell r="AA50">
            <v>6613165.8687500004</v>
          </cell>
          <cell r="AC50">
            <v>50175</v>
          </cell>
          <cell r="AD50">
            <v>2346142.7999999998</v>
          </cell>
          <cell r="AE50">
            <v>0</v>
          </cell>
          <cell r="AF50">
            <v>0</v>
          </cell>
          <cell r="AG50">
            <v>58653.57</v>
          </cell>
          <cell r="AH50">
            <v>58653.57</v>
          </cell>
          <cell r="AI50">
            <v>484138.23999999999</v>
          </cell>
          <cell r="AJ50">
            <v>491187.71499999997</v>
          </cell>
        </row>
        <row r="51">
          <cell r="A51">
            <v>50359</v>
          </cell>
          <cell r="B51">
            <v>90795000</v>
          </cell>
          <cell r="C51">
            <v>14560000</v>
          </cell>
          <cell r="D51">
            <v>0.05</v>
          </cell>
          <cell r="E51">
            <v>2269875</v>
          </cell>
          <cell r="F51">
            <v>16829875</v>
          </cell>
          <cell r="K51">
            <v>50359</v>
          </cell>
          <cell r="L51">
            <v>56861276.700000025</v>
          </cell>
          <cell r="M51">
            <v>9118345.6000000015</v>
          </cell>
          <cell r="N51">
            <v>0.05</v>
          </cell>
          <cell r="O51">
            <v>1421531.9175</v>
          </cell>
          <cell r="P51">
            <v>10539877.517500002</v>
          </cell>
          <cell r="T51">
            <v>50359</v>
          </cell>
          <cell r="U51">
            <v>31587580.5</v>
          </cell>
          <cell r="V51">
            <v>5065424</v>
          </cell>
          <cell r="W51">
            <v>0.05</v>
          </cell>
          <cell r="X51">
            <v>789689.51249999995</v>
          </cell>
          <cell r="Y51">
            <v>5855113.5125000002</v>
          </cell>
          <cell r="AC51">
            <v>50359</v>
          </cell>
          <cell r="AD51">
            <v>2346142.7999999998</v>
          </cell>
          <cell r="AE51">
            <v>376230.39999999997</v>
          </cell>
          <cell r="AF51">
            <v>0.05</v>
          </cell>
          <cell r="AG51">
            <v>58653.57</v>
          </cell>
          <cell r="AH51">
            <v>434883.97</v>
          </cell>
        </row>
        <row r="52">
          <cell r="A52">
            <v>50540</v>
          </cell>
          <cell r="B52">
            <v>76235000</v>
          </cell>
          <cell r="E52">
            <v>1905875</v>
          </cell>
          <cell r="F52">
            <v>1905875</v>
          </cell>
          <cell r="G52">
            <v>18735750</v>
          </cell>
          <cell r="H52">
            <v>13531500</v>
          </cell>
          <cell r="I52">
            <v>22</v>
          </cell>
          <cell r="K52">
            <v>50540</v>
          </cell>
          <cell r="L52">
            <v>47742931.100000024</v>
          </cell>
          <cell r="M52">
            <v>0</v>
          </cell>
          <cell r="N52">
            <v>0</v>
          </cell>
          <cell r="O52">
            <v>1193573.2775000001</v>
          </cell>
          <cell r="P52">
            <v>1193573.2775000001</v>
          </cell>
          <cell r="Q52">
            <v>11733450.795000002</v>
          </cell>
          <cell r="R52">
            <v>8474237.1900000013</v>
          </cell>
          <cell r="T52">
            <v>50540</v>
          </cell>
          <cell r="U52">
            <v>26522156.5</v>
          </cell>
          <cell r="V52">
            <v>0</v>
          </cell>
          <cell r="W52">
            <v>0</v>
          </cell>
          <cell r="X52">
            <v>663053.91249999998</v>
          </cell>
          <cell r="Y52">
            <v>663053.91249999998</v>
          </cell>
          <cell r="Z52">
            <v>6518167.4249999998</v>
          </cell>
          <cell r="AA52">
            <v>4707608.8499999996</v>
          </cell>
          <cell r="AC52">
            <v>50540</v>
          </cell>
          <cell r="AD52">
            <v>1969912.4</v>
          </cell>
          <cell r="AE52">
            <v>0</v>
          </cell>
          <cell r="AF52">
            <v>0</v>
          </cell>
          <cell r="AG52">
            <v>49247.81</v>
          </cell>
          <cell r="AH52">
            <v>49247.81</v>
          </cell>
          <cell r="AI52">
            <v>484131.77999999997</v>
          </cell>
          <cell r="AJ52">
            <v>349653.95999999996</v>
          </cell>
        </row>
        <row r="53">
          <cell r="A53">
            <v>50724</v>
          </cell>
          <cell r="B53">
            <v>76235000</v>
          </cell>
          <cell r="C53">
            <v>7985000</v>
          </cell>
          <cell r="D53">
            <v>0.05</v>
          </cell>
          <cell r="E53">
            <v>1905875</v>
          </cell>
          <cell r="F53">
            <v>9890875</v>
          </cell>
          <cell r="K53">
            <v>50724</v>
          </cell>
          <cell r="L53">
            <v>47742931.100000024</v>
          </cell>
          <cell r="M53">
            <v>5000686.1000000006</v>
          </cell>
          <cell r="N53">
            <v>0.05</v>
          </cell>
          <cell r="O53">
            <v>1193573.2775000001</v>
          </cell>
          <cell r="P53">
            <v>6194259.3775000004</v>
          </cell>
          <cell r="T53">
            <v>50724</v>
          </cell>
          <cell r="U53">
            <v>26522156.5</v>
          </cell>
          <cell r="V53">
            <v>2777981.5</v>
          </cell>
          <cell r="W53">
            <v>0.05</v>
          </cell>
          <cell r="X53">
            <v>663053.91249999998</v>
          </cell>
          <cell r="Y53">
            <v>3441035.4125000001</v>
          </cell>
          <cell r="AC53">
            <v>50724</v>
          </cell>
          <cell r="AD53">
            <v>1969912.4</v>
          </cell>
          <cell r="AE53">
            <v>206332.4</v>
          </cell>
          <cell r="AF53">
            <v>0.05</v>
          </cell>
          <cell r="AG53">
            <v>49247.81</v>
          </cell>
          <cell r="AH53">
            <v>255580.21</v>
          </cell>
        </row>
        <row r="54">
          <cell r="A54">
            <v>50905</v>
          </cell>
          <cell r="B54">
            <v>68250000</v>
          </cell>
          <cell r="E54">
            <v>1706250</v>
          </cell>
          <cell r="F54">
            <v>1706250</v>
          </cell>
          <cell r="G54">
            <v>11597125</v>
          </cell>
          <cell r="H54">
            <v>11743656.25</v>
          </cell>
          <cell r="I54">
            <v>23</v>
          </cell>
          <cell r="K54">
            <v>50905</v>
          </cell>
          <cell r="L54">
            <v>42742245.000000022</v>
          </cell>
          <cell r="M54">
            <v>0</v>
          </cell>
          <cell r="N54">
            <v>0</v>
          </cell>
          <cell r="O54">
            <v>1068556.125</v>
          </cell>
          <cell r="P54">
            <v>1068556.125</v>
          </cell>
          <cell r="Q54">
            <v>7262815.5025000004</v>
          </cell>
          <cell r="R54">
            <v>7354582.1631250009</v>
          </cell>
          <cell r="T54">
            <v>50905</v>
          </cell>
          <cell r="U54">
            <v>23744175</v>
          </cell>
          <cell r="V54">
            <v>0</v>
          </cell>
          <cell r="W54">
            <v>0</v>
          </cell>
          <cell r="X54">
            <v>593604.375</v>
          </cell>
          <cell r="Y54">
            <v>593604.375</v>
          </cell>
          <cell r="Z54">
            <v>4034639.7875000001</v>
          </cell>
          <cell r="AA54">
            <v>4085618.0093749999</v>
          </cell>
          <cell r="AC54">
            <v>50905</v>
          </cell>
          <cell r="AD54">
            <v>1763580</v>
          </cell>
          <cell r="AE54">
            <v>0</v>
          </cell>
          <cell r="AF54">
            <v>0</v>
          </cell>
          <cell r="AG54">
            <v>44089.5</v>
          </cell>
          <cell r="AH54">
            <v>44089.5</v>
          </cell>
          <cell r="AI54">
            <v>299669.70999999996</v>
          </cell>
          <cell r="AJ54">
            <v>303456.07750000001</v>
          </cell>
        </row>
        <row r="55">
          <cell r="A55">
            <v>51089</v>
          </cell>
          <cell r="B55">
            <v>68250000</v>
          </cell>
          <cell r="C55">
            <v>8380000</v>
          </cell>
          <cell r="D55">
            <v>0.05</v>
          </cell>
          <cell r="E55">
            <v>1706250</v>
          </cell>
          <cell r="F55">
            <v>10086250</v>
          </cell>
          <cell r="K55">
            <v>51089</v>
          </cell>
          <cell r="L55">
            <v>42742245.000000022</v>
          </cell>
          <cell r="M55">
            <v>5248058.8000000007</v>
          </cell>
          <cell r="N55">
            <v>0.05</v>
          </cell>
          <cell r="O55">
            <v>1068556.125</v>
          </cell>
          <cell r="P55">
            <v>6316614.9250000007</v>
          </cell>
          <cell r="T55">
            <v>51089</v>
          </cell>
          <cell r="U55">
            <v>23744175</v>
          </cell>
          <cell r="V55">
            <v>2915402</v>
          </cell>
          <cell r="W55">
            <v>0.05</v>
          </cell>
          <cell r="X55">
            <v>593604.375</v>
          </cell>
          <cell r="Y55">
            <v>3509006.375</v>
          </cell>
          <cell r="AC55">
            <v>51089</v>
          </cell>
          <cell r="AD55">
            <v>1763580</v>
          </cell>
          <cell r="AE55">
            <v>216539.19999999998</v>
          </cell>
          <cell r="AF55">
            <v>0.05</v>
          </cell>
          <cell r="AG55">
            <v>44089.5</v>
          </cell>
          <cell r="AH55">
            <v>260628.69999999998</v>
          </cell>
        </row>
        <row r="56">
          <cell r="A56">
            <v>51271</v>
          </cell>
          <cell r="B56">
            <v>59870000</v>
          </cell>
          <cell r="E56">
            <v>1496750</v>
          </cell>
          <cell r="F56">
            <v>1496750</v>
          </cell>
          <cell r="G56">
            <v>11583000</v>
          </cell>
          <cell r="H56">
            <v>11740875</v>
          </cell>
          <cell r="I56">
            <v>24</v>
          </cell>
          <cell r="K56">
            <v>51271</v>
          </cell>
          <cell r="L56">
            <v>37494186.200000018</v>
          </cell>
          <cell r="M56">
            <v>0</v>
          </cell>
          <cell r="N56">
            <v>0</v>
          </cell>
          <cell r="O56">
            <v>937354.65500000003</v>
          </cell>
          <cell r="P56">
            <v>937354.65500000003</v>
          </cell>
          <cell r="Q56">
            <v>7253969.580000001</v>
          </cell>
          <cell r="R56">
            <v>7352840.3775000004</v>
          </cell>
          <cell r="T56">
            <v>51271</v>
          </cell>
          <cell r="U56">
            <v>20828773</v>
          </cell>
          <cell r="V56">
            <v>0</v>
          </cell>
          <cell r="W56">
            <v>0</v>
          </cell>
          <cell r="X56">
            <v>520719.32499999995</v>
          </cell>
          <cell r="Y56">
            <v>520719.32499999995</v>
          </cell>
          <cell r="Z56">
            <v>4029725.7</v>
          </cell>
          <cell r="AA56">
            <v>4084650.4125000006</v>
          </cell>
          <cell r="AC56">
            <v>51271</v>
          </cell>
          <cell r="AD56">
            <v>1547040.8</v>
          </cell>
          <cell r="AE56">
            <v>0</v>
          </cell>
          <cell r="AF56">
            <v>0</v>
          </cell>
          <cell r="AG56">
            <v>38676.019999999997</v>
          </cell>
          <cell r="AH56">
            <v>38676.019999999997</v>
          </cell>
          <cell r="AI56">
            <v>299304.71999999997</v>
          </cell>
          <cell r="AJ56">
            <v>303384.21000000002</v>
          </cell>
        </row>
        <row r="57">
          <cell r="A57">
            <v>51455</v>
          </cell>
          <cell r="B57">
            <v>59870000</v>
          </cell>
          <cell r="C57">
            <v>8800000</v>
          </cell>
          <cell r="D57">
            <v>0.05</v>
          </cell>
          <cell r="E57">
            <v>1496750</v>
          </cell>
          <cell r="F57">
            <v>10296750</v>
          </cell>
          <cell r="K57">
            <v>51455</v>
          </cell>
          <cell r="L57">
            <v>37494186.200000018</v>
          </cell>
          <cell r="M57">
            <v>5511088</v>
          </cell>
          <cell r="N57">
            <v>0.05</v>
          </cell>
          <cell r="O57">
            <v>937354.65500000003</v>
          </cell>
          <cell r="P57">
            <v>6448442.6550000003</v>
          </cell>
          <cell r="T57">
            <v>51455</v>
          </cell>
          <cell r="U57">
            <v>20828773</v>
          </cell>
          <cell r="V57">
            <v>3061520</v>
          </cell>
          <cell r="W57">
            <v>0.05</v>
          </cell>
          <cell r="X57">
            <v>520719.32499999995</v>
          </cell>
          <cell r="Y57">
            <v>3582239.3250000002</v>
          </cell>
          <cell r="AC57">
            <v>51455</v>
          </cell>
          <cell r="AD57">
            <v>1547040.8</v>
          </cell>
          <cell r="AE57">
            <v>227392</v>
          </cell>
          <cell r="AF57">
            <v>0.05</v>
          </cell>
          <cell r="AG57">
            <v>38676.019999999997</v>
          </cell>
          <cell r="AH57">
            <v>266068.02</v>
          </cell>
        </row>
        <row r="58">
          <cell r="A58">
            <v>51636</v>
          </cell>
          <cell r="B58">
            <v>51070000</v>
          </cell>
          <cell r="E58">
            <v>1276750</v>
          </cell>
          <cell r="F58">
            <v>1276750</v>
          </cell>
          <cell r="G58">
            <v>11573500</v>
          </cell>
          <cell r="H58">
            <v>11738500</v>
          </cell>
          <cell r="I58">
            <v>25</v>
          </cell>
          <cell r="K58">
            <v>51636</v>
          </cell>
          <cell r="L58">
            <v>31983098.200000018</v>
          </cell>
          <cell r="M58">
            <v>0</v>
          </cell>
          <cell r="N58">
            <v>0</v>
          </cell>
          <cell r="O58">
            <v>799577.45500000007</v>
          </cell>
          <cell r="P58">
            <v>799577.45500000007</v>
          </cell>
          <cell r="Q58">
            <v>7248020.1100000003</v>
          </cell>
          <cell r="R58">
            <v>7351353.0100000007</v>
          </cell>
          <cell r="T58">
            <v>51636</v>
          </cell>
          <cell r="U58">
            <v>17767253</v>
          </cell>
          <cell r="V58">
            <v>0</v>
          </cell>
          <cell r="W58">
            <v>0</v>
          </cell>
          <cell r="X58">
            <v>444181.32500000001</v>
          </cell>
          <cell r="Y58">
            <v>444181.32500000001</v>
          </cell>
          <cell r="Z58">
            <v>4026420.6500000004</v>
          </cell>
          <cell r="AA58">
            <v>4083824.1500000004</v>
          </cell>
          <cell r="AC58">
            <v>51636</v>
          </cell>
          <cell r="AD58">
            <v>1319648.8</v>
          </cell>
          <cell r="AE58">
            <v>0</v>
          </cell>
          <cell r="AF58">
            <v>0</v>
          </cell>
          <cell r="AG58">
            <v>32991.22</v>
          </cell>
          <cell r="AH58">
            <v>32991.22</v>
          </cell>
          <cell r="AI58">
            <v>299059.24</v>
          </cell>
          <cell r="AJ58">
            <v>303322.83999999997</v>
          </cell>
        </row>
        <row r="59">
          <cell r="A59">
            <v>51820</v>
          </cell>
          <cell r="B59">
            <v>51070000</v>
          </cell>
          <cell r="C59">
            <v>9240000</v>
          </cell>
          <cell r="D59">
            <v>0.05</v>
          </cell>
          <cell r="E59">
            <v>1276750</v>
          </cell>
          <cell r="F59">
            <v>10516750</v>
          </cell>
          <cell r="K59">
            <v>51820</v>
          </cell>
          <cell r="L59">
            <v>31983098.200000018</v>
          </cell>
          <cell r="M59">
            <v>5786642.4000000004</v>
          </cell>
          <cell r="N59">
            <v>0.05</v>
          </cell>
          <cell r="O59">
            <v>799577.45500000007</v>
          </cell>
          <cell r="P59">
            <v>6586219.8550000004</v>
          </cell>
          <cell r="T59">
            <v>51820</v>
          </cell>
          <cell r="U59">
            <v>17767253</v>
          </cell>
          <cell r="V59">
            <v>3214596</v>
          </cell>
          <cell r="W59">
            <v>0.05</v>
          </cell>
          <cell r="X59">
            <v>444181.32500000001</v>
          </cell>
          <cell r="Y59">
            <v>3658777.3250000002</v>
          </cell>
          <cell r="AC59">
            <v>51820</v>
          </cell>
          <cell r="AD59">
            <v>1319648.8</v>
          </cell>
          <cell r="AE59">
            <v>238761.59999999998</v>
          </cell>
          <cell r="AF59">
            <v>0.05</v>
          </cell>
          <cell r="AG59">
            <v>32991.22</v>
          </cell>
          <cell r="AH59">
            <v>271752.81999999995</v>
          </cell>
        </row>
        <row r="60">
          <cell r="A60">
            <v>52001</v>
          </cell>
          <cell r="B60">
            <v>41830000</v>
          </cell>
          <cell r="E60">
            <v>1045750</v>
          </cell>
          <cell r="F60">
            <v>1045750</v>
          </cell>
          <cell r="G60">
            <v>11562500</v>
          </cell>
          <cell r="H60">
            <v>11738000</v>
          </cell>
          <cell r="I60">
            <v>26</v>
          </cell>
          <cell r="K60">
            <v>52001</v>
          </cell>
          <cell r="L60">
            <v>26196455.800000019</v>
          </cell>
          <cell r="M60">
            <v>0</v>
          </cell>
          <cell r="N60">
            <v>0</v>
          </cell>
          <cell r="O60">
            <v>654911.39500000002</v>
          </cell>
          <cell r="P60">
            <v>654911.39500000002</v>
          </cell>
          <cell r="Q60">
            <v>7241131.25</v>
          </cell>
          <cell r="R60">
            <v>7351039.8800000008</v>
          </cell>
          <cell r="T60">
            <v>52001</v>
          </cell>
          <cell r="U60">
            <v>14552657</v>
          </cell>
          <cell r="V60">
            <v>0</v>
          </cell>
          <cell r="W60">
            <v>0</v>
          </cell>
          <cell r="X60">
            <v>363816.42499999999</v>
          </cell>
          <cell r="Y60">
            <v>363816.42499999999</v>
          </cell>
          <cell r="Z60">
            <v>4022593.75</v>
          </cell>
          <cell r="AA60">
            <v>4083650.1999999997</v>
          </cell>
          <cell r="AC60">
            <v>52001</v>
          </cell>
          <cell r="AD60">
            <v>1080887.2000000002</v>
          </cell>
          <cell r="AE60">
            <v>0</v>
          </cell>
          <cell r="AF60">
            <v>0</v>
          </cell>
          <cell r="AG60">
            <v>27022.179999999997</v>
          </cell>
          <cell r="AH60">
            <v>27022.179999999997</v>
          </cell>
          <cell r="AI60">
            <v>298774.99999999994</v>
          </cell>
          <cell r="AJ60">
            <v>303309.92</v>
          </cell>
        </row>
        <row r="61">
          <cell r="A61">
            <v>52185</v>
          </cell>
          <cell r="B61">
            <v>41830000</v>
          </cell>
          <cell r="C61">
            <v>9705000</v>
          </cell>
          <cell r="D61">
            <v>0.05</v>
          </cell>
          <cell r="E61">
            <v>1045750</v>
          </cell>
          <cell r="F61">
            <v>10750750</v>
          </cell>
          <cell r="K61">
            <v>52185</v>
          </cell>
          <cell r="L61">
            <v>26196455.800000019</v>
          </cell>
          <cell r="M61">
            <v>6077853.3000000007</v>
          </cell>
          <cell r="N61">
            <v>0.05</v>
          </cell>
          <cell r="O61">
            <v>654911.39500000002</v>
          </cell>
          <cell r="P61">
            <v>6732764.6950000003</v>
          </cell>
          <cell r="T61">
            <v>52185</v>
          </cell>
          <cell r="U61">
            <v>14552657</v>
          </cell>
          <cell r="V61">
            <v>3376369.5</v>
          </cell>
          <cell r="W61">
            <v>0.05</v>
          </cell>
          <cell r="X61">
            <v>363816.42499999999</v>
          </cell>
          <cell r="Y61">
            <v>3740185.9249999998</v>
          </cell>
          <cell r="AC61">
            <v>52185</v>
          </cell>
          <cell r="AD61">
            <v>1080887.2000000002</v>
          </cell>
          <cell r="AE61">
            <v>250777.19999999998</v>
          </cell>
          <cell r="AF61">
            <v>0.05</v>
          </cell>
          <cell r="AG61">
            <v>27022.179999999997</v>
          </cell>
          <cell r="AH61">
            <v>277799.38</v>
          </cell>
        </row>
        <row r="62">
          <cell r="A62">
            <v>52366</v>
          </cell>
          <cell r="B62">
            <v>32125000</v>
          </cell>
          <cell r="E62">
            <v>803125</v>
          </cell>
          <cell r="F62">
            <v>803125</v>
          </cell>
          <cell r="G62">
            <v>11553875</v>
          </cell>
          <cell r="H62">
            <v>11735656.25</v>
          </cell>
          <cell r="I62">
            <v>27</v>
          </cell>
          <cell r="K62">
            <v>52366</v>
          </cell>
          <cell r="L62">
            <v>20118602.500000019</v>
          </cell>
          <cell r="M62">
            <v>0</v>
          </cell>
          <cell r="N62">
            <v>0</v>
          </cell>
          <cell r="O62">
            <v>502965.06250000006</v>
          </cell>
          <cell r="P62">
            <v>502965.06250000006</v>
          </cell>
          <cell r="Q62">
            <v>7235729.7575000003</v>
          </cell>
          <cell r="R62">
            <v>7349572.0831250008</v>
          </cell>
          <cell r="T62">
            <v>52366</v>
          </cell>
          <cell r="U62">
            <v>11176287.5</v>
          </cell>
          <cell r="V62">
            <v>0</v>
          </cell>
          <cell r="W62">
            <v>0</v>
          </cell>
          <cell r="X62">
            <v>279407.1875</v>
          </cell>
          <cell r="Y62">
            <v>279407.1875</v>
          </cell>
          <cell r="Z62">
            <v>4019593.1124999998</v>
          </cell>
          <cell r="AA62">
            <v>4082834.8093750002</v>
          </cell>
          <cell r="AC62">
            <v>52366</v>
          </cell>
          <cell r="AD62">
            <v>830110.00000000023</v>
          </cell>
          <cell r="AE62">
            <v>0</v>
          </cell>
          <cell r="AF62">
            <v>0</v>
          </cell>
          <cell r="AG62">
            <v>20752.75</v>
          </cell>
          <cell r="AH62">
            <v>20752.75</v>
          </cell>
          <cell r="AI62">
            <v>298552.13</v>
          </cell>
          <cell r="AJ62">
            <v>303249.35749999998</v>
          </cell>
        </row>
        <row r="63">
          <cell r="A63">
            <v>52550</v>
          </cell>
          <cell r="B63">
            <v>32125000</v>
          </cell>
          <cell r="C63">
            <v>10190000</v>
          </cell>
          <cell r="D63">
            <v>0.05</v>
          </cell>
          <cell r="E63">
            <v>803125</v>
          </cell>
          <cell r="F63">
            <v>10993125</v>
          </cell>
          <cell r="K63">
            <v>52550</v>
          </cell>
          <cell r="L63">
            <v>20118602.500000019</v>
          </cell>
          <cell r="M63">
            <v>6381589.4000000004</v>
          </cell>
          <cell r="N63">
            <v>0.05</v>
          </cell>
          <cell r="O63">
            <v>502965.06250000006</v>
          </cell>
          <cell r="P63">
            <v>6884554.4625000004</v>
          </cell>
          <cell r="T63">
            <v>52550</v>
          </cell>
          <cell r="U63">
            <v>11176287.5</v>
          </cell>
          <cell r="V63">
            <v>3545101</v>
          </cell>
          <cell r="W63">
            <v>0.05</v>
          </cell>
          <cell r="X63">
            <v>279407.1875</v>
          </cell>
          <cell r="Y63">
            <v>3824508.1875</v>
          </cell>
          <cell r="AC63">
            <v>52550</v>
          </cell>
          <cell r="AD63">
            <v>830110.00000000023</v>
          </cell>
          <cell r="AE63">
            <v>263309.59999999998</v>
          </cell>
          <cell r="AF63">
            <v>0.05</v>
          </cell>
          <cell r="AG63">
            <v>20752.75</v>
          </cell>
          <cell r="AH63">
            <v>284062.34999999998</v>
          </cell>
        </row>
        <row r="64">
          <cell r="A64">
            <v>52732</v>
          </cell>
          <cell r="B64">
            <v>21935000</v>
          </cell>
          <cell r="E64">
            <v>548375</v>
          </cell>
          <cell r="F64">
            <v>548375</v>
          </cell>
          <cell r="G64">
            <v>11541500</v>
          </cell>
          <cell r="H64">
            <v>11732937.5</v>
          </cell>
          <cell r="I64">
            <v>28</v>
          </cell>
          <cell r="K64">
            <v>52732</v>
          </cell>
          <cell r="L64">
            <v>13737013.100000018</v>
          </cell>
          <cell r="M64">
            <v>0</v>
          </cell>
          <cell r="N64">
            <v>0</v>
          </cell>
          <cell r="O64">
            <v>343425.32750000001</v>
          </cell>
          <cell r="P64">
            <v>343425.32750000001</v>
          </cell>
          <cell r="Q64">
            <v>7227979.79</v>
          </cell>
          <cell r="R64">
            <v>7347869.4387499997</v>
          </cell>
          <cell r="T64">
            <v>52732</v>
          </cell>
          <cell r="U64">
            <v>7631186.5</v>
          </cell>
          <cell r="V64">
            <v>0</v>
          </cell>
          <cell r="W64">
            <v>0</v>
          </cell>
          <cell r="X64">
            <v>190779.66250000001</v>
          </cell>
          <cell r="Y64">
            <v>190779.66250000001</v>
          </cell>
          <cell r="Z64">
            <v>4015287.85</v>
          </cell>
          <cell r="AA64">
            <v>4081888.9562500003</v>
          </cell>
          <cell r="AC64">
            <v>52732</v>
          </cell>
          <cell r="AE64">
            <v>0</v>
          </cell>
          <cell r="AF64">
            <v>0</v>
          </cell>
          <cell r="AG64">
            <v>14170.009999999998</v>
          </cell>
          <cell r="AH64">
            <v>14170.009999999998</v>
          </cell>
          <cell r="AI64">
            <v>298232.36</v>
          </cell>
          <cell r="AJ64">
            <v>303179.10499999998</v>
          </cell>
        </row>
        <row r="65">
          <cell r="A65">
            <v>52916</v>
          </cell>
          <cell r="B65">
            <v>21935000</v>
          </cell>
          <cell r="C65">
            <v>10700000</v>
          </cell>
          <cell r="D65">
            <v>0.05</v>
          </cell>
          <cell r="E65">
            <v>548375</v>
          </cell>
          <cell r="F65">
            <v>11248375</v>
          </cell>
          <cell r="K65">
            <v>52916</v>
          </cell>
          <cell r="L65">
            <v>13737013.100000018</v>
          </cell>
          <cell r="M65">
            <v>6700982</v>
          </cell>
          <cell r="N65">
            <v>0.05</v>
          </cell>
          <cell r="O65">
            <v>343425.32750000001</v>
          </cell>
          <cell r="P65">
            <v>7044407.3274999997</v>
          </cell>
          <cell r="T65">
            <v>52916</v>
          </cell>
          <cell r="U65">
            <v>7631186.5</v>
          </cell>
          <cell r="V65">
            <v>3722530</v>
          </cell>
          <cell r="W65">
            <v>0.05</v>
          </cell>
          <cell r="X65">
            <v>190779.66250000001</v>
          </cell>
          <cell r="Y65">
            <v>3913309.6625000001</v>
          </cell>
          <cell r="AC65">
            <v>52916</v>
          </cell>
          <cell r="AE65">
            <v>276488</v>
          </cell>
          <cell r="AF65">
            <v>0.05</v>
          </cell>
          <cell r="AG65">
            <v>14170.009999999998</v>
          </cell>
          <cell r="AH65">
            <v>290658.01</v>
          </cell>
        </row>
        <row r="66">
          <cell r="A66">
            <v>53097</v>
          </cell>
          <cell r="B66">
            <v>11235000</v>
          </cell>
          <cell r="E66">
            <v>280875</v>
          </cell>
          <cell r="F66">
            <v>280875</v>
          </cell>
          <cell r="G66">
            <v>11529250</v>
          </cell>
          <cell r="H66">
            <v>11729875</v>
          </cell>
          <cell r="I66">
            <v>29</v>
          </cell>
          <cell r="K66">
            <v>53097</v>
          </cell>
          <cell r="L66">
            <v>7036031.1000000183</v>
          </cell>
          <cell r="M66">
            <v>0</v>
          </cell>
          <cell r="N66">
            <v>0</v>
          </cell>
          <cell r="O66">
            <v>175900.7775</v>
          </cell>
          <cell r="P66">
            <v>175900.7775</v>
          </cell>
          <cell r="Q66">
            <v>7220308.1049999995</v>
          </cell>
          <cell r="R66">
            <v>7345951.5175000001</v>
          </cell>
          <cell r="T66">
            <v>53097</v>
          </cell>
          <cell r="V66">
            <v>0</v>
          </cell>
          <cell r="W66">
            <v>0</v>
          </cell>
          <cell r="X66">
            <v>97716.412499999991</v>
          </cell>
          <cell r="Y66">
            <v>97716.412499999991</v>
          </cell>
          <cell r="Z66">
            <v>4011026.0750000002</v>
          </cell>
          <cell r="AA66">
            <v>4080823.5125000002</v>
          </cell>
          <cell r="AC66">
            <v>53097</v>
          </cell>
          <cell r="AE66">
            <v>0</v>
          </cell>
          <cell r="AF66">
            <v>0</v>
          </cell>
          <cell r="AG66">
            <v>7257.8099999999995</v>
          </cell>
          <cell r="AH66">
            <v>7257.8099999999995</v>
          </cell>
          <cell r="AI66">
            <v>297915.82</v>
          </cell>
          <cell r="AJ66">
            <v>303099.96999999997</v>
          </cell>
        </row>
        <row r="67">
          <cell r="A67">
            <v>53281</v>
          </cell>
          <cell r="B67">
            <v>11235000</v>
          </cell>
          <cell r="C67">
            <v>11235000</v>
          </cell>
          <cell r="D67">
            <v>0.05</v>
          </cell>
          <cell r="E67">
            <v>280875</v>
          </cell>
          <cell r="F67">
            <v>11515875</v>
          </cell>
          <cell r="K67">
            <v>53281</v>
          </cell>
          <cell r="L67">
            <v>7036031.1000000183</v>
          </cell>
          <cell r="M67">
            <v>7036031.1000000006</v>
          </cell>
          <cell r="N67">
            <v>0.05</v>
          </cell>
          <cell r="O67">
            <v>175900.7775</v>
          </cell>
          <cell r="P67">
            <v>7211931.8775000004</v>
          </cell>
          <cell r="T67">
            <v>53281</v>
          </cell>
          <cell r="V67">
            <v>3908656.5</v>
          </cell>
          <cell r="W67">
            <v>0.05</v>
          </cell>
          <cell r="X67">
            <v>97716.412499999991</v>
          </cell>
          <cell r="Y67">
            <v>4006372.9125000001</v>
          </cell>
          <cell r="AC67">
            <v>53281</v>
          </cell>
          <cell r="AE67">
            <v>290312.39999999997</v>
          </cell>
          <cell r="AF67">
            <v>0.05</v>
          </cell>
          <cell r="AG67">
            <v>7257.8099999999995</v>
          </cell>
          <cell r="AH67">
            <v>297570.20999999996</v>
          </cell>
        </row>
        <row r="68">
          <cell r="A68">
            <v>53462</v>
          </cell>
          <cell r="B68">
            <v>0</v>
          </cell>
          <cell r="E68">
            <v>0</v>
          </cell>
          <cell r="F68">
            <v>0</v>
          </cell>
          <cell r="G68">
            <v>11515875</v>
          </cell>
          <cell r="H68">
            <v>2878968.75</v>
          </cell>
          <cell r="I68">
            <v>30</v>
          </cell>
          <cell r="K68">
            <v>53462</v>
          </cell>
          <cell r="L68">
            <v>1.7695128917694092E-8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7211931.8775000004</v>
          </cell>
          <cell r="R68">
            <v>1802982.9693750001</v>
          </cell>
          <cell r="T68">
            <v>53462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4006372.9125000001</v>
          </cell>
          <cell r="AA68">
            <v>1001593.228125</v>
          </cell>
          <cell r="AC68">
            <v>53462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297570.20999999996</v>
          </cell>
          <cell r="AJ68">
            <v>74392.552499999991</v>
          </cell>
        </row>
        <row r="69">
          <cell r="A69">
            <v>53646</v>
          </cell>
          <cell r="B69">
            <v>0</v>
          </cell>
          <cell r="F69">
            <v>0</v>
          </cell>
          <cell r="K69">
            <v>53646</v>
          </cell>
          <cell r="L69">
            <v>1.7695128917694092E-8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T69">
            <v>53646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53646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</row>
        <row r="70">
          <cell r="A70">
            <v>53827</v>
          </cell>
          <cell r="B70">
            <v>0</v>
          </cell>
          <cell r="F70">
            <v>0</v>
          </cell>
          <cell r="G70">
            <v>0</v>
          </cell>
          <cell r="H70">
            <v>0</v>
          </cell>
          <cell r="I70">
            <v>31</v>
          </cell>
          <cell r="K70">
            <v>53827</v>
          </cell>
          <cell r="L70">
            <v>1.7695128917694092E-8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53827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53827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2">
          <cell r="I72" t="str">
            <v>Avg. Outstanding Annual DS</v>
          </cell>
        </row>
        <row r="73">
          <cell r="C73">
            <v>247770000</v>
          </cell>
          <cell r="E73">
            <v>234417650</v>
          </cell>
          <cell r="F73">
            <v>482187650</v>
          </cell>
          <cell r="G73">
            <v>482187650</v>
          </cell>
          <cell r="H73">
            <v>482187650</v>
          </cell>
          <cell r="I73">
            <v>16072921.666666666</v>
          </cell>
          <cell r="M73">
            <v>155168440.20000002</v>
          </cell>
          <cell r="O73">
            <v>146806397.48900002</v>
          </cell>
          <cell r="P73">
            <v>301974837.68899989</v>
          </cell>
          <cell r="Q73">
            <v>301974837.68900007</v>
          </cell>
          <cell r="R73">
            <v>301974837.68900001</v>
          </cell>
          <cell r="V73">
            <v>86199183</v>
          </cell>
          <cell r="X73">
            <v>81553900.434999958</v>
          </cell>
          <cell r="Y73">
            <v>167753083.43499994</v>
          </cell>
          <cell r="Z73">
            <v>167753083.43499997</v>
          </cell>
          <cell r="AA73">
            <v>167753083.435</v>
          </cell>
          <cell r="AE73">
            <v>6402376.8000000007</v>
          </cell>
          <cell r="AG73">
            <v>6057352.0759999966</v>
          </cell>
          <cell r="AH73">
            <v>12459728.876000002</v>
          </cell>
          <cell r="AI73">
            <v>12459728.875999998</v>
          </cell>
          <cell r="AJ73">
            <v>12459728.876000002</v>
          </cell>
        </row>
        <row r="74">
          <cell r="C74">
            <v>247770000.00000003</v>
          </cell>
          <cell r="E74">
            <v>234417649.99999997</v>
          </cell>
          <cell r="F74">
            <v>482187649.99999982</v>
          </cell>
          <cell r="G74">
            <v>482187650.00000006</v>
          </cell>
          <cell r="H74">
            <v>482187650</v>
          </cell>
        </row>
        <row r="75">
          <cell r="B75" t="str">
            <v>From 10/01/18</v>
          </cell>
          <cell r="C75">
            <v>247770000</v>
          </cell>
          <cell r="E75">
            <v>210191250</v>
          </cell>
          <cell r="F75">
            <v>457961250</v>
          </cell>
          <cell r="G75">
            <v>457961250</v>
          </cell>
          <cell r="H75">
            <v>453315562.5</v>
          </cell>
          <cell r="L75" t="str">
            <v>From 10/01/18</v>
          </cell>
          <cell r="M75">
            <v>155168440.20000002</v>
          </cell>
          <cell r="O75">
            <v>131634372.22500002</v>
          </cell>
          <cell r="P75">
            <v>286802812.42499995</v>
          </cell>
          <cell r="Q75">
            <v>286802812.42500001</v>
          </cell>
          <cell r="R75">
            <v>283893404.17124999</v>
          </cell>
          <cell r="U75" t="str">
            <v>From 10/01/18</v>
          </cell>
          <cell r="V75">
            <v>86199183</v>
          </cell>
          <cell r="X75">
            <v>73125535.874999955</v>
          </cell>
          <cell r="Y75">
            <v>159324718.87499994</v>
          </cell>
          <cell r="Z75">
            <v>159324718.87499997</v>
          </cell>
          <cell r="AA75">
            <v>157708484.19374999</v>
          </cell>
          <cell r="AD75" t="str">
            <v>From 10/01/18</v>
          </cell>
          <cell r="AE75">
            <v>6402376.8000000007</v>
          </cell>
          <cell r="AF75">
            <v>1.2000000000000004</v>
          </cell>
          <cell r="AG75">
            <v>5431341.8999999957</v>
          </cell>
          <cell r="AH75">
            <v>11833718.699999999</v>
          </cell>
          <cell r="AI75">
            <v>11833718.699999999</v>
          </cell>
          <cell r="AJ75">
            <v>11713674.135000002</v>
          </cell>
        </row>
        <row r="77">
          <cell r="B77" t="str">
            <v>Per Treasury Schedule:</v>
          </cell>
          <cell r="C77">
            <v>247770000</v>
          </cell>
          <cell r="E77">
            <v>234417650</v>
          </cell>
          <cell r="F77">
            <v>482187650</v>
          </cell>
          <cell r="L77" t="str">
            <v>Per Treasury Schedule:</v>
          </cell>
          <cell r="M77">
            <v>155168440.20000002</v>
          </cell>
          <cell r="O77">
            <v>146806397.48900002</v>
          </cell>
          <cell r="P77">
            <v>301974837.68899989</v>
          </cell>
          <cell r="U77" t="str">
            <v>Per Treasury Schedule:</v>
          </cell>
          <cell r="V77">
            <v>86199183</v>
          </cell>
          <cell r="X77">
            <v>81553900.434999958</v>
          </cell>
          <cell r="Y77">
            <v>167753083.43499994</v>
          </cell>
          <cell r="AD77" t="str">
            <v>Per Treasury Schedule:</v>
          </cell>
          <cell r="AE77">
            <v>6402376.8000000007</v>
          </cell>
          <cell r="AG77">
            <v>6057352.0759999966</v>
          </cell>
          <cell r="AH77">
            <v>12459728.876000002</v>
          </cell>
        </row>
        <row r="78">
          <cell r="B78" t="str">
            <v>Difference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L78" t="str">
            <v>Difference</v>
          </cell>
          <cell r="M78">
            <v>0</v>
          </cell>
          <cell r="O78">
            <v>0</v>
          </cell>
          <cell r="P78">
            <v>0</v>
          </cell>
          <cell r="U78" t="str">
            <v>Difference</v>
          </cell>
          <cell r="V78">
            <v>0</v>
          </cell>
          <cell r="X78">
            <v>0</v>
          </cell>
          <cell r="Y78">
            <v>0</v>
          </cell>
          <cell r="AD78" t="str">
            <v>Difference</v>
          </cell>
          <cell r="AE78">
            <v>0</v>
          </cell>
          <cell r="AG78">
            <v>0</v>
          </cell>
          <cell r="AH78">
            <v>0</v>
          </cell>
        </row>
      </sheetData>
      <sheetData sheetId="6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</row>
        <row r="2">
          <cell r="A2" t="str">
            <v>$40,000,000 WATER &amp; WASTEWATER  SYSTEM REV REFUNDING BONDS,</v>
          </cell>
          <cell r="F2" t="str">
            <v>Cash Premium</v>
          </cell>
          <cell r="G2">
            <v>0</v>
          </cell>
          <cell r="K2" t="str">
            <v>$40,000,000 WATER &amp; WASTEWATER  SYSTEM REV REFUNDING BONDS,</v>
          </cell>
          <cell r="P2" t="str">
            <v>Cash Premium</v>
          </cell>
          <cell r="Q2">
            <v>0</v>
          </cell>
          <cell r="T2" t="str">
            <v>$40,000,000 WATER &amp; WASTEWATER  SYSTEM REV REFUNDING BONDS,</v>
          </cell>
          <cell r="Y2" t="str">
            <v>Cash Premium</v>
          </cell>
          <cell r="Z2">
            <v>0</v>
          </cell>
          <cell r="AC2" t="str">
            <v>$40,000,000 WATER &amp; WASTEWATER  SYSTEM REV REFUNDING BONDS,</v>
          </cell>
          <cell r="AH2" t="str">
            <v>Cash Premium</v>
          </cell>
          <cell r="AI2">
            <v>0</v>
          </cell>
        </row>
        <row r="3">
          <cell r="A3" t="str">
            <v>Taxable Series 2015B</v>
          </cell>
          <cell r="F3" t="str">
            <v>Accrued Interest Purchased</v>
          </cell>
          <cell r="G3">
            <v>0</v>
          </cell>
          <cell r="K3" t="str">
            <v>Taxable Series 2015B</v>
          </cell>
          <cell r="P3" t="str">
            <v>Accrued Interest Purchased</v>
          </cell>
          <cell r="Q3">
            <v>0</v>
          </cell>
          <cell r="T3" t="str">
            <v>Taxable Series 2015B</v>
          </cell>
          <cell r="Y3" t="str">
            <v>Accrued Interest Purchased</v>
          </cell>
          <cell r="Z3">
            <v>0</v>
          </cell>
          <cell r="AC3" t="str">
            <v>Taxable Series 2015B</v>
          </cell>
          <cell r="AE3" t="str">
            <v xml:space="preserve"> </v>
          </cell>
          <cell r="AH3" t="str">
            <v>Accrued Interest Purchased</v>
          </cell>
          <cell r="AI3">
            <v>0</v>
          </cell>
        </row>
        <row r="4">
          <cell r="A4" t="str">
            <v>Payment</v>
          </cell>
          <cell r="B4" t="str">
            <v>Principal</v>
          </cell>
          <cell r="C4" t="str">
            <v>Principal</v>
          </cell>
          <cell r="E4" t="str">
            <v>Interest</v>
          </cell>
          <cell r="G4" t="str">
            <v>Cash Basis</v>
          </cell>
          <cell r="H4" t="str">
            <v>Accrual Basis</v>
          </cell>
          <cell r="I4" t="str">
            <v>Avg. Annual DS</v>
          </cell>
          <cell r="K4" t="str">
            <v>Payment</v>
          </cell>
          <cell r="L4" t="str">
            <v>Water</v>
          </cell>
          <cell r="M4">
            <v>0.4098</v>
          </cell>
          <cell r="Q4" t="str">
            <v>Cash Basis</v>
          </cell>
          <cell r="R4" t="str">
            <v>Accrual Basis</v>
          </cell>
          <cell r="T4" t="str">
            <v>Payment</v>
          </cell>
          <cell r="U4" t="str">
            <v>Wastewater</v>
          </cell>
          <cell r="V4">
            <v>0.58736999999999995</v>
          </cell>
          <cell r="Z4" t="str">
            <v>Cash Basis</v>
          </cell>
          <cell r="AA4" t="str">
            <v>Accrual Basis</v>
          </cell>
          <cell r="AC4" t="str">
            <v>Payment</v>
          </cell>
          <cell r="AD4" t="str">
            <v>Reclaimed</v>
          </cell>
          <cell r="AE4">
            <v>2.8300000000000001E-3</v>
          </cell>
          <cell r="AI4" t="str">
            <v>Cash Basis</v>
          </cell>
          <cell r="AJ4" t="str">
            <v>Accrual Basis</v>
          </cell>
        </row>
        <row r="5">
          <cell r="A5" t="str">
            <v>Date</v>
          </cell>
          <cell r="B5" t="str">
            <v>Outstanding</v>
          </cell>
          <cell r="C5" t="str">
            <v>Payment</v>
          </cell>
          <cell r="D5" t="str">
            <v>Coupon</v>
          </cell>
          <cell r="E5" t="str">
            <v>Payment</v>
          </cell>
          <cell r="F5" t="str">
            <v>Total</v>
          </cell>
          <cell r="G5" t="str">
            <v>FY Total</v>
          </cell>
          <cell r="H5" t="str">
            <v>FY Total</v>
          </cell>
          <cell r="I5" t="str">
            <v>Cash Basis</v>
          </cell>
          <cell r="K5" t="str">
            <v>Date</v>
          </cell>
          <cell r="L5" t="str">
            <v>Portion</v>
          </cell>
          <cell r="M5" t="str">
            <v>Principal</v>
          </cell>
          <cell r="N5" t="str">
            <v>Coupon</v>
          </cell>
          <cell r="O5" t="str">
            <v>Interest</v>
          </cell>
          <cell r="P5" t="str">
            <v>Total</v>
          </cell>
          <cell r="Q5" t="str">
            <v>FY Total</v>
          </cell>
          <cell r="R5" t="str">
            <v>FY Total</v>
          </cell>
          <cell r="T5" t="str">
            <v>Date</v>
          </cell>
          <cell r="U5" t="str">
            <v>Portion</v>
          </cell>
          <cell r="V5" t="str">
            <v>Principal</v>
          </cell>
          <cell r="W5" t="str">
            <v>Coupon</v>
          </cell>
          <cell r="X5" t="str">
            <v>Interest</v>
          </cell>
          <cell r="Y5" t="str">
            <v>Total</v>
          </cell>
          <cell r="Z5" t="str">
            <v>FY Total</v>
          </cell>
          <cell r="AA5" t="str">
            <v>FY Total</v>
          </cell>
          <cell r="AC5" t="str">
            <v>Date</v>
          </cell>
          <cell r="AD5" t="str">
            <v>Portion</v>
          </cell>
          <cell r="AE5" t="str">
            <v>Principal</v>
          </cell>
          <cell r="AF5" t="str">
            <v>Coupon</v>
          </cell>
          <cell r="AG5" t="str">
            <v>Interest</v>
          </cell>
          <cell r="AH5" t="str">
            <v>Total</v>
          </cell>
          <cell r="AI5" t="str">
            <v>FY Total</v>
          </cell>
          <cell r="AJ5" t="str">
            <v>FY Total</v>
          </cell>
        </row>
        <row r="9">
          <cell r="A9">
            <v>41409</v>
          </cell>
          <cell r="K9">
            <v>41409</v>
          </cell>
          <cell r="T9">
            <v>41409</v>
          </cell>
          <cell r="AC9">
            <v>41409</v>
          </cell>
        </row>
        <row r="10">
          <cell r="A10">
            <v>41593</v>
          </cell>
          <cell r="K10">
            <v>41593</v>
          </cell>
          <cell r="T10">
            <v>41593</v>
          </cell>
          <cell r="AC10">
            <v>41593</v>
          </cell>
        </row>
        <row r="11">
          <cell r="A11">
            <v>41774</v>
          </cell>
          <cell r="K11">
            <v>41774</v>
          </cell>
          <cell r="T11">
            <v>41774</v>
          </cell>
          <cell r="AC11">
            <v>41774</v>
          </cell>
        </row>
        <row r="12">
          <cell r="A12">
            <v>42234</v>
          </cell>
          <cell r="K12">
            <v>42234</v>
          </cell>
          <cell r="T12">
            <v>42234</v>
          </cell>
          <cell r="AC12">
            <v>42234</v>
          </cell>
        </row>
        <row r="13">
          <cell r="A13">
            <v>42139</v>
          </cell>
          <cell r="E13">
            <v>87</v>
          </cell>
          <cell r="G13">
            <v>0</v>
          </cell>
          <cell r="H13">
            <v>142655.35593750002</v>
          </cell>
          <cell r="K13">
            <v>42139</v>
          </cell>
          <cell r="Q13">
            <v>0</v>
          </cell>
          <cell r="R13">
            <v>58460.1648631875</v>
          </cell>
          <cell r="T13">
            <v>42139</v>
          </cell>
          <cell r="Z13">
            <v>0</v>
          </cell>
          <cell r="AA13">
            <v>83791.476417009369</v>
          </cell>
          <cell r="AC13">
            <v>42139</v>
          </cell>
          <cell r="AI13">
            <v>0</v>
          </cell>
          <cell r="AJ13">
            <v>403.71465730312502</v>
          </cell>
        </row>
        <row r="14">
          <cell r="A14">
            <v>42323</v>
          </cell>
          <cell r="B14">
            <v>37790000</v>
          </cell>
          <cell r="C14">
            <v>0</v>
          </cell>
          <cell r="E14">
            <v>190207.14125000002</v>
          </cell>
          <cell r="F14">
            <v>190207.14125000002</v>
          </cell>
          <cell r="K14">
            <v>42323</v>
          </cell>
          <cell r="L14">
            <v>15272000</v>
          </cell>
          <cell r="M14">
            <v>0</v>
          </cell>
          <cell r="N14">
            <v>0</v>
          </cell>
          <cell r="O14">
            <v>77946.886484250004</v>
          </cell>
          <cell r="P14">
            <v>77946.886484250004</v>
          </cell>
          <cell r="T14">
            <v>42323</v>
          </cell>
          <cell r="U14">
            <v>22409800</v>
          </cell>
          <cell r="V14">
            <v>0</v>
          </cell>
          <cell r="W14">
            <v>0</v>
          </cell>
          <cell r="X14">
            <v>111721.96855601249</v>
          </cell>
          <cell r="Y14">
            <v>111721.96855601249</v>
          </cell>
          <cell r="AC14">
            <v>42323</v>
          </cell>
          <cell r="AD14">
            <v>108200</v>
          </cell>
          <cell r="AE14">
            <v>0</v>
          </cell>
          <cell r="AF14">
            <v>0</v>
          </cell>
          <cell r="AG14">
            <v>538.28620973750003</v>
          </cell>
          <cell r="AH14">
            <v>538.28620973750003</v>
          </cell>
        </row>
        <row r="15">
          <cell r="A15">
            <v>42505</v>
          </cell>
          <cell r="B15">
            <v>37790000</v>
          </cell>
          <cell r="C15">
            <v>1080000</v>
          </cell>
          <cell r="D15">
            <v>4.0000000000000001E-3</v>
          </cell>
          <cell r="E15">
            <v>393531.97500000003</v>
          </cell>
          <cell r="F15">
            <v>1473531.9750000001</v>
          </cell>
          <cell r="G15">
            <v>1663739.1162500002</v>
          </cell>
          <cell r="H15">
            <v>1814612.7415625001</v>
          </cell>
          <cell r="K15">
            <v>42505</v>
          </cell>
          <cell r="L15">
            <v>15272000</v>
          </cell>
          <cell r="M15">
            <v>442584</v>
          </cell>
          <cell r="N15">
            <v>4.0000000000000001E-3</v>
          </cell>
          <cell r="O15">
            <v>161269.40335500002</v>
          </cell>
          <cell r="P15">
            <v>603853.40335500007</v>
          </cell>
          <cell r="Q15">
            <v>681800.28983925004</v>
          </cell>
          <cell r="R15">
            <v>743628.30149231257</v>
          </cell>
          <cell r="T15">
            <v>42505</v>
          </cell>
          <cell r="U15">
            <v>22409800</v>
          </cell>
          <cell r="V15">
            <v>634359.6</v>
          </cell>
          <cell r="W15">
            <v>4.0000000000000001E-3</v>
          </cell>
          <cell r="X15">
            <v>231148.87615575001</v>
          </cell>
          <cell r="Y15">
            <v>865508.47615574999</v>
          </cell>
          <cell r="Z15">
            <v>977230.44471176248</v>
          </cell>
          <cell r="AA15">
            <v>1065849.0860115655</v>
          </cell>
          <cell r="AC15">
            <v>42505</v>
          </cell>
          <cell r="AD15">
            <v>108200</v>
          </cell>
          <cell r="AE15">
            <v>3056.4</v>
          </cell>
          <cell r="AF15">
            <v>4.0000000000000001E-3</v>
          </cell>
          <cell r="AG15">
            <v>1113.69548925</v>
          </cell>
          <cell r="AH15">
            <v>4170.0954892500004</v>
          </cell>
          <cell r="AI15">
            <v>4708.3816989875004</v>
          </cell>
          <cell r="AJ15">
            <v>5135.3540586218751</v>
          </cell>
        </row>
        <row r="16">
          <cell r="A16">
            <v>42689</v>
          </cell>
          <cell r="B16">
            <v>36710000</v>
          </cell>
          <cell r="C16">
            <v>0</v>
          </cell>
          <cell r="E16">
            <v>391371.97500000003</v>
          </cell>
          <cell r="F16">
            <v>391371.97500000003</v>
          </cell>
          <cell r="K16">
            <v>42689</v>
          </cell>
          <cell r="L16">
            <v>14829416</v>
          </cell>
          <cell r="M16">
            <v>0</v>
          </cell>
          <cell r="N16">
            <v>0</v>
          </cell>
          <cell r="O16">
            <v>160384.23535500001</v>
          </cell>
          <cell r="P16">
            <v>160384.23535500001</v>
          </cell>
          <cell r="T16">
            <v>42689</v>
          </cell>
          <cell r="U16">
            <v>21775440.399999999</v>
          </cell>
          <cell r="V16">
            <v>0</v>
          </cell>
          <cell r="W16">
            <v>0</v>
          </cell>
          <cell r="X16">
            <v>229880.15695574999</v>
          </cell>
          <cell r="Y16">
            <v>229880.15695574999</v>
          </cell>
          <cell r="AC16">
            <v>42689</v>
          </cell>
          <cell r="AD16">
            <v>105143.6</v>
          </cell>
          <cell r="AE16">
            <v>0</v>
          </cell>
          <cell r="AF16">
            <v>0</v>
          </cell>
          <cell r="AG16">
            <v>1107.5826892500002</v>
          </cell>
          <cell r="AH16">
            <v>1107.5826892500002</v>
          </cell>
        </row>
        <row r="17">
          <cell r="A17">
            <v>42870</v>
          </cell>
          <cell r="B17">
            <v>36710000</v>
          </cell>
          <cell r="C17">
            <v>2430000</v>
          </cell>
          <cell r="D17">
            <v>9.8099999999999993E-3</v>
          </cell>
          <cell r="E17">
            <v>391371.97500000003</v>
          </cell>
          <cell r="F17">
            <v>2821371.9750000001</v>
          </cell>
          <cell r="G17">
            <v>3212743.95</v>
          </cell>
          <cell r="H17">
            <v>4445054.5875000004</v>
          </cell>
          <cell r="I17">
            <v>1</v>
          </cell>
          <cell r="K17">
            <v>42870</v>
          </cell>
          <cell r="L17">
            <v>14829416</v>
          </cell>
          <cell r="M17">
            <v>995814</v>
          </cell>
          <cell r="N17">
            <v>9.8099999999999993E-3</v>
          </cell>
          <cell r="O17">
            <v>160384.23535500001</v>
          </cell>
          <cell r="P17">
            <v>1156198.235355</v>
          </cell>
          <cell r="Q17">
            <v>1316582.47071</v>
          </cell>
          <cell r="R17">
            <v>1821583.3699575001</v>
          </cell>
          <cell r="T17">
            <v>42870</v>
          </cell>
          <cell r="U17">
            <v>21775440.399999999</v>
          </cell>
          <cell r="V17">
            <v>1427309.0999999999</v>
          </cell>
          <cell r="W17">
            <v>9.8099999999999993E-3</v>
          </cell>
          <cell r="X17">
            <v>229880.15695574999</v>
          </cell>
          <cell r="Y17">
            <v>1657189.2569557498</v>
          </cell>
          <cell r="Z17">
            <v>1887069.4139114998</v>
          </cell>
          <cell r="AA17">
            <v>2610891.7130598747</v>
          </cell>
          <cell r="AC17">
            <v>42870</v>
          </cell>
          <cell r="AD17">
            <v>105143.6</v>
          </cell>
          <cell r="AE17">
            <v>6876.9000000000005</v>
          </cell>
          <cell r="AF17">
            <v>9.8099999999999993E-3</v>
          </cell>
          <cell r="AG17">
            <v>1107.5826892500002</v>
          </cell>
          <cell r="AH17">
            <v>7984.4826892500005</v>
          </cell>
          <cell r="AI17">
            <v>9092.0653785000013</v>
          </cell>
          <cell r="AJ17">
            <v>12579.504482625</v>
          </cell>
        </row>
        <row r="18">
          <cell r="A18">
            <v>43054</v>
          </cell>
          <cell r="B18">
            <v>34280000</v>
          </cell>
          <cell r="C18">
            <v>1655000</v>
          </cell>
          <cell r="D18">
            <v>1.1310000000000001E-2</v>
          </cell>
          <cell r="E18">
            <v>379452.82500000001</v>
          </cell>
          <cell r="F18">
            <v>2034452.825</v>
          </cell>
          <cell r="K18">
            <v>43054</v>
          </cell>
          <cell r="L18">
            <v>13833602</v>
          </cell>
          <cell r="M18">
            <v>678219</v>
          </cell>
          <cell r="N18">
            <v>1.1310000000000001E-2</v>
          </cell>
          <cell r="O18">
            <v>155499.767685</v>
          </cell>
          <cell r="P18">
            <v>833718.76768499997</v>
          </cell>
          <cell r="T18">
            <v>43054</v>
          </cell>
          <cell r="U18">
            <v>20348131.299999997</v>
          </cell>
          <cell r="V18">
            <v>972097.34999999986</v>
          </cell>
          <cell r="W18">
            <v>1.1310000000000001E-2</v>
          </cell>
          <cell r="X18">
            <v>222879.20582024998</v>
          </cell>
          <cell r="Y18">
            <v>1194976.55582025</v>
          </cell>
          <cell r="AC18">
            <v>43054</v>
          </cell>
          <cell r="AD18">
            <v>98266.700000000012</v>
          </cell>
          <cell r="AE18">
            <v>4683.6499999999996</v>
          </cell>
          <cell r="AF18">
            <v>1.1310000000000001E-2</v>
          </cell>
          <cell r="AG18">
            <v>1073.85149475</v>
          </cell>
          <cell r="AH18">
            <v>5757.5014947499994</v>
          </cell>
        </row>
        <row r="19">
          <cell r="A19">
            <v>43235</v>
          </cell>
          <cell r="B19">
            <v>32625000</v>
          </cell>
          <cell r="E19">
            <v>370093.8</v>
          </cell>
          <cell r="F19">
            <v>370093.8</v>
          </cell>
          <cell r="G19">
            <v>2404546.625</v>
          </cell>
          <cell r="H19">
            <v>1544913.78125</v>
          </cell>
          <cell r="I19">
            <v>2</v>
          </cell>
          <cell r="K19">
            <v>43235</v>
          </cell>
          <cell r="L19">
            <v>13155383</v>
          </cell>
          <cell r="M19">
            <v>0</v>
          </cell>
          <cell r="N19">
            <v>0</v>
          </cell>
          <cell r="O19">
            <v>151664.43924000001</v>
          </cell>
          <cell r="P19">
            <v>151664.43924000001</v>
          </cell>
          <cell r="Q19">
            <v>985383.20692499995</v>
          </cell>
          <cell r="R19">
            <v>471125.81059124996</v>
          </cell>
          <cell r="T19">
            <v>43235</v>
          </cell>
          <cell r="U19">
            <v>19376033.949999996</v>
          </cell>
          <cell r="V19">
            <v>0</v>
          </cell>
          <cell r="W19">
            <v>0</v>
          </cell>
          <cell r="X19">
            <v>217381.99530599997</v>
          </cell>
          <cell r="Y19">
            <v>217381.99530599997</v>
          </cell>
          <cell r="Z19">
            <v>1412358.5511262498</v>
          </cell>
          <cell r="AA19">
            <v>1068467.9807405625</v>
          </cell>
          <cell r="AC19">
            <v>43235</v>
          </cell>
          <cell r="AD19">
            <v>93583.050000000017</v>
          </cell>
          <cell r="AE19">
            <v>0</v>
          </cell>
          <cell r="AF19">
            <v>0</v>
          </cell>
          <cell r="AG19">
            <v>1047.365454</v>
          </cell>
          <cell r="AH19">
            <v>1047.365454</v>
          </cell>
          <cell r="AI19">
            <v>6804.8669487499992</v>
          </cell>
          <cell r="AJ19">
            <v>5319.9899181875007</v>
          </cell>
        </row>
        <row r="20">
          <cell r="A20">
            <v>43419</v>
          </cell>
          <cell r="B20">
            <v>32625000</v>
          </cell>
          <cell r="C20">
            <v>535000</v>
          </cell>
          <cell r="D20">
            <v>1.5219999999999999E-2</v>
          </cell>
          <cell r="E20">
            <v>353275.69999999995</v>
          </cell>
          <cell r="F20">
            <v>888275.7</v>
          </cell>
          <cell r="K20">
            <v>43419</v>
          </cell>
          <cell r="L20">
            <v>13155383</v>
          </cell>
          <cell r="M20">
            <v>4901</v>
          </cell>
          <cell r="N20">
            <v>1.5219999999999999E-2</v>
          </cell>
          <cell r="O20">
            <v>143141.23924</v>
          </cell>
          <cell r="P20">
            <v>148042.23924</v>
          </cell>
          <cell r="T20">
            <v>43419</v>
          </cell>
          <cell r="U20">
            <v>19376033.949999996</v>
          </cell>
          <cell r="V20">
            <v>527330.64999999991</v>
          </cell>
          <cell r="W20">
            <v>1.5219999999999999E-2</v>
          </cell>
          <cell r="X20">
            <v>209125.14530599996</v>
          </cell>
          <cell r="Y20">
            <v>736455.79530599993</v>
          </cell>
          <cell r="AC20">
            <v>43419</v>
          </cell>
          <cell r="AD20">
            <v>93583.050000000017</v>
          </cell>
          <cell r="AE20">
            <v>2768.3500000000004</v>
          </cell>
          <cell r="AF20">
            <v>1.5219999999999999E-2</v>
          </cell>
          <cell r="AG20">
            <v>1009.315454</v>
          </cell>
          <cell r="AH20">
            <v>3777.6654540000004</v>
          </cell>
        </row>
        <row r="21">
          <cell r="A21">
            <v>43600</v>
          </cell>
          <cell r="B21">
            <v>32090000</v>
          </cell>
          <cell r="C21">
            <v>9100000</v>
          </cell>
          <cell r="D21">
            <v>1.933E-2</v>
          </cell>
          <cell r="E21">
            <v>349204.35</v>
          </cell>
          <cell r="F21">
            <v>9449204.3499999996</v>
          </cell>
          <cell r="G21">
            <v>10337480.049999999</v>
          </cell>
          <cell r="H21">
            <v>17517212.912500001</v>
          </cell>
          <cell r="I21">
            <v>3</v>
          </cell>
          <cell r="K21">
            <v>43600</v>
          </cell>
          <cell r="L21">
            <v>13150482</v>
          </cell>
          <cell r="M21">
            <v>3729180</v>
          </cell>
          <cell r="N21">
            <v>1.933E-2</v>
          </cell>
          <cell r="O21">
            <v>143103.94263000001</v>
          </cell>
          <cell r="P21">
            <v>3872283.9426299999</v>
          </cell>
          <cell r="Q21">
            <v>4020326.18187</v>
          </cell>
          <cell r="R21">
            <v>7124560.5658874996</v>
          </cell>
          <cell r="T21">
            <v>43600</v>
          </cell>
          <cell r="U21">
            <v>18848703.299999997</v>
          </cell>
          <cell r="V21">
            <v>5345066.9999999991</v>
          </cell>
          <cell r="W21">
            <v>1.933E-2</v>
          </cell>
          <cell r="X21">
            <v>205112.15905949997</v>
          </cell>
          <cell r="Y21">
            <v>5550179.1590594994</v>
          </cell>
          <cell r="Z21">
            <v>6286634.9543654993</v>
          </cell>
          <cell r="AA21">
            <v>10342762.672764374</v>
          </cell>
          <cell r="AC21">
            <v>43600</v>
          </cell>
          <cell r="AD21">
            <v>90814.700000000012</v>
          </cell>
          <cell r="AE21">
            <v>25753</v>
          </cell>
          <cell r="AF21">
            <v>1.933E-2</v>
          </cell>
          <cell r="AG21">
            <v>988.2483105</v>
          </cell>
          <cell r="AH21">
            <v>26741.248310499999</v>
          </cell>
          <cell r="AI21">
            <v>30518.913764500001</v>
          </cell>
          <cell r="AJ21">
            <v>49889.673848124999</v>
          </cell>
        </row>
        <row r="22">
          <cell r="A22">
            <v>43784</v>
          </cell>
          <cell r="B22">
            <v>22990000</v>
          </cell>
          <cell r="C22">
            <v>10200000</v>
          </cell>
          <cell r="D22">
            <v>2.1329999999999998E-2</v>
          </cell>
          <cell r="E22">
            <v>261252.84999999998</v>
          </cell>
          <cell r="F22">
            <v>10461252.85</v>
          </cell>
          <cell r="K22">
            <v>43784</v>
          </cell>
          <cell r="L22">
            <v>9421302</v>
          </cell>
          <cell r="M22">
            <v>4179960</v>
          </cell>
          <cell r="N22">
            <v>2.1329999999999998E-2</v>
          </cell>
          <cell r="O22">
            <v>107061.41793</v>
          </cell>
          <cell r="P22">
            <v>4287021.4179299995</v>
          </cell>
          <cell r="T22">
            <v>43784</v>
          </cell>
          <cell r="U22">
            <v>13503636.299999997</v>
          </cell>
          <cell r="V22">
            <v>5991173.9999999991</v>
          </cell>
          <cell r="W22">
            <v>2.1329999999999998E-2</v>
          </cell>
          <cell r="X22">
            <v>153452.08650449998</v>
          </cell>
          <cell r="Y22">
            <v>6144626.0865044994</v>
          </cell>
          <cell r="AC22">
            <v>43784</v>
          </cell>
          <cell r="AD22">
            <v>65061.700000000012</v>
          </cell>
          <cell r="AE22">
            <v>28866</v>
          </cell>
          <cell r="AF22">
            <v>2.1329999999999998E-2</v>
          </cell>
          <cell r="AG22">
            <v>739.34556550000002</v>
          </cell>
          <cell r="AH22">
            <v>29605.3455655</v>
          </cell>
        </row>
        <row r="23">
          <cell r="A23">
            <v>43966</v>
          </cell>
          <cell r="B23">
            <v>12790000</v>
          </cell>
          <cell r="C23">
            <v>6790000</v>
          </cell>
          <cell r="D23">
            <v>2.2429999999999999E-2</v>
          </cell>
          <cell r="E23">
            <v>152469.84999999998</v>
          </cell>
          <cell r="F23">
            <v>6942469.8499999996</v>
          </cell>
          <cell r="G23">
            <v>17403722.699999999</v>
          </cell>
          <cell r="H23">
            <v>9615023.0625</v>
          </cell>
          <cell r="I23">
            <v>4</v>
          </cell>
          <cell r="K23">
            <v>43966</v>
          </cell>
          <cell r="L23">
            <v>5241342</v>
          </cell>
          <cell r="M23">
            <v>2782542</v>
          </cell>
          <cell r="N23">
            <v>2.2429999999999999E-2</v>
          </cell>
          <cell r="O23">
            <v>62482.144529999998</v>
          </cell>
          <cell r="P23">
            <v>2845024.1445300002</v>
          </cell>
          <cell r="Q23">
            <v>7132045.5624599997</v>
          </cell>
          <cell r="R23">
            <v>3940236.4510125001</v>
          </cell>
          <cell r="T23">
            <v>43966</v>
          </cell>
          <cell r="U23">
            <v>7512462.299999998</v>
          </cell>
          <cell r="V23">
            <v>3988242.3</v>
          </cell>
          <cell r="W23">
            <v>2.2429999999999999E-2</v>
          </cell>
          <cell r="X23">
            <v>89556.215794499993</v>
          </cell>
          <cell r="Y23">
            <v>4077798.5157944998</v>
          </cell>
          <cell r="Z23">
            <v>10222424.602298999</v>
          </cell>
          <cell r="AA23">
            <v>5647576.0962206246</v>
          </cell>
          <cell r="AC23">
            <v>43966</v>
          </cell>
          <cell r="AD23">
            <v>36195.700000000012</v>
          </cell>
          <cell r="AE23">
            <v>19215.7</v>
          </cell>
          <cell r="AF23">
            <v>2.2429999999999999E-2</v>
          </cell>
          <cell r="AG23">
            <v>431.48967549999998</v>
          </cell>
          <cell r="AH23">
            <v>19647.189675500002</v>
          </cell>
          <cell r="AI23">
            <v>49252.535241000005</v>
          </cell>
          <cell r="AJ23">
            <v>27210.515266875002</v>
          </cell>
        </row>
        <row r="24">
          <cell r="A24">
            <v>44150</v>
          </cell>
          <cell r="B24">
            <v>6000000</v>
          </cell>
          <cell r="E24">
            <v>76320</v>
          </cell>
          <cell r="F24">
            <v>76320</v>
          </cell>
          <cell r="K24">
            <v>44150</v>
          </cell>
          <cell r="L24">
            <v>2458800</v>
          </cell>
          <cell r="M24">
            <v>0</v>
          </cell>
          <cell r="N24">
            <v>0</v>
          </cell>
          <cell r="O24">
            <v>31275.936000000002</v>
          </cell>
          <cell r="P24">
            <v>31275.936000000002</v>
          </cell>
          <cell r="T24">
            <v>44150</v>
          </cell>
          <cell r="U24">
            <v>3524219.9999999981</v>
          </cell>
          <cell r="V24">
            <v>0</v>
          </cell>
          <cell r="W24">
            <v>0</v>
          </cell>
          <cell r="X24">
            <v>44828.078399999999</v>
          </cell>
          <cell r="Y24">
            <v>44828.078399999999</v>
          </cell>
          <cell r="AC24">
            <v>44150</v>
          </cell>
          <cell r="AD24">
            <v>16980.000000000011</v>
          </cell>
          <cell r="AE24">
            <v>0</v>
          </cell>
          <cell r="AF24">
            <v>0</v>
          </cell>
          <cell r="AG24">
            <v>215.98560000000001</v>
          </cell>
          <cell r="AH24">
            <v>215.98560000000001</v>
          </cell>
        </row>
        <row r="25">
          <cell r="A25">
            <v>44331</v>
          </cell>
          <cell r="B25">
            <v>6000000</v>
          </cell>
          <cell r="C25">
            <v>6000000</v>
          </cell>
          <cell r="D25">
            <v>2.5440000000000001E-2</v>
          </cell>
          <cell r="E25">
            <v>76320</v>
          </cell>
          <cell r="F25">
            <v>6076320</v>
          </cell>
          <cell r="G25">
            <v>6152640</v>
          </cell>
          <cell r="H25">
            <v>6095400</v>
          </cell>
          <cell r="I25">
            <v>5</v>
          </cell>
          <cell r="K25">
            <v>44331</v>
          </cell>
          <cell r="L25">
            <v>2458800</v>
          </cell>
          <cell r="M25">
            <v>2458800</v>
          </cell>
          <cell r="N25">
            <v>2.5440000000000001E-2</v>
          </cell>
          <cell r="O25">
            <v>31275.936000000002</v>
          </cell>
          <cell r="P25">
            <v>2490075.9360000002</v>
          </cell>
          <cell r="Q25">
            <v>2521351.8720000004</v>
          </cell>
          <cell r="R25">
            <v>2497894.9200000004</v>
          </cell>
          <cell r="T25">
            <v>44331</v>
          </cell>
          <cell r="U25">
            <v>3524219.9999999981</v>
          </cell>
          <cell r="V25">
            <v>3524219.9999999995</v>
          </cell>
          <cell r="W25">
            <v>2.5440000000000001E-2</v>
          </cell>
          <cell r="X25">
            <v>44828.078399999999</v>
          </cell>
          <cell r="Y25">
            <v>3569048.0783999995</v>
          </cell>
          <cell r="Z25">
            <v>3613876.1567999995</v>
          </cell>
          <cell r="AA25">
            <v>3580255.0979999993</v>
          </cell>
          <cell r="AC25">
            <v>44331</v>
          </cell>
          <cell r="AD25">
            <v>16980.000000000011</v>
          </cell>
          <cell r="AE25">
            <v>16980</v>
          </cell>
          <cell r="AF25">
            <v>2.5440000000000001E-2</v>
          </cell>
          <cell r="AG25">
            <v>215.98560000000001</v>
          </cell>
          <cell r="AH25">
            <v>17195.9856</v>
          </cell>
          <cell r="AI25">
            <v>17411.9712</v>
          </cell>
          <cell r="AJ25">
            <v>17249.982</v>
          </cell>
        </row>
        <row r="26">
          <cell r="A26">
            <v>44515</v>
          </cell>
          <cell r="B26">
            <v>0</v>
          </cell>
          <cell r="C26">
            <v>0</v>
          </cell>
          <cell r="E26">
            <v>0</v>
          </cell>
          <cell r="F26">
            <v>0</v>
          </cell>
          <cell r="K26">
            <v>44515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T26">
            <v>44515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AC26">
            <v>44515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</row>
        <row r="27">
          <cell r="A27">
            <v>44696</v>
          </cell>
          <cell r="B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6</v>
          </cell>
          <cell r="K27">
            <v>44696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T27">
            <v>44696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C27">
            <v>44696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>
            <v>44880</v>
          </cell>
          <cell r="B28">
            <v>0</v>
          </cell>
          <cell r="E28">
            <v>0</v>
          </cell>
          <cell r="F28">
            <v>0</v>
          </cell>
          <cell r="K28">
            <v>44880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T28">
            <v>44880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AC28">
            <v>44880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</row>
        <row r="29">
          <cell r="A29">
            <v>45061</v>
          </cell>
          <cell r="B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</v>
          </cell>
          <cell r="K29">
            <v>45061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T29">
            <v>45061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C29">
            <v>45061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>
            <v>45245</v>
          </cell>
          <cell r="B30">
            <v>0</v>
          </cell>
          <cell r="E30">
            <v>0</v>
          </cell>
          <cell r="F30">
            <v>0</v>
          </cell>
          <cell r="K30">
            <v>45245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T30">
            <v>45245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AC30">
            <v>45245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</row>
        <row r="31">
          <cell r="A31">
            <v>45427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8</v>
          </cell>
          <cell r="K31">
            <v>45427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T31">
            <v>45427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45427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>
            <v>45611</v>
          </cell>
          <cell r="B32">
            <v>0</v>
          </cell>
          <cell r="E32">
            <v>0</v>
          </cell>
          <cell r="F32">
            <v>0</v>
          </cell>
          <cell r="K32">
            <v>45611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T32">
            <v>45611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AC32">
            <v>45611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</row>
        <row r="33">
          <cell r="A33">
            <v>45792</v>
          </cell>
          <cell r="B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9</v>
          </cell>
          <cell r="K33">
            <v>45792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T33">
            <v>45792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>
            <v>45792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>
            <v>45976</v>
          </cell>
          <cell r="B34">
            <v>0</v>
          </cell>
          <cell r="E34">
            <v>0</v>
          </cell>
          <cell r="F34">
            <v>0</v>
          </cell>
          <cell r="K34">
            <v>45976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T34">
            <v>45976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AC34">
            <v>45976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>
            <v>46157</v>
          </cell>
          <cell r="B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10</v>
          </cell>
          <cell r="K35">
            <v>46157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46157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C35">
            <v>46157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>
            <v>46341</v>
          </cell>
          <cell r="B36">
            <v>0</v>
          </cell>
          <cell r="E36">
            <v>0</v>
          </cell>
          <cell r="F36">
            <v>0</v>
          </cell>
          <cell r="K36">
            <v>46341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T36">
            <v>46341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AC36">
            <v>46341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>
            <v>46522</v>
          </cell>
          <cell r="B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11</v>
          </cell>
          <cell r="K37">
            <v>46522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46522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C37">
            <v>46522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>
            <v>46706</v>
          </cell>
          <cell r="B38">
            <v>0</v>
          </cell>
          <cell r="E38">
            <v>0</v>
          </cell>
          <cell r="F38">
            <v>0</v>
          </cell>
          <cell r="K38">
            <v>46706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T38">
            <v>46706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AC38">
            <v>46706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>
            <v>46888</v>
          </cell>
          <cell r="B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12</v>
          </cell>
          <cell r="K39">
            <v>46888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T39">
            <v>46888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C39">
            <v>46888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>
            <v>47072</v>
          </cell>
          <cell r="B40">
            <v>0</v>
          </cell>
          <cell r="E40">
            <v>0</v>
          </cell>
          <cell r="F40">
            <v>0</v>
          </cell>
          <cell r="K40">
            <v>47072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T40">
            <v>47072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AC40">
            <v>47072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>
            <v>47253</v>
          </cell>
          <cell r="B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13</v>
          </cell>
          <cell r="K41">
            <v>47253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47253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C41">
            <v>47253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>
            <v>47437</v>
          </cell>
          <cell r="B42">
            <v>0</v>
          </cell>
          <cell r="E42">
            <v>0</v>
          </cell>
          <cell r="F42">
            <v>0</v>
          </cell>
          <cell r="K42">
            <v>47437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T42">
            <v>47437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AC42">
            <v>47437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>
            <v>47618</v>
          </cell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14</v>
          </cell>
          <cell r="K43">
            <v>47618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47618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C43">
            <v>47618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>
            <v>47802</v>
          </cell>
          <cell r="B44">
            <v>0</v>
          </cell>
          <cell r="E44">
            <v>0</v>
          </cell>
          <cell r="F44">
            <v>0</v>
          </cell>
          <cell r="K44">
            <v>47802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T44">
            <v>47802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AC44">
            <v>47802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47983</v>
          </cell>
          <cell r="B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15</v>
          </cell>
          <cell r="K45">
            <v>47983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T45">
            <v>47983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C45">
            <v>47983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>
            <v>48167</v>
          </cell>
          <cell r="B46">
            <v>0</v>
          </cell>
          <cell r="E46">
            <v>0</v>
          </cell>
          <cell r="F46">
            <v>0</v>
          </cell>
          <cell r="K46">
            <v>48167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T46">
            <v>48167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AC46">
            <v>48167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48349</v>
          </cell>
          <cell r="B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16</v>
          </cell>
          <cell r="K47">
            <v>48349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T47">
            <v>48349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C47">
            <v>48349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</row>
        <row r="48">
          <cell r="A48">
            <v>48533</v>
          </cell>
          <cell r="B48">
            <v>0</v>
          </cell>
          <cell r="E48">
            <v>0</v>
          </cell>
          <cell r="F48">
            <v>0</v>
          </cell>
          <cell r="K48">
            <v>48533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T48">
            <v>48533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AC48">
            <v>48533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48714</v>
          </cell>
          <cell r="B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17</v>
          </cell>
          <cell r="K49">
            <v>48714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48714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C49">
            <v>48714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>
            <v>48898</v>
          </cell>
          <cell r="B50">
            <v>0</v>
          </cell>
          <cell r="E50">
            <v>0</v>
          </cell>
          <cell r="F50">
            <v>0</v>
          </cell>
          <cell r="K50">
            <v>48898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T50">
            <v>48898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AC50">
            <v>48898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</row>
        <row r="51">
          <cell r="A51">
            <v>49079</v>
          </cell>
          <cell r="B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18</v>
          </cell>
          <cell r="K51">
            <v>49079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T51">
            <v>49079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C51">
            <v>49079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</row>
        <row r="52">
          <cell r="A52">
            <v>49263</v>
          </cell>
          <cell r="B52">
            <v>0</v>
          </cell>
          <cell r="E52">
            <v>0</v>
          </cell>
          <cell r="F52">
            <v>0</v>
          </cell>
          <cell r="K52">
            <v>49263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T52">
            <v>49263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AC52">
            <v>49263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</row>
        <row r="53">
          <cell r="A53">
            <v>49444</v>
          </cell>
          <cell r="B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19</v>
          </cell>
          <cell r="K53">
            <v>49444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T53">
            <v>49444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49444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</row>
        <row r="54">
          <cell r="A54">
            <v>49628</v>
          </cell>
          <cell r="B54">
            <v>0</v>
          </cell>
          <cell r="E54">
            <v>0</v>
          </cell>
          <cell r="F54">
            <v>0</v>
          </cell>
          <cell r="K54">
            <v>49628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T54">
            <v>49628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AC54">
            <v>49628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</row>
        <row r="55">
          <cell r="A55">
            <v>49810</v>
          </cell>
          <cell r="B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20</v>
          </cell>
          <cell r="K55">
            <v>49810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T55">
            <v>49810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49810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</row>
        <row r="56">
          <cell r="A56">
            <v>49994</v>
          </cell>
          <cell r="B56">
            <v>0</v>
          </cell>
          <cell r="E56">
            <v>0</v>
          </cell>
          <cell r="F56">
            <v>0</v>
          </cell>
          <cell r="K56">
            <v>49994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T56">
            <v>49994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AC56">
            <v>49994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</row>
        <row r="57">
          <cell r="A57">
            <v>50175</v>
          </cell>
          <cell r="B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21</v>
          </cell>
          <cell r="K57">
            <v>50175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>
            <v>50175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C57">
            <v>50175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A58">
            <v>50359</v>
          </cell>
          <cell r="B58">
            <v>0</v>
          </cell>
          <cell r="E58">
            <v>0</v>
          </cell>
          <cell r="F58">
            <v>0</v>
          </cell>
          <cell r="K58">
            <v>50359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T58">
            <v>50359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AC58">
            <v>50359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>
            <v>50540</v>
          </cell>
          <cell r="B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22</v>
          </cell>
          <cell r="K59">
            <v>50540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>
            <v>50540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50540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0">
          <cell r="A60">
            <v>50724</v>
          </cell>
          <cell r="B60">
            <v>0</v>
          </cell>
          <cell r="E60">
            <v>0</v>
          </cell>
          <cell r="F60">
            <v>0</v>
          </cell>
          <cell r="K60">
            <v>50724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T60">
            <v>50724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AC60">
            <v>50724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>
            <v>50905</v>
          </cell>
          <cell r="B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23</v>
          </cell>
          <cell r="K61">
            <v>50905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T61">
            <v>50905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50905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</row>
        <row r="62">
          <cell r="A62">
            <v>51089</v>
          </cell>
          <cell r="B62">
            <v>0</v>
          </cell>
          <cell r="E62">
            <v>0</v>
          </cell>
          <cell r="F62">
            <v>0</v>
          </cell>
          <cell r="K62">
            <v>51089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T62">
            <v>51089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AC62">
            <v>51089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>
            <v>51271</v>
          </cell>
          <cell r="B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24</v>
          </cell>
          <cell r="K63">
            <v>51271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>
            <v>51271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51271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64">
            <v>51455</v>
          </cell>
          <cell r="B64">
            <v>0</v>
          </cell>
          <cell r="E64">
            <v>0</v>
          </cell>
          <cell r="F64">
            <v>0</v>
          </cell>
          <cell r="K64">
            <v>51455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T64">
            <v>51455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C64">
            <v>51455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</row>
        <row r="65">
          <cell r="A65">
            <v>51636</v>
          </cell>
          <cell r="B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25</v>
          </cell>
          <cell r="K65">
            <v>51636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T65">
            <v>51636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51636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</row>
        <row r="66">
          <cell r="A66">
            <v>51820</v>
          </cell>
          <cell r="B66">
            <v>0</v>
          </cell>
          <cell r="E66">
            <v>0</v>
          </cell>
          <cell r="F66">
            <v>0</v>
          </cell>
          <cell r="K66">
            <v>51820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T66">
            <v>51820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AC66">
            <v>51820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A67">
            <v>52001</v>
          </cell>
          <cell r="B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26</v>
          </cell>
          <cell r="K67">
            <v>52001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T67">
            <v>52001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>
            <v>52001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A68">
            <v>52185</v>
          </cell>
          <cell r="B68">
            <v>0</v>
          </cell>
          <cell r="E68">
            <v>0</v>
          </cell>
          <cell r="F68">
            <v>0</v>
          </cell>
          <cell r="K68">
            <v>52185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T68">
            <v>52185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AC68">
            <v>52185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>
            <v>52366</v>
          </cell>
          <cell r="B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27</v>
          </cell>
          <cell r="K69">
            <v>52366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T69">
            <v>52366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52366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</row>
        <row r="70">
          <cell r="A70">
            <v>52550</v>
          </cell>
          <cell r="B70">
            <v>0</v>
          </cell>
          <cell r="E70">
            <v>0</v>
          </cell>
          <cell r="F70">
            <v>0</v>
          </cell>
          <cell r="K70">
            <v>52550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T70">
            <v>52550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AC70">
            <v>52550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A71">
            <v>52732</v>
          </cell>
          <cell r="B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28</v>
          </cell>
          <cell r="K71">
            <v>52732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T71">
            <v>52732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52732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</row>
        <row r="72">
          <cell r="A72">
            <v>52916</v>
          </cell>
          <cell r="B72">
            <v>0</v>
          </cell>
          <cell r="E72">
            <v>0</v>
          </cell>
          <cell r="F72">
            <v>0</v>
          </cell>
          <cell r="K72">
            <v>52916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T72">
            <v>52916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AC72">
            <v>52916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A73">
            <v>53097</v>
          </cell>
          <cell r="B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29</v>
          </cell>
          <cell r="K73">
            <v>53097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T73">
            <v>53097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53097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A74">
            <v>53281</v>
          </cell>
          <cell r="B74">
            <v>0</v>
          </cell>
          <cell r="E74">
            <v>0</v>
          </cell>
          <cell r="F74">
            <v>0</v>
          </cell>
          <cell r="K74">
            <v>53281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T74">
            <v>53281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AC74">
            <v>53281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A75">
            <v>53462</v>
          </cell>
          <cell r="B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30</v>
          </cell>
          <cell r="K75">
            <v>53462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T75">
            <v>53462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C75">
            <v>53462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</row>
        <row r="77">
          <cell r="I77" t="str">
            <v>Avg. Outstanding Annual DS</v>
          </cell>
        </row>
        <row r="78">
          <cell r="C78">
            <v>37790000</v>
          </cell>
          <cell r="E78">
            <v>3384872.4412500006</v>
          </cell>
          <cell r="F78">
            <v>41174872.441250004</v>
          </cell>
          <cell r="G78">
            <v>41174872.441249996</v>
          </cell>
          <cell r="H78">
            <v>41174872.441250004</v>
          </cell>
          <cell r="I78">
            <v>6778768.5499999998</v>
          </cell>
          <cell r="M78">
            <v>15272000</v>
          </cell>
          <cell r="O78">
            <v>1385489.58380425</v>
          </cell>
          <cell r="P78">
            <v>16657489.583804252</v>
          </cell>
          <cell r="Q78">
            <v>16657489.58380425</v>
          </cell>
          <cell r="R78">
            <v>16657489.583804248</v>
          </cell>
          <cell r="V78">
            <v>22409800</v>
          </cell>
          <cell r="X78">
            <v>1989794.123214012</v>
          </cell>
          <cell r="Y78">
            <v>24399594.123214014</v>
          </cell>
          <cell r="Z78">
            <v>24399594.12321401</v>
          </cell>
          <cell r="AA78">
            <v>24399594.123214006</v>
          </cell>
          <cell r="AE78">
            <v>108200</v>
          </cell>
          <cell r="AG78">
            <v>9588.7342317375005</v>
          </cell>
          <cell r="AH78">
            <v>117788.7342317375</v>
          </cell>
          <cell r="AI78">
            <v>117788.7342317375</v>
          </cell>
          <cell r="AJ78">
            <v>117788.73423173752</v>
          </cell>
        </row>
        <row r="79">
          <cell r="C79">
            <v>37790000</v>
          </cell>
          <cell r="E79">
            <v>3384872.4412499992</v>
          </cell>
          <cell r="F79">
            <v>41174872.441250004</v>
          </cell>
          <cell r="G79">
            <v>41174872.441249996</v>
          </cell>
          <cell r="H79">
            <v>41174872.441249996</v>
          </cell>
        </row>
        <row r="80">
          <cell r="B80" t="str">
            <v>From 10/01/18</v>
          </cell>
          <cell r="C80">
            <v>32625000</v>
          </cell>
          <cell r="E80">
            <v>1268842.75</v>
          </cell>
          <cell r="F80">
            <v>33893842.75</v>
          </cell>
          <cell r="G80">
            <v>33893842.75</v>
          </cell>
          <cell r="H80">
            <v>33227635.975000001</v>
          </cell>
          <cell r="L80" t="str">
            <v>From 10/01/18</v>
          </cell>
          <cell r="M80">
            <v>13155383</v>
          </cell>
          <cell r="N80">
            <v>0.12486999999999999</v>
          </cell>
          <cell r="O80">
            <v>518340.61632999993</v>
          </cell>
          <cell r="P80">
            <v>13673723.616330002</v>
          </cell>
          <cell r="Q80">
            <v>13673723.616330002</v>
          </cell>
          <cell r="R80">
            <v>13562691.936899999</v>
          </cell>
          <cell r="U80" t="str">
            <v>From 10/01/18</v>
          </cell>
          <cell r="V80">
            <v>19376033.949999999</v>
          </cell>
          <cell r="X80">
            <v>746901.76346449985</v>
          </cell>
          <cell r="Y80">
            <v>20122935.713464502</v>
          </cell>
          <cell r="Z80">
            <v>20122935.713464499</v>
          </cell>
          <cell r="AA80">
            <v>19570593.866985001</v>
          </cell>
          <cell r="AD80" t="str">
            <v>From 10/01/18</v>
          </cell>
          <cell r="AE80">
            <v>93583.05</v>
          </cell>
          <cell r="AG80">
            <v>3600.3702055000003</v>
          </cell>
          <cell r="AH80">
            <v>97183.420205500006</v>
          </cell>
          <cell r="AI80">
            <v>97183.420205500006</v>
          </cell>
          <cell r="AJ80">
            <v>94350.171115000005</v>
          </cell>
        </row>
        <row r="82">
          <cell r="B82" t="str">
            <v>Per Treasury Schedule:</v>
          </cell>
          <cell r="C82">
            <v>37790000</v>
          </cell>
          <cell r="E82">
            <v>3384872.4412500006</v>
          </cell>
          <cell r="F82">
            <v>41174872.441250004</v>
          </cell>
          <cell r="L82" t="str">
            <v>Per Treasury Schedule:</v>
          </cell>
          <cell r="M82">
            <v>15272000</v>
          </cell>
          <cell r="O82">
            <v>1385489.58380425</v>
          </cell>
          <cell r="P82">
            <v>16657489.583804252</v>
          </cell>
          <cell r="U82" t="str">
            <v>Per Treasury Schedule:</v>
          </cell>
          <cell r="V82">
            <v>22409800</v>
          </cell>
          <cell r="X82">
            <v>1989794.123214012</v>
          </cell>
          <cell r="Y82">
            <v>24399594.123214014</v>
          </cell>
          <cell r="AD82" t="str">
            <v>Per Treasury Schedule:</v>
          </cell>
          <cell r="AE82">
            <v>108200</v>
          </cell>
          <cell r="AG82">
            <v>9588.7342317375005</v>
          </cell>
          <cell r="AH82">
            <v>117788.7342317375</v>
          </cell>
        </row>
        <row r="83">
          <cell r="B83" t="str">
            <v>Difference</v>
          </cell>
          <cell r="C83">
            <v>0</v>
          </cell>
          <cell r="E83">
            <v>0</v>
          </cell>
          <cell r="F83">
            <v>0</v>
          </cell>
          <cell r="L83" t="str">
            <v>Difference</v>
          </cell>
          <cell r="M83">
            <v>0</v>
          </cell>
          <cell r="O83">
            <v>0</v>
          </cell>
          <cell r="P83">
            <v>0</v>
          </cell>
          <cell r="U83" t="str">
            <v>Difference</v>
          </cell>
          <cell r="V83">
            <v>0</v>
          </cell>
          <cell r="X83">
            <v>0</v>
          </cell>
          <cell r="Y83">
            <v>0</v>
          </cell>
          <cell r="AD83" t="str">
            <v>Difference</v>
          </cell>
          <cell r="AE83">
            <v>0</v>
          </cell>
          <cell r="AG83">
            <v>0</v>
          </cell>
          <cell r="AH83">
            <v>0</v>
          </cell>
        </row>
      </sheetData>
      <sheetData sheetId="62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</row>
        <row r="2">
          <cell r="A2" t="str">
            <v>$249,145,000 WATER &amp; WASTEWATER  SYSTEM REV REFUNDING BONDS,</v>
          </cell>
          <cell r="F2" t="str">
            <v>Cash Premium</v>
          </cell>
          <cell r="G2">
            <v>0</v>
          </cell>
          <cell r="K2" t="str">
            <v>$249,145,000 WATER &amp; WASTEWATER  SYSTEM REV REFUNDING BONDS,</v>
          </cell>
          <cell r="P2" t="str">
            <v>Cash Premium</v>
          </cell>
          <cell r="Q2">
            <v>0</v>
          </cell>
          <cell r="T2" t="str">
            <v>$249,145,000 WATER &amp; WASTEWATER  SYSTEM REV REFUNDING BONDS,</v>
          </cell>
          <cell r="Y2" t="str">
            <v>Cash Premium</v>
          </cell>
          <cell r="Z2">
            <v>0</v>
          </cell>
          <cell r="AC2" t="str">
            <v>$249,145,000 WATER &amp; WASTEWATER  SYSTEM REV REFUNDING BONDS,</v>
          </cell>
          <cell r="AH2" t="str">
            <v>Cash Premium</v>
          </cell>
          <cell r="AI2">
            <v>0</v>
          </cell>
        </row>
        <row r="3">
          <cell r="A3" t="str">
            <v>Series 2015</v>
          </cell>
          <cell r="F3" t="str">
            <v>Accrued Interest Purchased</v>
          </cell>
          <cell r="G3">
            <v>0</v>
          </cell>
          <cell r="K3" t="str">
            <v>Series 2015</v>
          </cell>
          <cell r="P3" t="str">
            <v>Accrued Interest Purchased</v>
          </cell>
          <cell r="Q3">
            <v>0</v>
          </cell>
          <cell r="T3" t="str">
            <v>Series 2015</v>
          </cell>
          <cell r="Y3" t="str">
            <v>Accrued Interest Purchased</v>
          </cell>
          <cell r="Z3">
            <v>0</v>
          </cell>
          <cell r="AC3" t="str">
            <v>Series 2015</v>
          </cell>
          <cell r="AE3" t="str">
            <v xml:space="preserve"> </v>
          </cell>
          <cell r="AH3" t="str">
            <v>Accrued Interest Purchased</v>
          </cell>
          <cell r="AI3">
            <v>0</v>
          </cell>
        </row>
        <row r="4">
          <cell r="A4" t="str">
            <v>Payment</v>
          </cell>
          <cell r="B4" t="str">
            <v>Principal</v>
          </cell>
          <cell r="C4" t="str">
            <v>Principal</v>
          </cell>
          <cell r="E4" t="str">
            <v>Interest</v>
          </cell>
          <cell r="G4" t="str">
            <v>Cash Basis</v>
          </cell>
          <cell r="H4" t="str">
            <v>Accrual Basis</v>
          </cell>
          <cell r="I4" t="str">
            <v>Avg. Annual DS</v>
          </cell>
          <cell r="K4" t="str">
            <v>Payment</v>
          </cell>
          <cell r="L4" t="str">
            <v>Water</v>
          </cell>
          <cell r="M4">
            <v>0.54159000000000002</v>
          </cell>
          <cell r="Q4" t="str">
            <v>Cash Basis</v>
          </cell>
          <cell r="R4" t="str">
            <v>Accrual Basis</v>
          </cell>
          <cell r="T4" t="str">
            <v>Payment</v>
          </cell>
          <cell r="U4" t="str">
            <v>Wastewater</v>
          </cell>
          <cell r="V4">
            <v>0.45195000000000002</v>
          </cell>
          <cell r="Z4" t="str">
            <v>Cash Basis</v>
          </cell>
          <cell r="AA4" t="str">
            <v>Accrual Basis</v>
          </cell>
          <cell r="AC4" t="str">
            <v>Payment</v>
          </cell>
          <cell r="AD4" t="str">
            <v>Reclaimed</v>
          </cell>
          <cell r="AE4">
            <v>6.4599999999999996E-3</v>
          </cell>
          <cell r="AI4" t="str">
            <v>Cash Basis</v>
          </cell>
          <cell r="AJ4" t="str">
            <v>Accrual Basis</v>
          </cell>
        </row>
        <row r="5">
          <cell r="A5" t="str">
            <v>Date</v>
          </cell>
          <cell r="B5" t="str">
            <v>Outstanding</v>
          </cell>
          <cell r="C5" t="str">
            <v>Payment</v>
          </cell>
          <cell r="D5" t="str">
            <v>Coupon</v>
          </cell>
          <cell r="E5" t="str">
            <v>Payment</v>
          </cell>
          <cell r="F5" t="str">
            <v>Total</v>
          </cell>
          <cell r="G5" t="str">
            <v>FY Total</v>
          </cell>
          <cell r="H5" t="str">
            <v>FY Total</v>
          </cell>
          <cell r="I5" t="str">
            <v>Cash Basis</v>
          </cell>
          <cell r="K5" t="str">
            <v>Date</v>
          </cell>
          <cell r="L5" t="str">
            <v>Portion</v>
          </cell>
          <cell r="M5" t="str">
            <v>Principal</v>
          </cell>
          <cell r="N5" t="str">
            <v>Coupon</v>
          </cell>
          <cell r="O5" t="str">
            <v>Interest</v>
          </cell>
          <cell r="P5" t="str">
            <v>Total</v>
          </cell>
          <cell r="Q5" t="str">
            <v>FY Total</v>
          </cell>
          <cell r="R5" t="str">
            <v>FY Total</v>
          </cell>
          <cell r="T5" t="str">
            <v>Date</v>
          </cell>
          <cell r="U5" t="str">
            <v>Portion</v>
          </cell>
          <cell r="V5" t="str">
            <v>Principal</v>
          </cell>
          <cell r="W5" t="str">
            <v>Coupon</v>
          </cell>
          <cell r="X5" t="str">
            <v>Interest</v>
          </cell>
          <cell r="Y5" t="str">
            <v>Total</v>
          </cell>
          <cell r="Z5" t="str">
            <v>FY Total</v>
          </cell>
          <cell r="AA5" t="str">
            <v>FY Total</v>
          </cell>
          <cell r="AC5" t="str">
            <v>Date</v>
          </cell>
          <cell r="AD5" t="str">
            <v>Portion</v>
          </cell>
          <cell r="AE5" t="str">
            <v>Principal</v>
          </cell>
          <cell r="AF5" t="str">
            <v>Coupon</v>
          </cell>
          <cell r="AG5" t="str">
            <v>Interest</v>
          </cell>
          <cell r="AH5" t="str">
            <v>Total</v>
          </cell>
          <cell r="AI5" t="str">
            <v>FY Total</v>
          </cell>
          <cell r="AJ5" t="str">
            <v>FY Total</v>
          </cell>
        </row>
        <row r="9">
          <cell r="A9">
            <v>41409</v>
          </cell>
          <cell r="K9">
            <v>41409</v>
          </cell>
          <cell r="T9">
            <v>41409</v>
          </cell>
          <cell r="AC9">
            <v>41409</v>
          </cell>
        </row>
        <row r="10">
          <cell r="A10">
            <v>41593</v>
          </cell>
          <cell r="K10">
            <v>41593</v>
          </cell>
          <cell r="T10">
            <v>41593</v>
          </cell>
          <cell r="AC10">
            <v>41593</v>
          </cell>
        </row>
        <row r="11">
          <cell r="A11">
            <v>41774</v>
          </cell>
          <cell r="K11">
            <v>41774</v>
          </cell>
          <cell r="T11">
            <v>41774</v>
          </cell>
          <cell r="AC11">
            <v>41774</v>
          </cell>
        </row>
        <row r="12">
          <cell r="A12">
            <v>42234</v>
          </cell>
          <cell r="K12">
            <v>42234</v>
          </cell>
          <cell r="T12">
            <v>42234</v>
          </cell>
          <cell r="AC12">
            <v>42234</v>
          </cell>
        </row>
        <row r="13">
          <cell r="A13">
            <v>42139</v>
          </cell>
          <cell r="E13">
            <v>87</v>
          </cell>
          <cell r="H13">
            <v>2068348.1924999999</v>
          </cell>
          <cell r="K13">
            <v>42139</v>
          </cell>
          <cell r="Q13">
            <v>0</v>
          </cell>
          <cell r="R13">
            <v>1120196.6990992969</v>
          </cell>
          <cell r="T13">
            <v>42139</v>
          </cell>
          <cell r="Z13">
            <v>0</v>
          </cell>
          <cell r="AA13">
            <v>934789.96687148442</v>
          </cell>
          <cell r="AC13">
            <v>42139</v>
          </cell>
          <cell r="AI13">
            <v>0</v>
          </cell>
          <cell r="AJ13">
            <v>13361.529341718749</v>
          </cell>
        </row>
        <row r="14">
          <cell r="A14">
            <v>42323</v>
          </cell>
          <cell r="B14">
            <v>248085000</v>
          </cell>
          <cell r="C14">
            <v>0</v>
          </cell>
          <cell r="E14">
            <v>2757797.59</v>
          </cell>
          <cell r="F14">
            <v>2757797.59</v>
          </cell>
          <cell r="K14">
            <v>42323</v>
          </cell>
          <cell r="L14">
            <v>134360355.14999998</v>
          </cell>
          <cell r="M14">
            <v>0</v>
          </cell>
          <cell r="N14">
            <v>0</v>
          </cell>
          <cell r="O14">
            <v>1493595.5987990627</v>
          </cell>
          <cell r="P14">
            <v>1493595.5987990627</v>
          </cell>
          <cell r="T14">
            <v>42323</v>
          </cell>
          <cell r="U14">
            <v>112122015.75</v>
          </cell>
          <cell r="V14">
            <v>0</v>
          </cell>
          <cell r="W14">
            <v>0</v>
          </cell>
          <cell r="X14">
            <v>1246386.6224953125</v>
          </cell>
          <cell r="Y14">
            <v>1246386.6224953125</v>
          </cell>
          <cell r="AC14">
            <v>42323</v>
          </cell>
          <cell r="AD14">
            <v>1602629.0999999994</v>
          </cell>
          <cell r="AE14">
            <v>0</v>
          </cell>
          <cell r="AF14">
            <v>0</v>
          </cell>
          <cell r="AG14">
            <v>17815.372455624998</v>
          </cell>
          <cell r="AH14">
            <v>17815.372455624998</v>
          </cell>
        </row>
        <row r="15">
          <cell r="A15">
            <v>42505</v>
          </cell>
          <cell r="B15">
            <v>248085000</v>
          </cell>
          <cell r="C15">
            <v>0</v>
          </cell>
          <cell r="E15">
            <v>5705788.1299999999</v>
          </cell>
          <cell r="F15">
            <v>5705788.1299999999</v>
          </cell>
          <cell r="G15">
            <v>8463585.7199999988</v>
          </cell>
          <cell r="H15">
            <v>11679578.625</v>
          </cell>
          <cell r="I15">
            <v>1</v>
          </cell>
          <cell r="K15">
            <v>42505</v>
          </cell>
          <cell r="L15">
            <v>134360355.14999998</v>
          </cell>
          <cell r="M15">
            <v>0</v>
          </cell>
          <cell r="N15">
            <v>0</v>
          </cell>
          <cell r="O15">
            <v>3090197.7906187503</v>
          </cell>
          <cell r="P15">
            <v>3090197.7906187503</v>
          </cell>
          <cell r="Q15">
            <v>4583793.3894178132</v>
          </cell>
          <cell r="R15">
            <v>6325542.9832825791</v>
          </cell>
          <cell r="T15">
            <v>42505</v>
          </cell>
          <cell r="U15">
            <v>112122015.75</v>
          </cell>
          <cell r="V15">
            <v>0</v>
          </cell>
          <cell r="W15">
            <v>0</v>
          </cell>
          <cell r="X15">
            <v>2578730.9430937502</v>
          </cell>
          <cell r="Y15">
            <v>2578730.9430937502</v>
          </cell>
          <cell r="Z15">
            <v>3825117.5655890629</v>
          </cell>
          <cell r="AA15">
            <v>5278585.5560378907</v>
          </cell>
          <cell r="AC15">
            <v>42505</v>
          </cell>
          <cell r="AD15">
            <v>1602629.0999999994</v>
          </cell>
          <cell r="AE15">
            <v>0</v>
          </cell>
          <cell r="AF15">
            <v>0</v>
          </cell>
          <cell r="AG15">
            <v>36859.391287499995</v>
          </cell>
          <cell r="AH15">
            <v>36859.391287499995</v>
          </cell>
          <cell r="AI15">
            <v>54674.76374312499</v>
          </cell>
          <cell r="AJ15">
            <v>75450.077867031243</v>
          </cell>
        </row>
        <row r="16">
          <cell r="A16">
            <v>42689</v>
          </cell>
          <cell r="B16">
            <v>248085000</v>
          </cell>
          <cell r="C16">
            <v>1340000</v>
          </cell>
          <cell r="D16">
            <v>0.02</v>
          </cell>
          <cell r="E16">
            <v>5705788.1299999999</v>
          </cell>
          <cell r="F16">
            <v>7045788.1299999999</v>
          </cell>
          <cell r="K16">
            <v>42689</v>
          </cell>
          <cell r="L16">
            <v>134360355.14999998</v>
          </cell>
          <cell r="M16">
            <v>725730.6</v>
          </cell>
          <cell r="N16">
            <v>0.02</v>
          </cell>
          <cell r="O16">
            <v>3090197.7906187503</v>
          </cell>
          <cell r="P16">
            <v>3815928.3906187504</v>
          </cell>
          <cell r="T16">
            <v>42689</v>
          </cell>
          <cell r="U16">
            <v>112122015.75</v>
          </cell>
          <cell r="V16">
            <v>605613</v>
          </cell>
          <cell r="W16">
            <v>0.02</v>
          </cell>
          <cell r="X16">
            <v>2578730.9430937502</v>
          </cell>
          <cell r="Y16">
            <v>3184343.9430937502</v>
          </cell>
          <cell r="AC16">
            <v>42689</v>
          </cell>
          <cell r="AD16">
            <v>1602629.0999999994</v>
          </cell>
          <cell r="AE16">
            <v>8656.4</v>
          </cell>
          <cell r="AF16">
            <v>0.02</v>
          </cell>
          <cell r="AG16">
            <v>36859.391287499995</v>
          </cell>
          <cell r="AH16">
            <v>45515.791287499997</v>
          </cell>
        </row>
        <row r="17">
          <cell r="A17">
            <v>42870</v>
          </cell>
          <cell r="B17">
            <v>246745000</v>
          </cell>
          <cell r="C17">
            <v>0</v>
          </cell>
          <cell r="E17">
            <v>5692388.1299999999</v>
          </cell>
          <cell r="F17">
            <v>5692388.1299999999</v>
          </cell>
          <cell r="G17">
            <v>12738176.26</v>
          </cell>
          <cell r="H17">
            <v>12630626.26</v>
          </cell>
          <cell r="I17">
            <v>2</v>
          </cell>
          <cell r="K17">
            <v>42870</v>
          </cell>
          <cell r="L17">
            <v>133634624.54999998</v>
          </cell>
          <cell r="M17">
            <v>0</v>
          </cell>
          <cell r="N17">
            <v>0</v>
          </cell>
          <cell r="O17">
            <v>3082940.4846187499</v>
          </cell>
          <cell r="P17">
            <v>3082940.4846187499</v>
          </cell>
          <cell r="Q17">
            <v>6898868.8752375003</v>
          </cell>
          <cell r="R17">
            <v>6840620.8707375005</v>
          </cell>
          <cell r="T17">
            <v>42870</v>
          </cell>
          <cell r="U17">
            <v>111516402.75</v>
          </cell>
          <cell r="V17">
            <v>0</v>
          </cell>
          <cell r="W17">
            <v>0</v>
          </cell>
          <cell r="X17">
            <v>2572674.8130937503</v>
          </cell>
          <cell r="Y17">
            <v>2572674.8130937503</v>
          </cell>
          <cell r="Z17">
            <v>5757018.7561875004</v>
          </cell>
          <cell r="AA17">
            <v>5708411.5336875003</v>
          </cell>
          <cell r="AC17">
            <v>42870</v>
          </cell>
          <cell r="AD17">
            <v>1593972.6999999995</v>
          </cell>
          <cell r="AE17">
            <v>0</v>
          </cell>
          <cell r="AF17">
            <v>0</v>
          </cell>
          <cell r="AG17">
            <v>36772.827287499997</v>
          </cell>
          <cell r="AH17">
            <v>36772.827287499997</v>
          </cell>
          <cell r="AI17">
            <v>82288.618575</v>
          </cell>
          <cell r="AJ17">
            <v>81593.845574999985</v>
          </cell>
        </row>
        <row r="18">
          <cell r="A18">
            <v>43054</v>
          </cell>
          <cell r="B18">
            <v>246745000</v>
          </cell>
          <cell r="C18">
            <v>1210000</v>
          </cell>
          <cell r="D18">
            <v>0.03</v>
          </cell>
          <cell r="E18">
            <v>5692388.1299999999</v>
          </cell>
          <cell r="F18">
            <v>6902388.1299999999</v>
          </cell>
          <cell r="K18">
            <v>43054</v>
          </cell>
          <cell r="L18">
            <v>133634624.54999998</v>
          </cell>
          <cell r="M18">
            <v>655323.9</v>
          </cell>
          <cell r="N18">
            <v>0.03</v>
          </cell>
          <cell r="O18">
            <v>3082940.4846187499</v>
          </cell>
          <cell r="P18">
            <v>3738264.3846187498</v>
          </cell>
          <cell r="T18">
            <v>43054</v>
          </cell>
          <cell r="U18">
            <v>111516402.75</v>
          </cell>
          <cell r="V18">
            <v>546859.5</v>
          </cell>
          <cell r="W18">
            <v>0.03</v>
          </cell>
          <cell r="X18">
            <v>2572674.8130937503</v>
          </cell>
          <cell r="Y18">
            <v>3119534.3130937503</v>
          </cell>
          <cell r="AC18">
            <v>43054</v>
          </cell>
          <cell r="AD18">
            <v>1593972.6999999995</v>
          </cell>
          <cell r="AE18">
            <v>7816.5999999999995</v>
          </cell>
          <cell r="AF18">
            <v>0.03</v>
          </cell>
          <cell r="AG18">
            <v>36772.827287499997</v>
          </cell>
          <cell r="AH18">
            <v>44589.427287499995</v>
          </cell>
        </row>
        <row r="19">
          <cell r="A19">
            <v>43235</v>
          </cell>
          <cell r="B19">
            <v>245535000</v>
          </cell>
          <cell r="C19">
            <v>0</v>
          </cell>
          <cell r="E19">
            <v>5674238.1299999999</v>
          </cell>
          <cell r="F19">
            <v>5674238.1299999999</v>
          </cell>
          <cell r="G19">
            <v>12576626.26</v>
          </cell>
          <cell r="H19">
            <v>11639613.75625</v>
          </cell>
          <cell r="I19">
            <v>3</v>
          </cell>
          <cell r="K19">
            <v>43235</v>
          </cell>
          <cell r="L19">
            <v>132979300.64999998</v>
          </cell>
          <cell r="M19">
            <v>0</v>
          </cell>
          <cell r="N19">
            <v>0</v>
          </cell>
          <cell r="O19">
            <v>3073110.6261187503</v>
          </cell>
          <cell r="P19">
            <v>3073110.6261187503</v>
          </cell>
          <cell r="Q19">
            <v>6811375.0107375002</v>
          </cell>
          <cell r="R19">
            <v>6303898.4108624998</v>
          </cell>
          <cell r="T19">
            <v>43235</v>
          </cell>
          <cell r="U19">
            <v>110969543.25</v>
          </cell>
          <cell r="V19">
            <v>0</v>
          </cell>
          <cell r="W19">
            <v>0</v>
          </cell>
          <cell r="X19">
            <v>2564471.9205937502</v>
          </cell>
          <cell r="Y19">
            <v>2564471.9205937502</v>
          </cell>
          <cell r="Z19">
            <v>5684006.2336875005</v>
          </cell>
          <cell r="AA19">
            <v>5260523.4343125001</v>
          </cell>
          <cell r="AC19">
            <v>43235</v>
          </cell>
          <cell r="AD19">
            <v>1586156.0999999994</v>
          </cell>
          <cell r="AE19">
            <v>0</v>
          </cell>
          <cell r="AF19">
            <v>0</v>
          </cell>
          <cell r="AG19">
            <v>36655.5782875</v>
          </cell>
          <cell r="AH19">
            <v>36655.5782875</v>
          </cell>
          <cell r="AI19">
            <v>81245.005574999988</v>
          </cell>
          <cell r="AJ19">
            <v>75191.904825000005</v>
          </cell>
        </row>
        <row r="20">
          <cell r="A20">
            <v>43419</v>
          </cell>
          <cell r="B20">
            <v>245535000</v>
          </cell>
          <cell r="C20">
            <v>0</v>
          </cell>
          <cell r="D20">
            <v>0.04</v>
          </cell>
          <cell r="E20">
            <v>5653038.125</v>
          </cell>
          <cell r="F20">
            <v>5653038.125</v>
          </cell>
          <cell r="K20">
            <v>43419</v>
          </cell>
          <cell r="L20">
            <v>132979300.64999998</v>
          </cell>
          <cell r="M20">
            <v>0</v>
          </cell>
          <cell r="N20">
            <v>0.04</v>
          </cell>
          <cell r="O20">
            <v>3061628.9181187497</v>
          </cell>
          <cell r="P20">
            <v>3061628.9181187497</v>
          </cell>
          <cell r="T20">
            <v>43419</v>
          </cell>
          <cell r="U20">
            <v>110969543.25</v>
          </cell>
          <cell r="V20">
            <v>0</v>
          </cell>
          <cell r="W20">
            <v>0.04</v>
          </cell>
          <cell r="X20">
            <v>2554890.5805937503</v>
          </cell>
          <cell r="Y20">
            <v>2554890.5805937503</v>
          </cell>
          <cell r="AC20">
            <v>43419</v>
          </cell>
          <cell r="AD20">
            <v>1586156.0999999994</v>
          </cell>
          <cell r="AE20">
            <v>0</v>
          </cell>
          <cell r="AF20">
            <v>0.04</v>
          </cell>
          <cell r="AG20">
            <v>36518.626287499996</v>
          </cell>
          <cell r="AH20">
            <v>36518.626287499996</v>
          </cell>
        </row>
        <row r="21">
          <cell r="A21">
            <v>43600</v>
          </cell>
          <cell r="B21">
            <v>245535000</v>
          </cell>
          <cell r="C21">
            <v>0</v>
          </cell>
          <cell r="E21">
            <v>5653038.125</v>
          </cell>
          <cell r="F21">
            <v>5653038.125</v>
          </cell>
          <cell r="G21">
            <v>11306076.25</v>
          </cell>
          <cell r="H21">
            <v>12258576.25</v>
          </cell>
          <cell r="I21">
            <v>4</v>
          </cell>
          <cell r="K21">
            <v>43600</v>
          </cell>
          <cell r="L21">
            <v>132979300.64999998</v>
          </cell>
          <cell r="M21">
            <v>0</v>
          </cell>
          <cell r="N21">
            <v>0</v>
          </cell>
          <cell r="O21">
            <v>3061628.9181187497</v>
          </cell>
          <cell r="P21">
            <v>3061628.9181187497</v>
          </cell>
          <cell r="Q21">
            <v>6123257.8362374995</v>
          </cell>
          <cell r="R21">
            <v>6639122.3112374991</v>
          </cell>
          <cell r="T21">
            <v>43600</v>
          </cell>
          <cell r="U21">
            <v>110969543.25</v>
          </cell>
          <cell r="V21">
            <v>0</v>
          </cell>
          <cell r="W21">
            <v>0</v>
          </cell>
          <cell r="X21">
            <v>2554890.5805937503</v>
          </cell>
          <cell r="Y21">
            <v>2554890.5805937503</v>
          </cell>
          <cell r="Z21">
            <v>5109781.1611875007</v>
          </cell>
          <cell r="AA21">
            <v>5540263.5361875007</v>
          </cell>
          <cell r="AC21">
            <v>43600</v>
          </cell>
          <cell r="AD21">
            <v>1586156.0999999994</v>
          </cell>
          <cell r="AE21">
            <v>0</v>
          </cell>
          <cell r="AF21">
            <v>0</v>
          </cell>
          <cell r="AG21">
            <v>36518.626287499996</v>
          </cell>
          <cell r="AH21">
            <v>36518.626287499996</v>
          </cell>
          <cell r="AI21">
            <v>73037.252574999991</v>
          </cell>
          <cell r="AJ21">
            <v>79190.402574999986</v>
          </cell>
        </row>
        <row r="22">
          <cell r="A22">
            <v>43784</v>
          </cell>
          <cell r="B22">
            <v>245535000</v>
          </cell>
          <cell r="C22">
            <v>1270000</v>
          </cell>
          <cell r="D22">
            <v>0.04</v>
          </cell>
          <cell r="E22">
            <v>5653038.125</v>
          </cell>
          <cell r="F22">
            <v>6923038.125</v>
          </cell>
          <cell r="K22">
            <v>43784</v>
          </cell>
          <cell r="L22">
            <v>132979300.64999998</v>
          </cell>
          <cell r="M22">
            <v>687819.3</v>
          </cell>
          <cell r="N22">
            <v>0.04</v>
          </cell>
          <cell r="O22">
            <v>3061628.9181187497</v>
          </cell>
          <cell r="P22">
            <v>3749448.2181187496</v>
          </cell>
          <cell r="T22">
            <v>43784</v>
          </cell>
          <cell r="U22">
            <v>110969543.25</v>
          </cell>
          <cell r="V22">
            <v>573976.5</v>
          </cell>
          <cell r="W22">
            <v>0.04</v>
          </cell>
          <cell r="X22">
            <v>2554890.5805937503</v>
          </cell>
          <cell r="Y22">
            <v>3128867.0805937503</v>
          </cell>
          <cell r="AC22">
            <v>43784</v>
          </cell>
          <cell r="AD22">
            <v>1586156.0999999994</v>
          </cell>
          <cell r="AE22">
            <v>8204.1999999999989</v>
          </cell>
          <cell r="AF22">
            <v>0.04</v>
          </cell>
          <cell r="AG22">
            <v>36518.626287499996</v>
          </cell>
          <cell r="AH22">
            <v>44722.826287499993</v>
          </cell>
        </row>
        <row r="23">
          <cell r="A23">
            <v>43966</v>
          </cell>
          <cell r="B23">
            <v>244265000</v>
          </cell>
          <cell r="C23">
            <v>5275000</v>
          </cell>
          <cell r="D23">
            <v>0.04</v>
          </cell>
          <cell r="E23">
            <v>5627638.125</v>
          </cell>
          <cell r="F23">
            <v>10902638.125</v>
          </cell>
          <cell r="G23">
            <v>17825676.25</v>
          </cell>
          <cell r="H23">
            <v>27166251.25</v>
          </cell>
          <cell r="I23">
            <v>5</v>
          </cell>
          <cell r="K23">
            <v>43966</v>
          </cell>
          <cell r="L23">
            <v>132291481.34999998</v>
          </cell>
          <cell r="M23">
            <v>2856887.25</v>
          </cell>
          <cell r="N23">
            <v>0.04</v>
          </cell>
          <cell r="O23">
            <v>3047872.5321187498</v>
          </cell>
          <cell r="P23">
            <v>5904759.7821187498</v>
          </cell>
          <cell r="Q23">
            <v>9654208.0002374984</v>
          </cell>
          <cell r="R23">
            <v>14712970.014487501</v>
          </cell>
          <cell r="T23">
            <v>43966</v>
          </cell>
          <cell r="U23">
            <v>110395566.75</v>
          </cell>
          <cell r="V23">
            <v>2384036.25</v>
          </cell>
          <cell r="W23">
            <v>0.04</v>
          </cell>
          <cell r="X23">
            <v>2543411.0505937506</v>
          </cell>
          <cell r="Y23">
            <v>4927447.3005937506</v>
          </cell>
          <cell r="Z23">
            <v>8056314.3811875004</v>
          </cell>
          <cell r="AA23">
            <v>12277787.252437502</v>
          </cell>
          <cell r="AC23">
            <v>43966</v>
          </cell>
          <cell r="AD23">
            <v>1577951.8999999994</v>
          </cell>
          <cell r="AE23">
            <v>34076.5</v>
          </cell>
          <cell r="AF23">
            <v>0.04</v>
          </cell>
          <cell r="AG23">
            <v>36354.542287499993</v>
          </cell>
          <cell r="AH23">
            <v>70431.042287499993</v>
          </cell>
          <cell r="AI23">
            <v>115153.86857499999</v>
          </cell>
          <cell r="AJ23">
            <v>175493.98307499997</v>
          </cell>
        </row>
        <row r="24">
          <cell r="A24">
            <v>44150</v>
          </cell>
          <cell r="B24">
            <v>238990000</v>
          </cell>
          <cell r="C24">
            <v>13855000</v>
          </cell>
          <cell r="D24">
            <v>0.03</v>
          </cell>
          <cell r="E24">
            <v>5522138.125</v>
          </cell>
          <cell r="F24">
            <v>19377138.125</v>
          </cell>
          <cell r="K24">
            <v>44150</v>
          </cell>
          <cell r="L24">
            <v>129434594.09999998</v>
          </cell>
          <cell r="M24">
            <v>7503729.4500000002</v>
          </cell>
          <cell r="N24">
            <v>0.03</v>
          </cell>
          <cell r="O24">
            <v>2990734.7871187497</v>
          </cell>
          <cell r="P24">
            <v>10494464.237118751</v>
          </cell>
          <cell r="T24">
            <v>44150</v>
          </cell>
          <cell r="U24">
            <v>108011530.5</v>
          </cell>
          <cell r="V24">
            <v>6261767.25</v>
          </cell>
          <cell r="W24">
            <v>0.03</v>
          </cell>
          <cell r="X24">
            <v>2495730.3255937505</v>
          </cell>
          <cell r="Y24">
            <v>8757497.5755937509</v>
          </cell>
          <cell r="AC24">
            <v>44150</v>
          </cell>
          <cell r="AD24">
            <v>1543875.3999999994</v>
          </cell>
          <cell r="AE24">
            <v>89503.299999999988</v>
          </cell>
          <cell r="AF24">
            <v>0.03</v>
          </cell>
          <cell r="AG24">
            <v>35673.012287499994</v>
          </cell>
          <cell r="AH24">
            <v>125176.31228749998</v>
          </cell>
        </row>
        <row r="25">
          <cell r="A25">
            <v>44331</v>
          </cell>
          <cell r="B25">
            <v>225135000</v>
          </cell>
          <cell r="C25">
            <v>8690000</v>
          </cell>
          <cell r="D25">
            <v>0.05</v>
          </cell>
          <cell r="E25">
            <v>5190263.125</v>
          </cell>
          <cell r="F25">
            <v>13880263.125</v>
          </cell>
          <cell r="G25">
            <v>33257401.25</v>
          </cell>
          <cell r="H25">
            <v>31581807.5</v>
          </cell>
          <cell r="I25">
            <v>6</v>
          </cell>
          <cell r="K25">
            <v>44331</v>
          </cell>
          <cell r="L25">
            <v>121930864.64999998</v>
          </cell>
          <cell r="M25">
            <v>4706417.1000000006</v>
          </cell>
          <cell r="N25">
            <v>0.05</v>
          </cell>
          <cell r="O25">
            <v>2810994.6058687498</v>
          </cell>
          <cell r="P25">
            <v>7517411.7058687508</v>
          </cell>
          <cell r="Q25">
            <v>18011875.942987502</v>
          </cell>
          <cell r="R25">
            <v>17104391.123925</v>
          </cell>
          <cell r="T25">
            <v>44331</v>
          </cell>
          <cell r="U25">
            <v>101749763.25</v>
          </cell>
          <cell r="V25">
            <v>3927445.5</v>
          </cell>
          <cell r="W25">
            <v>0.05</v>
          </cell>
          <cell r="X25">
            <v>2345739.4193437505</v>
          </cell>
          <cell r="Y25">
            <v>6273184.9193437509</v>
          </cell>
          <cell r="Z25">
            <v>15030682.494937502</v>
          </cell>
          <cell r="AA25">
            <v>14273397.899625001</v>
          </cell>
          <cell r="AC25">
            <v>44331</v>
          </cell>
          <cell r="AD25">
            <v>1454372.0999999994</v>
          </cell>
          <cell r="AE25">
            <v>56137.399999999994</v>
          </cell>
          <cell r="AF25">
            <v>0.05</v>
          </cell>
          <cell r="AG25">
            <v>33529.099787499996</v>
          </cell>
          <cell r="AH25">
            <v>89666.499787499983</v>
          </cell>
          <cell r="AI25">
            <v>214842.81207499997</v>
          </cell>
          <cell r="AJ25">
            <v>204018.47644999999</v>
          </cell>
        </row>
        <row r="26">
          <cell r="A26">
            <v>44515</v>
          </cell>
          <cell r="B26">
            <v>216445000</v>
          </cell>
          <cell r="C26">
            <v>12170000</v>
          </cell>
          <cell r="D26">
            <v>0.05</v>
          </cell>
          <cell r="E26">
            <v>4973013.125</v>
          </cell>
          <cell r="F26">
            <v>17143013.125</v>
          </cell>
          <cell r="K26">
            <v>44515</v>
          </cell>
          <cell r="L26">
            <v>117224447.54999998</v>
          </cell>
          <cell r="M26">
            <v>6591150.2999999998</v>
          </cell>
          <cell r="N26">
            <v>0.05</v>
          </cell>
          <cell r="O26">
            <v>2693334.1783687496</v>
          </cell>
          <cell r="P26">
            <v>9284484.4783687498</v>
          </cell>
          <cell r="T26">
            <v>44515</v>
          </cell>
          <cell r="U26">
            <v>97822317.75</v>
          </cell>
          <cell r="V26">
            <v>5500231.5</v>
          </cell>
          <cell r="W26">
            <v>0.05</v>
          </cell>
          <cell r="X26">
            <v>2247553.2818437503</v>
          </cell>
          <cell r="Y26">
            <v>7747784.7818437498</v>
          </cell>
          <cell r="AC26">
            <v>44515</v>
          </cell>
          <cell r="AD26">
            <v>1398234.6999999995</v>
          </cell>
          <cell r="AE26">
            <v>78618.2</v>
          </cell>
          <cell r="AF26">
            <v>0.05</v>
          </cell>
          <cell r="AG26">
            <v>32125.664787499998</v>
          </cell>
          <cell r="AH26">
            <v>110743.8647875</v>
          </cell>
        </row>
        <row r="27">
          <cell r="A27">
            <v>44696</v>
          </cell>
          <cell r="B27">
            <v>204275000</v>
          </cell>
          <cell r="C27">
            <v>15360000</v>
          </cell>
          <cell r="D27">
            <v>0.05</v>
          </cell>
          <cell r="E27">
            <v>4668763.125</v>
          </cell>
          <cell r="F27">
            <v>20028763.125</v>
          </cell>
          <cell r="G27">
            <v>37171776.25</v>
          </cell>
          <cell r="H27">
            <v>38871838.75</v>
          </cell>
          <cell r="I27">
            <v>7</v>
          </cell>
          <cell r="K27">
            <v>44696</v>
          </cell>
          <cell r="L27">
            <v>110633297.24999999</v>
          </cell>
          <cell r="M27">
            <v>8318822.4000000004</v>
          </cell>
          <cell r="N27">
            <v>0.05</v>
          </cell>
          <cell r="O27">
            <v>2528555.4208687497</v>
          </cell>
          <cell r="P27">
            <v>10847377.820868749</v>
          </cell>
          <cell r="Q27">
            <v>20131862.299237497</v>
          </cell>
          <cell r="R27">
            <v>21052599.148612499</v>
          </cell>
          <cell r="T27">
            <v>44696</v>
          </cell>
          <cell r="U27">
            <v>92322086.25</v>
          </cell>
          <cell r="V27">
            <v>6941952</v>
          </cell>
          <cell r="W27">
            <v>0.05</v>
          </cell>
          <cell r="X27">
            <v>2110047.4943437502</v>
          </cell>
          <cell r="Y27">
            <v>9051999.4943437502</v>
          </cell>
          <cell r="Z27">
            <v>16799784.276187502</v>
          </cell>
          <cell r="AA27">
            <v>17568127.523062501</v>
          </cell>
          <cell r="AC27">
            <v>44696</v>
          </cell>
          <cell r="AD27">
            <v>1319616.4999999995</v>
          </cell>
          <cell r="AE27">
            <v>99225.599999999991</v>
          </cell>
          <cell r="AF27">
            <v>0.05</v>
          </cell>
          <cell r="AG27">
            <v>30160.209787499996</v>
          </cell>
          <cell r="AH27">
            <v>129385.80978749998</v>
          </cell>
          <cell r="AI27">
            <v>240129.67457499998</v>
          </cell>
          <cell r="AJ27">
            <v>251112.07832499998</v>
          </cell>
        </row>
        <row r="28">
          <cell r="A28">
            <v>44880</v>
          </cell>
          <cell r="B28">
            <v>188915000</v>
          </cell>
          <cell r="C28">
            <v>15125000</v>
          </cell>
          <cell r="D28">
            <v>0.05</v>
          </cell>
          <cell r="E28">
            <v>4284763.125</v>
          </cell>
          <cell r="F28">
            <v>19409763.125</v>
          </cell>
          <cell r="K28">
            <v>44880</v>
          </cell>
          <cell r="L28">
            <v>102314474.84999998</v>
          </cell>
          <cell r="M28">
            <v>8191548.75</v>
          </cell>
          <cell r="N28">
            <v>0.05</v>
          </cell>
          <cell r="O28">
            <v>2320584.8608687497</v>
          </cell>
          <cell r="P28">
            <v>10512133.61086875</v>
          </cell>
          <cell r="T28">
            <v>44880</v>
          </cell>
          <cell r="U28">
            <v>85380134.25</v>
          </cell>
          <cell r="V28">
            <v>6835743.75</v>
          </cell>
          <cell r="W28">
            <v>0.05</v>
          </cell>
          <cell r="X28">
            <v>1936498.6943437504</v>
          </cell>
          <cell r="Y28">
            <v>8772242.4443437494</v>
          </cell>
          <cell r="AC28">
            <v>44880</v>
          </cell>
          <cell r="AD28">
            <v>1220390.8999999994</v>
          </cell>
          <cell r="AE28">
            <v>97707.5</v>
          </cell>
          <cell r="AF28">
            <v>0.05</v>
          </cell>
          <cell r="AG28">
            <v>27679.569787499997</v>
          </cell>
          <cell r="AH28">
            <v>125387.06978749999</v>
          </cell>
        </row>
        <row r="29">
          <cell r="A29">
            <v>45061</v>
          </cell>
          <cell r="B29">
            <v>173790000</v>
          </cell>
          <cell r="C29">
            <v>6530000</v>
          </cell>
          <cell r="D29">
            <v>0.05</v>
          </cell>
          <cell r="E29">
            <v>3906638.125</v>
          </cell>
          <cell r="F29">
            <v>10436638.125</v>
          </cell>
          <cell r="G29">
            <v>29846401.25</v>
          </cell>
          <cell r="H29">
            <v>30524120</v>
          </cell>
          <cell r="I29">
            <v>8</v>
          </cell>
          <cell r="K29">
            <v>45061</v>
          </cell>
          <cell r="L29">
            <v>94122926.099999979</v>
          </cell>
          <cell r="M29">
            <v>3536582.7</v>
          </cell>
          <cell r="N29">
            <v>0.05</v>
          </cell>
          <cell r="O29">
            <v>2115796.1421187497</v>
          </cell>
          <cell r="P29">
            <v>5652378.8421187494</v>
          </cell>
          <cell r="Q29">
            <v>16164512.4529875</v>
          </cell>
          <cell r="R29">
            <v>16531558.150800001</v>
          </cell>
          <cell r="T29">
            <v>45061</v>
          </cell>
          <cell r="U29">
            <v>78544390.5</v>
          </cell>
          <cell r="V29">
            <v>2951233.5</v>
          </cell>
          <cell r="W29">
            <v>0.05</v>
          </cell>
          <cell r="X29">
            <v>1765605.1005937504</v>
          </cell>
          <cell r="Y29">
            <v>4716838.6005937504</v>
          </cell>
          <cell r="Z29">
            <v>13489081.044937499</v>
          </cell>
          <cell r="AA29">
            <v>13795376.034000002</v>
          </cell>
          <cell r="AC29">
            <v>45061</v>
          </cell>
          <cell r="AD29">
            <v>1122683.3999999994</v>
          </cell>
          <cell r="AE29">
            <v>42183.799999999996</v>
          </cell>
          <cell r="AF29">
            <v>0.05</v>
          </cell>
          <cell r="AG29">
            <v>25236.882287499997</v>
          </cell>
          <cell r="AH29">
            <v>67420.682287499993</v>
          </cell>
          <cell r="AI29">
            <v>192807.75207499997</v>
          </cell>
          <cell r="AJ29">
            <v>197185.81520000001</v>
          </cell>
        </row>
        <row r="30">
          <cell r="A30">
            <v>45245</v>
          </cell>
          <cell r="B30">
            <v>167260000</v>
          </cell>
          <cell r="C30">
            <v>16570000</v>
          </cell>
          <cell r="D30">
            <v>0.05</v>
          </cell>
          <cell r="E30">
            <v>3743388.125</v>
          </cell>
          <cell r="F30">
            <v>20313388.125</v>
          </cell>
          <cell r="K30">
            <v>45245</v>
          </cell>
          <cell r="L30">
            <v>90586343.399999976</v>
          </cell>
          <cell r="M30">
            <v>8974146.3000000007</v>
          </cell>
          <cell r="N30">
            <v>0.05</v>
          </cell>
          <cell r="O30">
            <v>2027381.5746187498</v>
          </cell>
          <cell r="P30">
            <v>11001527.87461875</v>
          </cell>
          <cell r="T30">
            <v>45245</v>
          </cell>
          <cell r="U30">
            <v>75593157</v>
          </cell>
          <cell r="V30">
            <v>7488811.5</v>
          </cell>
          <cell r="W30">
            <v>0.05</v>
          </cell>
          <cell r="X30">
            <v>1691824.2630937505</v>
          </cell>
          <cell r="Y30">
            <v>9180635.7630937509</v>
          </cell>
          <cell r="AC30">
            <v>45245</v>
          </cell>
          <cell r="AD30">
            <v>1080499.5999999994</v>
          </cell>
          <cell r="AE30">
            <v>107042.2</v>
          </cell>
          <cell r="AF30">
            <v>0.05</v>
          </cell>
          <cell r="AG30">
            <v>24182.287287499996</v>
          </cell>
          <cell r="AH30">
            <v>131224.4872875</v>
          </cell>
        </row>
        <row r="31">
          <cell r="A31">
            <v>45427</v>
          </cell>
          <cell r="B31">
            <v>150690000</v>
          </cell>
          <cell r="C31">
            <v>6905000</v>
          </cell>
          <cell r="D31">
            <v>3.5000000000000003E-2</v>
          </cell>
          <cell r="E31">
            <v>3329138.125</v>
          </cell>
          <cell r="F31">
            <v>10234138.125</v>
          </cell>
          <cell r="G31">
            <v>30547526.25</v>
          </cell>
          <cell r="H31">
            <v>26674666.875</v>
          </cell>
          <cell r="I31">
            <v>9</v>
          </cell>
          <cell r="K31">
            <v>45427</v>
          </cell>
          <cell r="L31">
            <v>81612197.099999979</v>
          </cell>
          <cell r="M31">
            <v>3739678.95</v>
          </cell>
          <cell r="N31">
            <v>3.5000000000000003E-2</v>
          </cell>
          <cell r="O31">
            <v>1803027.9171187498</v>
          </cell>
          <cell r="P31">
            <v>5542706.8671187498</v>
          </cell>
          <cell r="Q31">
            <v>16544234.7417375</v>
          </cell>
          <cell r="R31">
            <v>14446732.832831249</v>
          </cell>
          <cell r="T31">
            <v>45427</v>
          </cell>
          <cell r="U31">
            <v>68104345.5</v>
          </cell>
          <cell r="V31">
            <v>3120714.75</v>
          </cell>
          <cell r="W31">
            <v>3.5000000000000003E-2</v>
          </cell>
          <cell r="X31">
            <v>1504603.9755937504</v>
          </cell>
          <cell r="Y31">
            <v>4625318.7255937504</v>
          </cell>
          <cell r="Z31">
            <v>13805954.4886875</v>
          </cell>
          <cell r="AA31">
            <v>12055615.69415625</v>
          </cell>
          <cell r="AC31">
            <v>45427</v>
          </cell>
          <cell r="AD31">
            <v>973457.39999999944</v>
          </cell>
          <cell r="AE31">
            <v>44606.299999999996</v>
          </cell>
          <cell r="AF31">
            <v>3.5000000000000003E-2</v>
          </cell>
          <cell r="AG31">
            <v>21506.232287499995</v>
          </cell>
          <cell r="AH31">
            <v>66112.532287499984</v>
          </cell>
          <cell r="AI31">
            <v>197337.01957499998</v>
          </cell>
          <cell r="AJ31">
            <v>172318.34801249998</v>
          </cell>
        </row>
        <row r="32">
          <cell r="A32">
            <v>45611</v>
          </cell>
          <cell r="B32">
            <v>143785000</v>
          </cell>
          <cell r="C32">
            <v>11985000</v>
          </cell>
          <cell r="D32">
            <v>0.05</v>
          </cell>
          <cell r="E32">
            <v>3164575.625</v>
          </cell>
          <cell r="F32">
            <v>15149575.625</v>
          </cell>
          <cell r="K32">
            <v>45611</v>
          </cell>
          <cell r="L32">
            <v>77872518.149999976</v>
          </cell>
          <cell r="M32">
            <v>6490956.1500000004</v>
          </cell>
          <cell r="N32">
            <v>0.05</v>
          </cell>
          <cell r="O32">
            <v>1713902.5127437499</v>
          </cell>
          <cell r="P32">
            <v>8204858.66274375</v>
          </cell>
          <cell r="T32">
            <v>45611</v>
          </cell>
          <cell r="U32">
            <v>64983630.75</v>
          </cell>
          <cell r="V32">
            <v>5416620.75</v>
          </cell>
          <cell r="W32">
            <v>0.05</v>
          </cell>
          <cell r="X32">
            <v>1430229.9537187503</v>
          </cell>
          <cell r="Y32">
            <v>6846850.7037187498</v>
          </cell>
          <cell r="AC32">
            <v>45611</v>
          </cell>
          <cell r="AD32">
            <v>928851.09999999939</v>
          </cell>
          <cell r="AE32">
            <v>77423.099999999991</v>
          </cell>
          <cell r="AF32">
            <v>0.05</v>
          </cell>
          <cell r="AG32">
            <v>20443.158537499996</v>
          </cell>
          <cell r="AH32">
            <v>97866.258537499991</v>
          </cell>
        </row>
        <row r="33">
          <cell r="A33">
            <v>45792</v>
          </cell>
          <cell r="B33">
            <v>131800000</v>
          </cell>
          <cell r="C33">
            <v>7275000</v>
          </cell>
          <cell r="D33">
            <v>0.05</v>
          </cell>
          <cell r="E33">
            <v>2864950.625</v>
          </cell>
          <cell r="F33">
            <v>10139950.625</v>
          </cell>
          <cell r="G33">
            <v>25289526.25</v>
          </cell>
          <cell r="H33">
            <v>21665901.25</v>
          </cell>
          <cell r="I33">
            <v>10</v>
          </cell>
          <cell r="K33">
            <v>45792</v>
          </cell>
          <cell r="L33">
            <v>71381561.99999997</v>
          </cell>
          <cell r="M33">
            <v>3940067.25</v>
          </cell>
          <cell r="N33">
            <v>0.05</v>
          </cell>
          <cell r="O33">
            <v>1551628.6089937498</v>
          </cell>
          <cell r="P33">
            <v>5491695.8589937501</v>
          </cell>
          <cell r="Q33">
            <v>13696554.521737501</v>
          </cell>
          <cell r="R33">
            <v>11734035.4579875</v>
          </cell>
          <cell r="T33">
            <v>45792</v>
          </cell>
          <cell r="U33">
            <v>59567010</v>
          </cell>
          <cell r="V33">
            <v>3287936.25</v>
          </cell>
          <cell r="W33">
            <v>0.05</v>
          </cell>
          <cell r="X33">
            <v>1294814.4349687502</v>
          </cell>
          <cell r="Y33">
            <v>4582750.68496875</v>
          </cell>
          <cell r="Z33">
            <v>11429601.388687499</v>
          </cell>
          <cell r="AA33">
            <v>9791904.0699374992</v>
          </cell>
          <cell r="AC33">
            <v>45792</v>
          </cell>
          <cell r="AD33">
            <v>851427.99999999942</v>
          </cell>
          <cell r="AE33">
            <v>46996.5</v>
          </cell>
          <cell r="AF33">
            <v>0.05</v>
          </cell>
          <cell r="AG33">
            <v>18507.581037499996</v>
          </cell>
          <cell r="AH33">
            <v>65504.0810375</v>
          </cell>
          <cell r="AI33">
            <v>163370.33957499999</v>
          </cell>
          <cell r="AJ33">
            <v>139961.722075</v>
          </cell>
        </row>
        <row r="34">
          <cell r="A34">
            <v>45976</v>
          </cell>
          <cell r="B34">
            <v>124525000</v>
          </cell>
          <cell r="C34">
            <v>7635000</v>
          </cell>
          <cell r="D34">
            <v>0.05</v>
          </cell>
          <cell r="E34">
            <v>2683075.625</v>
          </cell>
          <cell r="F34">
            <v>10318075.625</v>
          </cell>
          <cell r="K34">
            <v>45976</v>
          </cell>
          <cell r="L34">
            <v>67441494.74999997</v>
          </cell>
          <cell r="M34">
            <v>4135039.65</v>
          </cell>
          <cell r="N34">
            <v>0.05</v>
          </cell>
          <cell r="O34">
            <v>1453126.9277437499</v>
          </cell>
          <cell r="P34">
            <v>5588166.5777437501</v>
          </cell>
          <cell r="T34">
            <v>45976</v>
          </cell>
          <cell r="U34">
            <v>56279073.75</v>
          </cell>
          <cell r="V34">
            <v>3450638.25</v>
          </cell>
          <cell r="W34">
            <v>0.05</v>
          </cell>
          <cell r="X34">
            <v>1212616.0287187502</v>
          </cell>
          <cell r="Y34">
            <v>4663254.27871875</v>
          </cell>
          <cell r="AC34">
            <v>45976</v>
          </cell>
          <cell r="AD34">
            <v>804431.49999999942</v>
          </cell>
          <cell r="AE34">
            <v>49322.1</v>
          </cell>
          <cell r="AF34">
            <v>0.05</v>
          </cell>
          <cell r="AG34">
            <v>17332.668537499998</v>
          </cell>
          <cell r="AH34">
            <v>66654.7685375</v>
          </cell>
        </row>
        <row r="35">
          <cell r="A35">
            <v>46157</v>
          </cell>
          <cell r="B35">
            <v>116890000</v>
          </cell>
          <cell r="C35">
            <v>7650000</v>
          </cell>
          <cell r="D35">
            <v>0.05</v>
          </cell>
          <cell r="E35">
            <v>2492200.625</v>
          </cell>
          <cell r="F35">
            <v>10142200.625</v>
          </cell>
          <cell r="G35">
            <v>20460276.25</v>
          </cell>
          <cell r="H35">
            <v>19262432.5</v>
          </cell>
          <cell r="I35">
            <v>11</v>
          </cell>
          <cell r="K35">
            <v>46157</v>
          </cell>
          <cell r="L35">
            <v>63306455.099999972</v>
          </cell>
          <cell r="M35">
            <v>4143163.5</v>
          </cell>
          <cell r="N35">
            <v>0.05</v>
          </cell>
          <cell r="O35">
            <v>1349750.93649375</v>
          </cell>
          <cell r="P35">
            <v>5492914.4364937497</v>
          </cell>
          <cell r="Q35">
            <v>11081081.014237501</v>
          </cell>
          <cell r="R35">
            <v>10432340.817675</v>
          </cell>
          <cell r="T35">
            <v>46157</v>
          </cell>
          <cell r="U35">
            <v>52828435.5</v>
          </cell>
          <cell r="V35">
            <v>3457417.5</v>
          </cell>
          <cell r="W35">
            <v>0.05</v>
          </cell>
          <cell r="X35">
            <v>1126350.0724687502</v>
          </cell>
          <cell r="Y35">
            <v>4583767.5724687502</v>
          </cell>
          <cell r="Z35">
            <v>9247021.8511875011</v>
          </cell>
          <cell r="AA35">
            <v>8705656.3683749996</v>
          </cell>
          <cell r="AC35">
            <v>46157</v>
          </cell>
          <cell r="AD35">
            <v>755109.39999999944</v>
          </cell>
          <cell r="AE35">
            <v>49419</v>
          </cell>
          <cell r="AF35">
            <v>0.05</v>
          </cell>
          <cell r="AG35">
            <v>16099.616037499998</v>
          </cell>
          <cell r="AH35">
            <v>65518.616037499996</v>
          </cell>
          <cell r="AI35">
            <v>132173.384575</v>
          </cell>
          <cell r="AJ35">
            <v>124435.31394999998</v>
          </cell>
        </row>
        <row r="36">
          <cell r="A36">
            <v>46341</v>
          </cell>
          <cell r="B36">
            <v>109240000</v>
          </cell>
          <cell r="C36">
            <v>6420000</v>
          </cell>
          <cell r="D36">
            <v>2.8500000000000001E-2</v>
          </cell>
          <cell r="E36">
            <v>2300950.625</v>
          </cell>
          <cell r="F36">
            <v>8720950.625</v>
          </cell>
          <cell r="K36">
            <v>46341</v>
          </cell>
          <cell r="L36">
            <v>59163291.599999972</v>
          </cell>
          <cell r="M36">
            <v>3477007.8000000003</v>
          </cell>
          <cell r="N36">
            <v>2.8500000000000001E-2</v>
          </cell>
          <cell r="O36">
            <v>1246171.8489937501</v>
          </cell>
          <cell r="P36">
            <v>4723179.6489937501</v>
          </cell>
          <cell r="T36">
            <v>46341</v>
          </cell>
          <cell r="U36">
            <v>49371018</v>
          </cell>
          <cell r="V36">
            <v>2901519</v>
          </cell>
          <cell r="W36">
            <v>2.8500000000000001E-2</v>
          </cell>
          <cell r="X36">
            <v>1039914.6349687501</v>
          </cell>
          <cell r="Y36">
            <v>3941433.6349687502</v>
          </cell>
          <cell r="AC36">
            <v>46341</v>
          </cell>
          <cell r="AD36">
            <v>705690.39999999944</v>
          </cell>
          <cell r="AE36">
            <v>41473.199999999997</v>
          </cell>
          <cell r="AF36">
            <v>2.8500000000000001E-2</v>
          </cell>
          <cell r="AG36">
            <v>14864.141037499998</v>
          </cell>
          <cell r="AH36">
            <v>56337.341037499995</v>
          </cell>
        </row>
        <row r="37">
          <cell r="A37">
            <v>46522</v>
          </cell>
          <cell r="B37">
            <v>102820000</v>
          </cell>
          <cell r="C37">
            <v>8050000</v>
          </cell>
          <cell r="D37">
            <v>0.03</v>
          </cell>
          <cell r="E37">
            <v>2209465.625</v>
          </cell>
          <cell r="F37">
            <v>10259465.625</v>
          </cell>
          <cell r="G37">
            <v>18980416.25</v>
          </cell>
          <cell r="H37">
            <v>18952490</v>
          </cell>
          <cell r="I37">
            <v>12</v>
          </cell>
          <cell r="K37">
            <v>46522</v>
          </cell>
          <cell r="L37">
            <v>55686283.799999975</v>
          </cell>
          <cell r="M37">
            <v>4359799.5</v>
          </cell>
          <cell r="N37">
            <v>0.03</v>
          </cell>
          <cell r="O37">
            <v>1196624.48784375</v>
          </cell>
          <cell r="P37">
            <v>5556423.98784375</v>
          </cell>
          <cell r="Q37">
            <v>10279603.636837501</v>
          </cell>
          <cell r="R37">
            <v>10264479.0591</v>
          </cell>
          <cell r="T37">
            <v>46522</v>
          </cell>
          <cell r="U37">
            <v>46469499</v>
          </cell>
          <cell r="V37">
            <v>3638197.5</v>
          </cell>
          <cell r="W37">
            <v>0.03</v>
          </cell>
          <cell r="X37">
            <v>998567.98921875004</v>
          </cell>
          <cell r="Y37">
            <v>4636765.48921875</v>
          </cell>
          <cell r="Z37">
            <v>8578199.1241874993</v>
          </cell>
          <cell r="AA37">
            <v>8565577.8554999996</v>
          </cell>
          <cell r="AC37">
            <v>46522</v>
          </cell>
          <cell r="AD37">
            <v>664217.19999999949</v>
          </cell>
          <cell r="AE37">
            <v>52003</v>
          </cell>
          <cell r="AF37">
            <v>0.03</v>
          </cell>
          <cell r="AG37">
            <v>14273.147937499998</v>
          </cell>
          <cell r="AH37">
            <v>66276.147937500005</v>
          </cell>
          <cell r="AI37">
            <v>122613.488975</v>
          </cell>
          <cell r="AJ37">
            <v>122433.08540000001</v>
          </cell>
        </row>
        <row r="38">
          <cell r="A38">
            <v>46706</v>
          </cell>
          <cell r="B38">
            <v>94770000</v>
          </cell>
          <cell r="C38">
            <v>6595000</v>
          </cell>
          <cell r="D38">
            <v>3.0499999999999999E-2</v>
          </cell>
          <cell r="E38">
            <v>2088715.625</v>
          </cell>
          <cell r="F38">
            <v>8683715.625</v>
          </cell>
          <cell r="K38">
            <v>46706</v>
          </cell>
          <cell r="L38">
            <v>51326484.299999975</v>
          </cell>
          <cell r="M38">
            <v>3571786.0500000003</v>
          </cell>
          <cell r="N38">
            <v>3.0499999999999999E-2</v>
          </cell>
          <cell r="O38">
            <v>1131227.4953437501</v>
          </cell>
          <cell r="P38">
            <v>4703013.5453437502</v>
          </cell>
          <cell r="T38">
            <v>46706</v>
          </cell>
          <cell r="U38">
            <v>42831301.5</v>
          </cell>
          <cell r="V38">
            <v>2980610.25</v>
          </cell>
          <cell r="W38">
            <v>3.0499999999999999E-2</v>
          </cell>
          <cell r="X38">
            <v>943995.02671875001</v>
          </cell>
          <cell r="Y38">
            <v>3924605.2767187501</v>
          </cell>
          <cell r="AC38">
            <v>46706</v>
          </cell>
          <cell r="AD38">
            <v>612214.19999999949</v>
          </cell>
          <cell r="AE38">
            <v>42603.7</v>
          </cell>
          <cell r="AF38">
            <v>3.0499999999999999E-2</v>
          </cell>
          <cell r="AG38">
            <v>13493.102937499998</v>
          </cell>
          <cell r="AH38">
            <v>56096.802937499997</v>
          </cell>
        </row>
        <row r="39">
          <cell r="A39">
            <v>46888</v>
          </cell>
          <cell r="B39">
            <v>88175000</v>
          </cell>
          <cell r="C39">
            <v>8340000</v>
          </cell>
          <cell r="D39">
            <v>3.2000000000000001E-2</v>
          </cell>
          <cell r="E39">
            <v>1988141.875</v>
          </cell>
          <cell r="F39">
            <v>10328141.875</v>
          </cell>
          <cell r="G39">
            <v>19011857.5</v>
          </cell>
          <cell r="H39">
            <v>18982597.1875</v>
          </cell>
          <cell r="I39">
            <v>13</v>
          </cell>
          <cell r="K39">
            <v>46888</v>
          </cell>
          <cell r="L39">
            <v>47754698.249999978</v>
          </cell>
          <cell r="M39">
            <v>4516860.6000000006</v>
          </cell>
          <cell r="N39">
            <v>3.2000000000000001E-2</v>
          </cell>
          <cell r="O39">
            <v>1076757.7580812501</v>
          </cell>
          <cell r="P39">
            <v>5593618.3580812505</v>
          </cell>
          <cell r="Q39">
            <v>10296631.903425001</v>
          </cell>
          <cell r="R39">
            <v>10280784.810778126</v>
          </cell>
          <cell r="T39">
            <v>46888</v>
          </cell>
          <cell r="U39">
            <v>39850691.25</v>
          </cell>
          <cell r="V39">
            <v>3769263</v>
          </cell>
          <cell r="W39">
            <v>3.2000000000000001E-2</v>
          </cell>
          <cell r="X39">
            <v>898540.72040624998</v>
          </cell>
          <cell r="Y39">
            <v>4667803.7204062501</v>
          </cell>
          <cell r="Z39">
            <v>8592408.9971249998</v>
          </cell>
          <cell r="AA39">
            <v>8579184.7988906242</v>
          </cell>
          <cell r="AC39">
            <v>46888</v>
          </cell>
          <cell r="AD39">
            <v>569610.49999999953</v>
          </cell>
          <cell r="AE39">
            <v>53876.399999999994</v>
          </cell>
          <cell r="AF39">
            <v>3.2000000000000001E-2</v>
          </cell>
          <cell r="AG39">
            <v>12843.396512499998</v>
          </cell>
          <cell r="AH39">
            <v>66719.79651249999</v>
          </cell>
          <cell r="AI39">
            <v>122816.59944999998</v>
          </cell>
          <cell r="AJ39">
            <v>122627.57783124998</v>
          </cell>
        </row>
        <row r="40">
          <cell r="A40">
            <v>47072</v>
          </cell>
          <cell r="B40">
            <v>79835000</v>
          </cell>
          <cell r="C40">
            <v>6790000</v>
          </cell>
          <cell r="D40">
            <v>3.2500000000000001E-2</v>
          </cell>
          <cell r="E40">
            <v>1854701.875</v>
          </cell>
          <cell r="F40">
            <v>8644701.875</v>
          </cell>
          <cell r="K40">
            <v>47072</v>
          </cell>
          <cell r="L40">
            <v>43237837.649999976</v>
          </cell>
          <cell r="M40">
            <v>3677396.1</v>
          </cell>
          <cell r="N40">
            <v>3.2500000000000001E-2</v>
          </cell>
          <cell r="O40">
            <v>1004487.98848125</v>
          </cell>
          <cell r="P40">
            <v>4681884.0884812502</v>
          </cell>
          <cell r="T40">
            <v>47072</v>
          </cell>
          <cell r="U40">
            <v>36081428.25</v>
          </cell>
          <cell r="V40">
            <v>3068740.5</v>
          </cell>
          <cell r="W40">
            <v>3.2500000000000001E-2</v>
          </cell>
          <cell r="X40">
            <v>838232.51240625</v>
          </cell>
          <cell r="Y40">
            <v>3906973.01240625</v>
          </cell>
          <cell r="AC40">
            <v>47072</v>
          </cell>
          <cell r="AD40">
            <v>515734.09999999951</v>
          </cell>
          <cell r="AE40">
            <v>43863.399999999994</v>
          </cell>
          <cell r="AF40">
            <v>3.2500000000000001E-2</v>
          </cell>
          <cell r="AG40">
            <v>11981.374112499998</v>
          </cell>
          <cell r="AH40">
            <v>55844.774112499988</v>
          </cell>
        </row>
        <row r="41">
          <cell r="A41">
            <v>47253</v>
          </cell>
          <cell r="B41">
            <v>73045000</v>
          </cell>
          <cell r="C41">
            <v>8635000</v>
          </cell>
          <cell r="D41">
            <v>3.3500000000000002E-2</v>
          </cell>
          <cell r="E41">
            <v>1744364.375</v>
          </cell>
          <cell r="F41">
            <v>10379364.375</v>
          </cell>
          <cell r="G41">
            <v>19024066.25</v>
          </cell>
          <cell r="H41">
            <v>14711585.9375</v>
          </cell>
          <cell r="I41">
            <v>14</v>
          </cell>
          <cell r="K41">
            <v>47253</v>
          </cell>
          <cell r="L41">
            <v>39560441.549999975</v>
          </cell>
          <cell r="M41">
            <v>4676629.6500000004</v>
          </cell>
          <cell r="N41">
            <v>3.3500000000000002E-2</v>
          </cell>
          <cell r="O41">
            <v>944730.30185625004</v>
          </cell>
          <cell r="P41">
            <v>5621359.9518562499</v>
          </cell>
          <cell r="Q41">
            <v>10303244.040337499</v>
          </cell>
          <cell r="R41">
            <v>7967647.8278906252</v>
          </cell>
          <cell r="T41">
            <v>47253</v>
          </cell>
          <cell r="U41">
            <v>33012687.75</v>
          </cell>
          <cell r="V41">
            <v>3902588.25</v>
          </cell>
          <cell r="W41">
            <v>3.3500000000000002E-2</v>
          </cell>
          <cell r="X41">
            <v>788365.47928125004</v>
          </cell>
          <cell r="Y41">
            <v>4690953.7292812504</v>
          </cell>
          <cell r="Z41">
            <v>8597926.7416875008</v>
          </cell>
          <cell r="AA41">
            <v>6648901.2644531252</v>
          </cell>
          <cell r="AC41">
            <v>47253</v>
          </cell>
          <cell r="AD41">
            <v>471870.69999999949</v>
          </cell>
          <cell r="AE41">
            <v>55782.1</v>
          </cell>
          <cell r="AF41">
            <v>3.3500000000000002E-2</v>
          </cell>
          <cell r="AG41">
            <v>11268.593862499998</v>
          </cell>
          <cell r="AH41">
            <v>67050.693862499989</v>
          </cell>
          <cell r="AI41">
            <v>122895.46797499998</v>
          </cell>
          <cell r="AJ41">
            <v>95036.845156249998</v>
          </cell>
        </row>
        <row r="42">
          <cell r="A42">
            <v>47437</v>
          </cell>
          <cell r="B42">
            <v>64410000</v>
          </cell>
          <cell r="C42">
            <v>1295000</v>
          </cell>
          <cell r="D42">
            <v>3.3750000000000002E-2</v>
          </cell>
          <cell r="E42">
            <v>1599728.125</v>
          </cell>
          <cell r="F42">
            <v>2894728.125</v>
          </cell>
          <cell r="K42">
            <v>47437</v>
          </cell>
          <cell r="L42">
            <v>34883811.899999976</v>
          </cell>
          <cell r="M42">
            <v>701359.05</v>
          </cell>
          <cell r="N42">
            <v>3.3750000000000002E-2</v>
          </cell>
          <cell r="O42">
            <v>866396.75521874998</v>
          </cell>
          <cell r="P42">
            <v>1567755.8052187501</v>
          </cell>
          <cell r="T42">
            <v>47437</v>
          </cell>
          <cell r="U42">
            <v>29110099.5</v>
          </cell>
          <cell r="V42">
            <v>585275.25</v>
          </cell>
          <cell r="W42">
            <v>3.3750000000000002E-2</v>
          </cell>
          <cell r="X42">
            <v>722997.12609375</v>
          </cell>
          <cell r="Y42">
            <v>1308272.3760937499</v>
          </cell>
          <cell r="AC42">
            <v>47437</v>
          </cell>
          <cell r="AD42">
            <v>416088.59999999951</v>
          </cell>
          <cell r="AE42">
            <v>8365.6999999999989</v>
          </cell>
          <cell r="AF42">
            <v>3.3750000000000002E-2</v>
          </cell>
          <cell r="AG42">
            <v>10334.243687499998</v>
          </cell>
          <cell r="AH42">
            <v>18699.943687499996</v>
          </cell>
        </row>
        <row r="43">
          <cell r="A43">
            <v>47618</v>
          </cell>
          <cell r="B43">
            <v>63115000</v>
          </cell>
          <cell r="C43">
            <v>8980000</v>
          </cell>
          <cell r="D43">
            <v>0.05</v>
          </cell>
          <cell r="E43">
            <v>1577875</v>
          </cell>
          <cell r="F43">
            <v>10557875</v>
          </cell>
          <cell r="G43">
            <v>13452603.125</v>
          </cell>
          <cell r="H43">
            <v>13309088.28125</v>
          </cell>
          <cell r="I43">
            <v>15</v>
          </cell>
          <cell r="K43">
            <v>47618</v>
          </cell>
          <cell r="L43">
            <v>34182452.849999979</v>
          </cell>
          <cell r="M43">
            <v>4863478.2</v>
          </cell>
          <cell r="N43">
            <v>0.05</v>
          </cell>
          <cell r="O43">
            <v>854561.32125000004</v>
          </cell>
          <cell r="P43">
            <v>5718039.5212500002</v>
          </cell>
          <cell r="Q43">
            <v>7285795.3264687508</v>
          </cell>
          <cell r="R43">
            <v>7208069.1222421871</v>
          </cell>
          <cell r="T43">
            <v>47618</v>
          </cell>
          <cell r="U43">
            <v>28524824.25</v>
          </cell>
          <cell r="V43">
            <v>4058511</v>
          </cell>
          <cell r="W43">
            <v>0.05</v>
          </cell>
          <cell r="X43">
            <v>713120.60624999995</v>
          </cell>
          <cell r="Y43">
            <v>4771631.6062500002</v>
          </cell>
          <cell r="Z43">
            <v>6079903.9823437501</v>
          </cell>
          <cell r="AA43">
            <v>6015042.4487109371</v>
          </cell>
          <cell r="AC43">
            <v>47618</v>
          </cell>
          <cell r="AD43">
            <v>407722.8999999995</v>
          </cell>
          <cell r="AE43">
            <v>58010.799999999996</v>
          </cell>
          <cell r="AF43">
            <v>0.05</v>
          </cell>
          <cell r="AG43">
            <v>10193.072499999998</v>
          </cell>
          <cell r="AH43">
            <v>68203.872499999998</v>
          </cell>
          <cell r="AI43">
            <v>86903.816187499993</v>
          </cell>
          <cell r="AJ43">
            <v>85976.710296874982</v>
          </cell>
        </row>
        <row r="44">
          <cell r="A44">
            <v>47802</v>
          </cell>
          <cell r="B44">
            <v>54135000</v>
          </cell>
          <cell r="C44">
            <v>1350000</v>
          </cell>
          <cell r="D44">
            <v>0.05</v>
          </cell>
          <cell r="E44">
            <v>1353375</v>
          </cell>
          <cell r="F44">
            <v>2703375</v>
          </cell>
          <cell r="K44">
            <v>47802</v>
          </cell>
          <cell r="L44">
            <v>29318974.64999998</v>
          </cell>
          <cell r="M44">
            <v>731146.5</v>
          </cell>
          <cell r="N44">
            <v>0.05</v>
          </cell>
          <cell r="O44">
            <v>732974.36625000008</v>
          </cell>
          <cell r="P44">
            <v>1464120.86625</v>
          </cell>
          <cell r="T44">
            <v>47802</v>
          </cell>
          <cell r="U44">
            <v>24466313.25</v>
          </cell>
          <cell r="V44">
            <v>610132.5</v>
          </cell>
          <cell r="W44">
            <v>0.05</v>
          </cell>
          <cell r="X44">
            <v>611657.83124999993</v>
          </cell>
          <cell r="Y44">
            <v>1221790.3312499998</v>
          </cell>
          <cell r="AC44">
            <v>47802</v>
          </cell>
          <cell r="AD44">
            <v>349712.09999999951</v>
          </cell>
          <cell r="AE44">
            <v>8721</v>
          </cell>
          <cell r="AF44">
            <v>0.05</v>
          </cell>
          <cell r="AG44">
            <v>8742.802499999998</v>
          </cell>
          <cell r="AH44">
            <v>17463.802499999998</v>
          </cell>
        </row>
        <row r="45">
          <cell r="A45">
            <v>47983</v>
          </cell>
          <cell r="B45">
            <v>52785000</v>
          </cell>
          <cell r="C45">
            <v>1700000</v>
          </cell>
          <cell r="D45">
            <v>0.05</v>
          </cell>
          <cell r="E45">
            <v>1319625</v>
          </cell>
          <cell r="F45">
            <v>3019625</v>
          </cell>
          <cell r="G45">
            <v>5723000</v>
          </cell>
          <cell r="H45">
            <v>5714562.5</v>
          </cell>
          <cell r="I45">
            <v>16</v>
          </cell>
          <cell r="K45">
            <v>47983</v>
          </cell>
          <cell r="L45">
            <v>28587828.14999998</v>
          </cell>
          <cell r="M45">
            <v>920703</v>
          </cell>
          <cell r="N45">
            <v>0.05</v>
          </cell>
          <cell r="O45">
            <v>714695.7037500001</v>
          </cell>
          <cell r="P45">
            <v>1635398.7037500001</v>
          </cell>
          <cell r="Q45">
            <v>3099519.5700000003</v>
          </cell>
          <cell r="R45">
            <v>3094949.9043750004</v>
          </cell>
          <cell r="T45">
            <v>47983</v>
          </cell>
          <cell r="U45">
            <v>23856180.75</v>
          </cell>
          <cell r="V45">
            <v>768315</v>
          </cell>
          <cell r="W45">
            <v>0.05</v>
          </cell>
          <cell r="X45">
            <v>596404.51874999993</v>
          </cell>
          <cell r="Y45">
            <v>1364719.5187499998</v>
          </cell>
          <cell r="Z45">
            <v>2586509.8499999996</v>
          </cell>
          <cell r="AA45">
            <v>2582696.5218749996</v>
          </cell>
          <cell r="AC45">
            <v>47983</v>
          </cell>
          <cell r="AD45">
            <v>340991.09999999951</v>
          </cell>
          <cell r="AE45">
            <v>10982</v>
          </cell>
          <cell r="AF45">
            <v>0.05</v>
          </cell>
          <cell r="AG45">
            <v>8524.7774999999983</v>
          </cell>
          <cell r="AH45">
            <v>19506.777499999997</v>
          </cell>
          <cell r="AI45">
            <v>36970.579999999994</v>
          </cell>
          <cell r="AJ45">
            <v>36916.073749999996</v>
          </cell>
        </row>
        <row r="46">
          <cell r="A46">
            <v>48167</v>
          </cell>
          <cell r="B46">
            <v>51085000</v>
          </cell>
          <cell r="C46">
            <v>1415000</v>
          </cell>
          <cell r="D46">
            <v>0.05</v>
          </cell>
          <cell r="E46">
            <v>1277125</v>
          </cell>
          <cell r="F46">
            <v>2692125</v>
          </cell>
          <cell r="K46">
            <v>48167</v>
          </cell>
          <cell r="L46">
            <v>27667125.14999998</v>
          </cell>
          <cell r="M46">
            <v>766349.85</v>
          </cell>
          <cell r="N46">
            <v>0.05</v>
          </cell>
          <cell r="O46">
            <v>691678.12875000015</v>
          </cell>
          <cell r="P46">
            <v>1458027.9787500002</v>
          </cell>
          <cell r="T46">
            <v>48167</v>
          </cell>
          <cell r="U46">
            <v>23087865.75</v>
          </cell>
          <cell r="V46">
            <v>639509.25</v>
          </cell>
          <cell r="W46">
            <v>0.05</v>
          </cell>
          <cell r="X46">
            <v>577196.64374999993</v>
          </cell>
          <cell r="Y46">
            <v>1216705.8937499998</v>
          </cell>
          <cell r="AC46">
            <v>48167</v>
          </cell>
          <cell r="AD46">
            <v>330009.09999999951</v>
          </cell>
          <cell r="AE46">
            <v>9140.9</v>
          </cell>
          <cell r="AF46">
            <v>0.05</v>
          </cell>
          <cell r="AG46">
            <v>8250.2274999999991</v>
          </cell>
          <cell r="AH46">
            <v>17391.127499999999</v>
          </cell>
        </row>
        <row r="47">
          <cell r="A47">
            <v>48349</v>
          </cell>
          <cell r="B47">
            <v>49670000</v>
          </cell>
          <cell r="C47">
            <v>1780000</v>
          </cell>
          <cell r="D47">
            <v>0.05</v>
          </cell>
          <cell r="E47">
            <v>1241750</v>
          </cell>
          <cell r="F47">
            <v>3021750</v>
          </cell>
          <cell r="G47">
            <v>5713875</v>
          </cell>
          <cell r="H47">
            <v>5710218.75</v>
          </cell>
          <cell r="I47">
            <v>17</v>
          </cell>
          <cell r="K47">
            <v>48349</v>
          </cell>
          <cell r="L47">
            <v>26900775.299999978</v>
          </cell>
          <cell r="M47">
            <v>964030.20000000007</v>
          </cell>
          <cell r="N47">
            <v>0.05</v>
          </cell>
          <cell r="O47">
            <v>672519.38250000018</v>
          </cell>
          <cell r="P47">
            <v>1636549.5825000003</v>
          </cell>
          <cell r="Q47">
            <v>3094577.5612500003</v>
          </cell>
          <cell r="R47">
            <v>3092597.3728125002</v>
          </cell>
          <cell r="T47">
            <v>48349</v>
          </cell>
          <cell r="U47">
            <v>22448356.5</v>
          </cell>
          <cell r="V47">
            <v>804471</v>
          </cell>
          <cell r="W47">
            <v>0.05</v>
          </cell>
          <cell r="X47">
            <v>561208.91249999998</v>
          </cell>
          <cell r="Y47">
            <v>1365679.9125000001</v>
          </cell>
          <cell r="Z47">
            <v>2582385.8062499999</v>
          </cell>
          <cell r="AA47">
            <v>2580733.3640625002</v>
          </cell>
          <cell r="AC47">
            <v>48349</v>
          </cell>
          <cell r="AD47">
            <v>320868.19999999949</v>
          </cell>
          <cell r="AE47">
            <v>11498.8</v>
          </cell>
          <cell r="AF47">
            <v>0.05</v>
          </cell>
          <cell r="AG47">
            <v>8021.7049999999999</v>
          </cell>
          <cell r="AH47">
            <v>19520.504999999997</v>
          </cell>
          <cell r="AI47">
            <v>36911.632499999992</v>
          </cell>
          <cell r="AJ47">
            <v>36888.013124999998</v>
          </cell>
        </row>
        <row r="48">
          <cell r="A48">
            <v>48533</v>
          </cell>
          <cell r="B48">
            <v>47890000</v>
          </cell>
          <cell r="C48">
            <v>1490000</v>
          </cell>
          <cell r="D48">
            <v>0.05</v>
          </cell>
          <cell r="E48">
            <v>1197250</v>
          </cell>
          <cell r="F48">
            <v>2687250</v>
          </cell>
          <cell r="K48">
            <v>48533</v>
          </cell>
          <cell r="L48">
            <v>25936745.099999979</v>
          </cell>
          <cell r="M48">
            <v>806969.1</v>
          </cell>
          <cell r="N48">
            <v>0.05</v>
          </cell>
          <cell r="O48">
            <v>648418.62750000018</v>
          </cell>
          <cell r="P48">
            <v>1455387.7275</v>
          </cell>
          <cell r="T48">
            <v>48533</v>
          </cell>
          <cell r="U48">
            <v>21643885.5</v>
          </cell>
          <cell r="V48">
            <v>673405.5</v>
          </cell>
          <cell r="W48">
            <v>0.05</v>
          </cell>
          <cell r="X48">
            <v>541097.13749999995</v>
          </cell>
          <cell r="Y48">
            <v>1214502.6375</v>
          </cell>
          <cell r="AC48">
            <v>48533</v>
          </cell>
          <cell r="AD48">
            <v>309369.3999999995</v>
          </cell>
          <cell r="AE48">
            <v>9625.4</v>
          </cell>
          <cell r="AF48">
            <v>0.05</v>
          </cell>
          <cell r="AG48">
            <v>7734.2349999999997</v>
          </cell>
          <cell r="AH48">
            <v>17359.634999999998</v>
          </cell>
        </row>
        <row r="49">
          <cell r="A49">
            <v>48714</v>
          </cell>
          <cell r="B49">
            <v>46400000</v>
          </cell>
          <cell r="C49">
            <v>1870000</v>
          </cell>
          <cell r="D49">
            <v>0.05</v>
          </cell>
          <cell r="E49">
            <v>1160000</v>
          </cell>
          <cell r="F49">
            <v>3030000</v>
          </cell>
          <cell r="G49">
            <v>5717250</v>
          </cell>
          <cell r="H49">
            <v>11264250</v>
          </cell>
          <cell r="I49">
            <v>18</v>
          </cell>
          <cell r="K49">
            <v>48714</v>
          </cell>
          <cell r="L49">
            <v>25129775.999999978</v>
          </cell>
          <cell r="M49">
            <v>1012773.3</v>
          </cell>
          <cell r="N49">
            <v>0.05</v>
          </cell>
          <cell r="O49">
            <v>628244.40000000014</v>
          </cell>
          <cell r="P49">
            <v>1641017.7000000002</v>
          </cell>
          <cell r="Q49">
            <v>3096405.4275000002</v>
          </cell>
          <cell r="R49">
            <v>6100605.1574999997</v>
          </cell>
          <cell r="T49">
            <v>48714</v>
          </cell>
          <cell r="U49">
            <v>20970480</v>
          </cell>
          <cell r="V49">
            <v>845146.5</v>
          </cell>
          <cell r="W49">
            <v>0.05</v>
          </cell>
          <cell r="X49">
            <v>524262</v>
          </cell>
          <cell r="Y49">
            <v>1369408.5</v>
          </cell>
          <cell r="Z49">
            <v>2583911.1375000002</v>
          </cell>
          <cell r="AA49">
            <v>5090877.7875000006</v>
          </cell>
          <cell r="AC49">
            <v>48714</v>
          </cell>
          <cell r="AD49">
            <v>299743.99999999948</v>
          </cell>
          <cell r="AE49">
            <v>12080.199999999999</v>
          </cell>
          <cell r="AF49">
            <v>0.05</v>
          </cell>
          <cell r="AG49">
            <v>7493.5999999999995</v>
          </cell>
          <cell r="AH49">
            <v>19573.8</v>
          </cell>
          <cell r="AI49">
            <v>36933.434999999998</v>
          </cell>
          <cell r="AJ49">
            <v>72767.054999999993</v>
          </cell>
        </row>
        <row r="50">
          <cell r="A50">
            <v>48898</v>
          </cell>
          <cell r="B50">
            <v>44530000</v>
          </cell>
          <cell r="C50">
            <v>8970000</v>
          </cell>
          <cell r="D50">
            <v>0.05</v>
          </cell>
          <cell r="E50">
            <v>1113250</v>
          </cell>
          <cell r="F50">
            <v>10083250</v>
          </cell>
          <cell r="K50">
            <v>48898</v>
          </cell>
          <cell r="L50">
            <v>24117002.699999977</v>
          </cell>
          <cell r="M50">
            <v>4858062.3</v>
          </cell>
          <cell r="N50">
            <v>0.05</v>
          </cell>
          <cell r="O50">
            <v>602925.06750000012</v>
          </cell>
          <cell r="P50">
            <v>5460987.3674999997</v>
          </cell>
          <cell r="T50">
            <v>48898</v>
          </cell>
          <cell r="U50">
            <v>20125333.5</v>
          </cell>
          <cell r="V50">
            <v>4053991.5</v>
          </cell>
          <cell r="W50">
            <v>0.05</v>
          </cell>
          <cell r="X50">
            <v>503133.33750000002</v>
          </cell>
          <cell r="Y50">
            <v>4557124.8375000004</v>
          </cell>
          <cell r="AC50">
            <v>48898</v>
          </cell>
          <cell r="AD50">
            <v>287663.79999999946</v>
          </cell>
          <cell r="AE50">
            <v>57946.2</v>
          </cell>
          <cell r="AF50">
            <v>0.05</v>
          </cell>
          <cell r="AG50">
            <v>7191.5949999999993</v>
          </cell>
          <cell r="AH50">
            <v>65137.794999999998</v>
          </cell>
        </row>
        <row r="51">
          <cell r="A51">
            <v>49079</v>
          </cell>
          <cell r="B51">
            <v>35560000</v>
          </cell>
          <cell r="C51">
            <v>1970000</v>
          </cell>
          <cell r="D51">
            <v>0.05</v>
          </cell>
          <cell r="E51">
            <v>889000</v>
          </cell>
          <cell r="F51">
            <v>2859000</v>
          </cell>
          <cell r="G51">
            <v>12942250</v>
          </cell>
          <cell r="H51">
            <v>13082125</v>
          </cell>
          <cell r="I51">
            <v>19</v>
          </cell>
          <cell r="K51">
            <v>49079</v>
          </cell>
          <cell r="L51">
            <v>19258940.399999976</v>
          </cell>
          <cell r="M51">
            <v>1066932.3</v>
          </cell>
          <cell r="N51">
            <v>0.05</v>
          </cell>
          <cell r="O51">
            <v>481473.51000000007</v>
          </cell>
          <cell r="P51">
            <v>1548405.81</v>
          </cell>
          <cell r="Q51">
            <v>7009393.1775000002</v>
          </cell>
          <cell r="R51">
            <v>7085148.0787499994</v>
          </cell>
          <cell r="T51">
            <v>49079</v>
          </cell>
          <cell r="U51">
            <v>16071342</v>
          </cell>
          <cell r="V51">
            <v>890341.5</v>
          </cell>
          <cell r="W51">
            <v>0.05</v>
          </cell>
          <cell r="X51">
            <v>401783.55000000005</v>
          </cell>
          <cell r="Y51">
            <v>1292125.05</v>
          </cell>
          <cell r="Z51">
            <v>5849249.8875000002</v>
          </cell>
          <cell r="AA51">
            <v>5912466.3937500007</v>
          </cell>
          <cell r="AC51">
            <v>49079</v>
          </cell>
          <cell r="AD51">
            <v>229717.59999999945</v>
          </cell>
          <cell r="AE51">
            <v>12726.199999999999</v>
          </cell>
          <cell r="AF51">
            <v>0.05</v>
          </cell>
          <cell r="AG51">
            <v>5742.94</v>
          </cell>
          <cell r="AH51">
            <v>18469.14</v>
          </cell>
          <cell r="AI51">
            <v>83606.934999999998</v>
          </cell>
          <cell r="AJ51">
            <v>84510.527499999997</v>
          </cell>
        </row>
        <row r="52">
          <cell r="A52">
            <v>49263</v>
          </cell>
          <cell r="B52">
            <v>33590000</v>
          </cell>
          <cell r="C52">
            <v>9430000</v>
          </cell>
          <cell r="D52">
            <v>0.05</v>
          </cell>
          <cell r="E52">
            <v>839750</v>
          </cell>
          <cell r="F52">
            <v>10269750</v>
          </cell>
          <cell r="K52">
            <v>49263</v>
          </cell>
          <cell r="L52">
            <v>18192008.099999975</v>
          </cell>
          <cell r="M52">
            <v>5107193.7</v>
          </cell>
          <cell r="N52">
            <v>0.05</v>
          </cell>
          <cell r="O52">
            <v>454800.20250000007</v>
          </cell>
          <cell r="P52">
            <v>5561993.9024999999</v>
          </cell>
          <cell r="T52">
            <v>49263</v>
          </cell>
          <cell r="U52">
            <v>15181000.5</v>
          </cell>
          <cell r="V52">
            <v>4261888.5</v>
          </cell>
          <cell r="W52">
            <v>0.05</v>
          </cell>
          <cell r="X52">
            <v>379525.01250000007</v>
          </cell>
          <cell r="Y52">
            <v>4641413.5125000002</v>
          </cell>
          <cell r="AC52">
            <v>49263</v>
          </cell>
          <cell r="AD52">
            <v>216991.39999999944</v>
          </cell>
          <cell r="AE52">
            <v>60917.799999999996</v>
          </cell>
          <cell r="AF52">
            <v>0.05</v>
          </cell>
          <cell r="AG52">
            <v>5424.7849999999999</v>
          </cell>
          <cell r="AH52">
            <v>66342.584999999992</v>
          </cell>
        </row>
        <row r="53">
          <cell r="A53">
            <v>49444</v>
          </cell>
          <cell r="B53">
            <v>24160000</v>
          </cell>
          <cell r="C53">
            <v>2065000</v>
          </cell>
          <cell r="D53">
            <v>0.05</v>
          </cell>
          <cell r="E53">
            <v>604000</v>
          </cell>
          <cell r="F53">
            <v>2669000</v>
          </cell>
          <cell r="G53">
            <v>12938750</v>
          </cell>
          <cell r="H53">
            <v>13083218.75</v>
          </cell>
          <cell r="I53">
            <v>20</v>
          </cell>
          <cell r="K53">
            <v>49444</v>
          </cell>
          <cell r="L53">
            <v>13084814.399999976</v>
          </cell>
          <cell r="M53">
            <v>1118383.3500000001</v>
          </cell>
          <cell r="N53">
            <v>0.05</v>
          </cell>
          <cell r="O53">
            <v>327120.36000000004</v>
          </cell>
          <cell r="P53">
            <v>1445503.7100000002</v>
          </cell>
          <cell r="Q53">
            <v>7007497.6124999998</v>
          </cell>
          <cell r="R53">
            <v>7085740.4428125005</v>
          </cell>
          <cell r="T53">
            <v>49444</v>
          </cell>
          <cell r="U53">
            <v>10919112</v>
          </cell>
          <cell r="V53">
            <v>933276.75</v>
          </cell>
          <cell r="W53">
            <v>0.05</v>
          </cell>
          <cell r="X53">
            <v>272977.80000000005</v>
          </cell>
          <cell r="Y53">
            <v>1206254.55</v>
          </cell>
          <cell r="Z53">
            <v>5847668.0625</v>
          </cell>
          <cell r="AA53">
            <v>5912960.7140624998</v>
          </cell>
          <cell r="AC53">
            <v>49444</v>
          </cell>
          <cell r="AD53">
            <v>156073.59999999945</v>
          </cell>
          <cell r="AE53">
            <v>13339.9</v>
          </cell>
          <cell r="AF53">
            <v>0.05</v>
          </cell>
          <cell r="AG53">
            <v>3901.84</v>
          </cell>
          <cell r="AH53">
            <v>17241.739999999998</v>
          </cell>
          <cell r="AI53">
            <v>83584.324999999983</v>
          </cell>
          <cell r="AJ53">
            <v>84517.593124999999</v>
          </cell>
        </row>
        <row r="54">
          <cell r="A54">
            <v>49628</v>
          </cell>
          <cell r="B54">
            <v>22095000</v>
          </cell>
          <cell r="C54">
            <v>9910000</v>
          </cell>
          <cell r="D54">
            <v>0.05</v>
          </cell>
          <cell r="E54">
            <v>552375</v>
          </cell>
          <cell r="F54">
            <v>10462375</v>
          </cell>
          <cell r="K54">
            <v>49628</v>
          </cell>
          <cell r="L54">
            <v>11966431.049999977</v>
          </cell>
          <cell r="M54">
            <v>5367156.9000000004</v>
          </cell>
          <cell r="N54">
            <v>0.05</v>
          </cell>
          <cell r="O54">
            <v>299160.77625000005</v>
          </cell>
          <cell r="P54">
            <v>5666317.6762500005</v>
          </cell>
          <cell r="T54">
            <v>49628</v>
          </cell>
          <cell r="U54">
            <v>9985835.25</v>
          </cell>
          <cell r="V54">
            <v>4478824.5</v>
          </cell>
          <cell r="W54">
            <v>0.05</v>
          </cell>
          <cell r="X54">
            <v>249645.88125000003</v>
          </cell>
          <cell r="Y54">
            <v>4728470.3812499996</v>
          </cell>
          <cell r="AC54">
            <v>49628</v>
          </cell>
          <cell r="AD54">
            <v>142733.69999999946</v>
          </cell>
          <cell r="AE54">
            <v>64018.6</v>
          </cell>
          <cell r="AF54">
            <v>0.05</v>
          </cell>
          <cell r="AG54">
            <v>3568.3425000000002</v>
          </cell>
          <cell r="AH54">
            <v>67586.942500000005</v>
          </cell>
        </row>
        <row r="55">
          <cell r="A55">
            <v>49810</v>
          </cell>
          <cell r="B55">
            <v>12185000</v>
          </cell>
          <cell r="C55">
            <v>1770000</v>
          </cell>
          <cell r="D55">
            <v>0.05</v>
          </cell>
          <cell r="E55">
            <v>304625</v>
          </cell>
          <cell r="F55">
            <v>2074625</v>
          </cell>
          <cell r="G55">
            <v>12537000</v>
          </cell>
          <cell r="H55">
            <v>12696750</v>
          </cell>
          <cell r="I55">
            <v>21</v>
          </cell>
          <cell r="K55">
            <v>49810</v>
          </cell>
          <cell r="L55">
            <v>6599274.1499999762</v>
          </cell>
          <cell r="M55">
            <v>958614.3</v>
          </cell>
          <cell r="N55">
            <v>0.05</v>
          </cell>
          <cell r="O55">
            <v>164981.85375000004</v>
          </cell>
          <cell r="P55">
            <v>1123596.1537500001</v>
          </cell>
          <cell r="Q55">
            <v>6789913.8300000001</v>
          </cell>
          <cell r="R55">
            <v>6876432.8325000005</v>
          </cell>
          <cell r="T55">
            <v>49810</v>
          </cell>
          <cell r="U55">
            <v>5507010.75</v>
          </cell>
          <cell r="V55">
            <v>799951.5</v>
          </cell>
          <cell r="W55">
            <v>0.05</v>
          </cell>
          <cell r="X55">
            <v>137675.26875000002</v>
          </cell>
          <cell r="Y55">
            <v>937626.76875000005</v>
          </cell>
          <cell r="Z55">
            <v>5666097.1499999994</v>
          </cell>
          <cell r="AA55">
            <v>5738296.1625000006</v>
          </cell>
          <cell r="AC55">
            <v>49810</v>
          </cell>
          <cell r="AD55">
            <v>78715.099999999453</v>
          </cell>
          <cell r="AE55">
            <v>11434.199999999999</v>
          </cell>
          <cell r="AF55">
            <v>0.05</v>
          </cell>
          <cell r="AG55">
            <v>1967.8775000000001</v>
          </cell>
          <cell r="AH55">
            <v>13402.077499999999</v>
          </cell>
          <cell r="AI55">
            <v>80989.02</v>
          </cell>
          <cell r="AJ55">
            <v>82021.005000000005</v>
          </cell>
        </row>
        <row r="56">
          <cell r="A56">
            <v>49994</v>
          </cell>
          <cell r="B56">
            <v>10415000</v>
          </cell>
          <cell r="C56">
            <v>10415000</v>
          </cell>
          <cell r="D56">
            <v>0.05</v>
          </cell>
          <cell r="E56">
            <v>260375</v>
          </cell>
          <cell r="F56">
            <v>10675375</v>
          </cell>
          <cell r="K56">
            <v>49994</v>
          </cell>
          <cell r="L56">
            <v>5640659.8499999763</v>
          </cell>
          <cell r="M56">
            <v>5640659.8500000006</v>
          </cell>
          <cell r="N56">
            <v>0.05</v>
          </cell>
          <cell r="O56">
            <v>141016.49625000003</v>
          </cell>
          <cell r="P56">
            <v>5781676.3462500004</v>
          </cell>
          <cell r="T56">
            <v>49994</v>
          </cell>
          <cell r="U56">
            <v>4707059.25</v>
          </cell>
          <cell r="V56">
            <v>4707059.25</v>
          </cell>
          <cell r="W56">
            <v>0.05</v>
          </cell>
          <cell r="X56">
            <v>117676.48125000001</v>
          </cell>
          <cell r="Y56">
            <v>4824735.7312500002</v>
          </cell>
          <cell r="AC56">
            <v>49994</v>
          </cell>
          <cell r="AD56">
            <v>67280.899999999456</v>
          </cell>
          <cell r="AE56">
            <v>67280.899999999994</v>
          </cell>
          <cell r="AF56">
            <v>0.05</v>
          </cell>
          <cell r="AG56">
            <v>1682.0225</v>
          </cell>
          <cell r="AH56">
            <v>68962.922500000001</v>
          </cell>
        </row>
        <row r="57">
          <cell r="A57">
            <v>50175</v>
          </cell>
          <cell r="B57">
            <v>0</v>
          </cell>
          <cell r="E57">
            <v>0</v>
          </cell>
          <cell r="F57">
            <v>0</v>
          </cell>
          <cell r="G57">
            <v>10675375</v>
          </cell>
          <cell r="H57">
            <v>2668843.75</v>
          </cell>
          <cell r="I57">
            <v>22</v>
          </cell>
          <cell r="K57">
            <v>50175</v>
          </cell>
          <cell r="L57">
            <v>-2.4214386940002441E-8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5781676.3462500004</v>
          </cell>
          <cell r="R57">
            <v>1445419.0865625001</v>
          </cell>
          <cell r="T57">
            <v>50175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4824735.7312500002</v>
          </cell>
          <cell r="AA57">
            <v>1206183.9328125</v>
          </cell>
          <cell r="AC57">
            <v>50175</v>
          </cell>
          <cell r="AD57">
            <v>-5.3842086344957352E-10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68962.922500000001</v>
          </cell>
          <cell r="AJ57">
            <v>17240.730625</v>
          </cell>
        </row>
        <row r="58">
          <cell r="A58">
            <v>50359</v>
          </cell>
          <cell r="B58">
            <v>0</v>
          </cell>
          <cell r="E58">
            <v>0</v>
          </cell>
          <cell r="F58">
            <v>0</v>
          </cell>
          <cell r="K58">
            <v>50359</v>
          </cell>
          <cell r="L58">
            <v>-2.4214386940002441E-8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T58">
            <v>50359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AC58">
            <v>50359</v>
          </cell>
          <cell r="AD58">
            <v>-5.3842086344957352E-10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>
            <v>50540</v>
          </cell>
          <cell r="B59">
            <v>0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23</v>
          </cell>
          <cell r="K59">
            <v>50540</v>
          </cell>
          <cell r="L59">
            <v>-2.4214386940002441E-8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>
            <v>50540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50540</v>
          </cell>
          <cell r="AD59">
            <v>-5.3842086344957352E-10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0">
          <cell r="A60">
            <v>50724</v>
          </cell>
          <cell r="B60">
            <v>0</v>
          </cell>
          <cell r="C60">
            <v>0</v>
          </cell>
          <cell r="E60">
            <v>0</v>
          </cell>
          <cell r="F60">
            <v>0</v>
          </cell>
          <cell r="K60">
            <v>50724</v>
          </cell>
          <cell r="L60">
            <v>-2.4214386940002441E-8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T60">
            <v>50724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AC60">
            <v>50724</v>
          </cell>
          <cell r="AD60">
            <v>-5.3842086344957352E-10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>
            <v>50905</v>
          </cell>
          <cell r="B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24</v>
          </cell>
          <cell r="K61">
            <v>50905</v>
          </cell>
          <cell r="L61">
            <v>-2.4214386940002441E-8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T61">
            <v>50905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50905</v>
          </cell>
          <cell r="AD61">
            <v>-5.3842086344957352E-10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</row>
        <row r="62">
          <cell r="A62">
            <v>51089</v>
          </cell>
          <cell r="B62">
            <v>0</v>
          </cell>
          <cell r="E62">
            <v>0</v>
          </cell>
          <cell r="F62">
            <v>0</v>
          </cell>
          <cell r="K62">
            <v>51089</v>
          </cell>
          <cell r="L62">
            <v>-2.4214386940002441E-8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T62">
            <v>51089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AC62">
            <v>51089</v>
          </cell>
          <cell r="AD62">
            <v>-5.3842086344957352E-10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>
            <v>51271</v>
          </cell>
          <cell r="B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25</v>
          </cell>
          <cell r="K63">
            <v>51271</v>
          </cell>
          <cell r="L63">
            <v>-2.4214386940002441E-8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>
            <v>51271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51271</v>
          </cell>
          <cell r="AD63">
            <v>-5.3842086344957352E-10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64">
            <v>51455</v>
          </cell>
          <cell r="B64">
            <v>0</v>
          </cell>
          <cell r="E64">
            <v>0</v>
          </cell>
          <cell r="F64">
            <v>0</v>
          </cell>
          <cell r="K64">
            <v>51455</v>
          </cell>
          <cell r="L64">
            <v>-2.4214386940002441E-8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T64">
            <v>51455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C64">
            <v>51455</v>
          </cell>
          <cell r="AD64">
            <v>-5.3842086344957352E-10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</row>
        <row r="65">
          <cell r="A65">
            <v>51636</v>
          </cell>
          <cell r="B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26</v>
          </cell>
          <cell r="K65">
            <v>51636</v>
          </cell>
          <cell r="L65">
            <v>-2.4214386940002441E-8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T65">
            <v>51636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51636</v>
          </cell>
          <cell r="AD65">
            <v>-5.3842086344957352E-10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</row>
        <row r="66">
          <cell r="A66">
            <v>51820</v>
          </cell>
          <cell r="B66">
            <v>0</v>
          </cell>
          <cell r="E66">
            <v>0</v>
          </cell>
          <cell r="F66">
            <v>0</v>
          </cell>
          <cell r="K66">
            <v>51820</v>
          </cell>
          <cell r="L66">
            <v>-2.4214386940002441E-8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T66">
            <v>51820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AC66">
            <v>51820</v>
          </cell>
          <cell r="AD66">
            <v>-5.3842086344957352E-10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A67">
            <v>52001</v>
          </cell>
          <cell r="B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27</v>
          </cell>
          <cell r="K67">
            <v>52001</v>
          </cell>
          <cell r="L67">
            <v>-2.4214386940002441E-8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T67">
            <v>52001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>
            <v>52001</v>
          </cell>
          <cell r="AD67">
            <v>-5.3842086344957352E-10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A68">
            <v>52185</v>
          </cell>
          <cell r="B68">
            <v>0</v>
          </cell>
          <cell r="E68">
            <v>0</v>
          </cell>
          <cell r="F68">
            <v>0</v>
          </cell>
          <cell r="K68">
            <v>52185</v>
          </cell>
          <cell r="L68">
            <v>-2.4214386940002441E-8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T68">
            <v>52185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AC68">
            <v>52185</v>
          </cell>
          <cell r="AD68">
            <v>-5.3842086344957352E-10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>
            <v>52366</v>
          </cell>
          <cell r="B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28</v>
          </cell>
          <cell r="K69">
            <v>52366</v>
          </cell>
          <cell r="L69">
            <v>-2.4214386940002441E-8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T69">
            <v>52366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52366</v>
          </cell>
          <cell r="AD69">
            <v>-5.3842086344957352E-10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</row>
        <row r="70">
          <cell r="A70">
            <v>52550</v>
          </cell>
          <cell r="B70">
            <v>0</v>
          </cell>
          <cell r="E70">
            <v>0</v>
          </cell>
          <cell r="F70">
            <v>0</v>
          </cell>
          <cell r="K70">
            <v>52550</v>
          </cell>
          <cell r="L70">
            <v>-2.4214386940002441E-8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T70">
            <v>52550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AC70">
            <v>52550</v>
          </cell>
          <cell r="AD70">
            <v>-5.3842086344957352E-10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A71">
            <v>52732</v>
          </cell>
          <cell r="B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29</v>
          </cell>
          <cell r="K71">
            <v>52732</v>
          </cell>
          <cell r="L71">
            <v>-2.4214386940002441E-8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T71">
            <v>52732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52732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</row>
        <row r="72">
          <cell r="A72">
            <v>52916</v>
          </cell>
          <cell r="B72">
            <v>0</v>
          </cell>
          <cell r="E72">
            <v>0</v>
          </cell>
          <cell r="F72">
            <v>0</v>
          </cell>
          <cell r="K72">
            <v>52916</v>
          </cell>
          <cell r="L72">
            <v>-2.4214386940002441E-8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T72">
            <v>52916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AC72">
            <v>52916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A73">
            <v>53097</v>
          </cell>
          <cell r="B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30</v>
          </cell>
          <cell r="K73">
            <v>53097</v>
          </cell>
          <cell r="L73">
            <v>-2.4214386940002441E-8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T73">
            <v>53097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53097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A74">
            <v>53281</v>
          </cell>
          <cell r="B74">
            <v>0</v>
          </cell>
          <cell r="E74">
            <v>0</v>
          </cell>
          <cell r="F74">
            <v>0</v>
          </cell>
          <cell r="K74">
            <v>53281</v>
          </cell>
          <cell r="L74">
            <v>-2.4214386940002441E-8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T74">
            <v>53281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AC74">
            <v>53281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A75">
            <v>53462</v>
          </cell>
          <cell r="B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31</v>
          </cell>
          <cell r="K75">
            <v>53462</v>
          </cell>
          <cell r="L75">
            <v>-2.4214386940002441E-8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T75">
            <v>53462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C75">
            <v>53462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</row>
        <row r="77">
          <cell r="I77" t="str">
            <v>Avg. Outstanding Annual DS</v>
          </cell>
        </row>
        <row r="78">
          <cell r="C78">
            <v>248085000</v>
          </cell>
          <cell r="E78">
            <v>128114491.36499999</v>
          </cell>
          <cell r="F78">
            <v>376199491.36500001</v>
          </cell>
          <cell r="G78">
            <v>376199491.36500001</v>
          </cell>
          <cell r="H78">
            <v>376199491.36500001</v>
          </cell>
          <cell r="I78">
            <v>15564595.596590908</v>
          </cell>
          <cell r="M78">
            <v>134360355.14999998</v>
          </cell>
          <cell r="O78">
            <v>69385527.366861567</v>
          </cell>
          <cell r="P78">
            <v>203745882.51686165</v>
          </cell>
          <cell r="Q78">
            <v>203745882.51686162</v>
          </cell>
          <cell r="R78">
            <v>203745882.51686159</v>
          </cell>
          <cell r="V78">
            <v>112122015.75</v>
          </cell>
          <cell r="X78">
            <v>57901344.362807818</v>
          </cell>
          <cell r="Y78">
            <v>170023360.11280784</v>
          </cell>
          <cell r="Z78">
            <v>170023360.11280781</v>
          </cell>
          <cell r="AA78">
            <v>170023360.11280781</v>
          </cell>
          <cell r="AE78">
            <v>1602629.0999999994</v>
          </cell>
          <cell r="AG78">
            <v>827619.61408062454</v>
          </cell>
          <cell r="AH78">
            <v>2430248.7140806243</v>
          </cell>
          <cell r="AI78">
            <v>2430248.7140806252</v>
          </cell>
          <cell r="AJ78">
            <v>2430248.7140806247</v>
          </cell>
        </row>
        <row r="79">
          <cell r="C79">
            <v>248084999.99999997</v>
          </cell>
          <cell r="E79">
            <v>128114491.34375001</v>
          </cell>
          <cell r="F79">
            <v>376199491.34375012</v>
          </cell>
          <cell r="G79">
            <v>376199491.34375006</v>
          </cell>
          <cell r="H79">
            <v>376199491.34375006</v>
          </cell>
        </row>
        <row r="80">
          <cell r="B80" t="str">
            <v>From 10/01/18</v>
          </cell>
          <cell r="C80">
            <v>245535000</v>
          </cell>
          <cell r="E80">
            <v>96886103.125</v>
          </cell>
          <cell r="F80">
            <v>342421103.125</v>
          </cell>
          <cell r="G80">
            <v>342421103.125</v>
          </cell>
          <cell r="H80">
            <v>338181324.53125</v>
          </cell>
          <cell r="L80" t="str">
            <v>From 10/01/18</v>
          </cell>
          <cell r="M80">
            <v>132979300.64999998</v>
          </cell>
          <cell r="O80">
            <v>52472544.591468737</v>
          </cell>
          <cell r="P80">
            <v>185451845.24146885</v>
          </cell>
          <cell r="Q80">
            <v>185451845.24146879</v>
          </cell>
          <cell r="R80">
            <v>183155623.55287972</v>
          </cell>
          <cell r="U80" t="str">
            <v>From 10/01/18</v>
          </cell>
          <cell r="V80">
            <v>110969543.25</v>
          </cell>
          <cell r="X80">
            <v>43787674.307343751</v>
          </cell>
          <cell r="Y80">
            <v>154757217.55734375</v>
          </cell>
          <cell r="Z80">
            <v>154757217.55734372</v>
          </cell>
          <cell r="AA80">
            <v>152841049.62189844</v>
          </cell>
          <cell r="AD80" t="str">
            <v>From 10/01/18</v>
          </cell>
          <cell r="AE80">
            <v>1586156.0999999994</v>
          </cell>
          <cell r="AG80">
            <v>625884.22618749971</v>
          </cell>
          <cell r="AH80">
            <v>2212040.3261874993</v>
          </cell>
          <cell r="AI80">
            <v>2212040.3261875003</v>
          </cell>
          <cell r="AJ80">
            <v>2184651.3564718748</v>
          </cell>
        </row>
        <row r="82">
          <cell r="B82" t="str">
            <v>Per Treasury Schedule:</v>
          </cell>
          <cell r="C82">
            <v>248085000</v>
          </cell>
          <cell r="E82">
            <v>128114491.36499999</v>
          </cell>
          <cell r="F82">
            <v>376199491.36500001</v>
          </cell>
          <cell r="L82" t="str">
            <v>Per Treasury Schedule:</v>
          </cell>
          <cell r="M82">
            <v>134360355.14999998</v>
          </cell>
          <cell r="O82">
            <v>69385527.366861567</v>
          </cell>
          <cell r="P82">
            <v>203745882.51686165</v>
          </cell>
          <cell r="U82" t="str">
            <v>Per Treasury Schedule:</v>
          </cell>
          <cell r="V82">
            <v>112122015.75</v>
          </cell>
          <cell r="X82">
            <v>57901344.362807818</v>
          </cell>
          <cell r="Y82">
            <v>170023360.11280784</v>
          </cell>
          <cell r="AD82" t="str">
            <v>Per Treasury Schedule:</v>
          </cell>
          <cell r="AE82">
            <v>1602629.0999999994</v>
          </cell>
          <cell r="AG82">
            <v>827619.61408062454</v>
          </cell>
          <cell r="AH82">
            <v>2430248.7140806243</v>
          </cell>
        </row>
        <row r="83">
          <cell r="B83" t="str">
            <v>Difference</v>
          </cell>
          <cell r="C83">
            <v>0</v>
          </cell>
          <cell r="E83">
            <v>0</v>
          </cell>
          <cell r="F83">
            <v>0</v>
          </cell>
          <cell r="L83" t="str">
            <v>Difference</v>
          </cell>
          <cell r="M83">
            <v>0</v>
          </cell>
          <cell r="O83">
            <v>0</v>
          </cell>
          <cell r="P83">
            <v>0</v>
          </cell>
          <cell r="U83" t="str">
            <v>Difference</v>
          </cell>
          <cell r="V83">
            <v>0</v>
          </cell>
          <cell r="X83">
            <v>0</v>
          </cell>
          <cell r="Y83">
            <v>0</v>
          </cell>
          <cell r="AD83" t="str">
            <v>Difference</v>
          </cell>
          <cell r="AE83">
            <v>0</v>
          </cell>
          <cell r="AG83">
            <v>0</v>
          </cell>
          <cell r="AH83">
            <v>0</v>
          </cell>
        </row>
      </sheetData>
      <sheetData sheetId="63">
        <row r="1">
          <cell r="A1" t="str">
            <v>282,460,000 WATER &amp; WASTEWATER  SYSTEM REV REFUNDING BONDS,</v>
          </cell>
          <cell r="F1" t="str">
            <v>Cash Premium</v>
          </cell>
          <cell r="G1">
            <v>0</v>
          </cell>
          <cell r="K1" t="str">
            <v>282,460,000 WATER &amp; WASTEWATER  SYSTEM REV REFUNDING BONDS,</v>
          </cell>
          <cell r="P1" t="str">
            <v>Cash Premium</v>
          </cell>
          <cell r="Q1">
            <v>0</v>
          </cell>
          <cell r="T1" t="str">
            <v>282,460,000 WATER &amp; WASTEWATER  SYSTEM REV REFUNDING BONDS,</v>
          </cell>
          <cell r="Y1" t="str">
            <v>Cash Premium</v>
          </cell>
          <cell r="Z1">
            <v>0</v>
          </cell>
          <cell r="AC1" t="str">
            <v>282,460,000 WATER &amp; WASTEWATER  SYSTEM REV REFUNDING BONDS,</v>
          </cell>
          <cell r="AH1" t="str">
            <v>Cash Premium</v>
          </cell>
          <cell r="AI1">
            <v>0</v>
          </cell>
        </row>
        <row r="2">
          <cell r="B2" t="str">
            <v>SERIES 2014</v>
          </cell>
          <cell r="F2" t="str">
            <v>Accrued Interest Purchased</v>
          </cell>
          <cell r="G2">
            <v>0</v>
          </cell>
          <cell r="L2" t="str">
            <v>SERIES 2014</v>
          </cell>
          <cell r="P2" t="str">
            <v>Accrued Interest Purchased</v>
          </cell>
          <cell r="Q2">
            <v>0</v>
          </cell>
          <cell r="U2" t="str">
            <v>SERIES 2014</v>
          </cell>
          <cell r="Y2" t="str">
            <v>Accrued Interest Purchased</v>
          </cell>
          <cell r="Z2">
            <v>0</v>
          </cell>
          <cell r="AD2" t="str">
            <v>SERIES 2014</v>
          </cell>
          <cell r="AE2" t="str">
            <v xml:space="preserve"> </v>
          </cell>
          <cell r="AH2" t="str">
            <v>Accrued Interest Purchased</v>
          </cell>
          <cell r="AI2">
            <v>0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0.70731000000000011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0.27443000000000001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1.8259999999999998E-2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9">
          <cell r="A9">
            <v>41409</v>
          </cell>
          <cell r="K9">
            <v>41409</v>
          </cell>
          <cell r="R9">
            <v>0</v>
          </cell>
          <cell r="T9">
            <v>41409</v>
          </cell>
          <cell r="AA9">
            <v>0</v>
          </cell>
          <cell r="AJ9">
            <v>0</v>
          </cell>
        </row>
        <row r="10">
          <cell r="A10">
            <v>41593</v>
          </cell>
          <cell r="K10">
            <v>41593</v>
          </cell>
          <cell r="M10">
            <v>0</v>
          </cell>
          <cell r="O10">
            <v>0</v>
          </cell>
          <cell r="P10">
            <v>0</v>
          </cell>
          <cell r="T10">
            <v>41593</v>
          </cell>
          <cell r="V10">
            <v>0</v>
          </cell>
          <cell r="X10">
            <v>0</v>
          </cell>
          <cell r="Y10">
            <v>0</v>
          </cell>
          <cell r="AC10">
            <v>41593</v>
          </cell>
          <cell r="AE10">
            <v>0</v>
          </cell>
          <cell r="AG10">
            <v>0</v>
          </cell>
          <cell r="AH10">
            <v>0</v>
          </cell>
        </row>
        <row r="11">
          <cell r="A11">
            <v>41774</v>
          </cell>
          <cell r="C11">
            <v>0</v>
          </cell>
          <cell r="H11">
            <v>4140714.6875</v>
          </cell>
          <cell r="K11">
            <v>41774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R11">
            <v>2928768.9056156254</v>
          </cell>
          <cell r="T11">
            <v>41774</v>
          </cell>
          <cell r="V11">
            <v>0</v>
          </cell>
          <cell r="X11">
            <v>0</v>
          </cell>
          <cell r="Y11">
            <v>0</v>
          </cell>
          <cell r="Z11">
            <v>0</v>
          </cell>
          <cell r="AA11">
            <v>1136336.3316906253</v>
          </cell>
          <cell r="AC11">
            <v>41774</v>
          </cell>
          <cell r="AE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75609.450193750003</v>
          </cell>
        </row>
        <row r="12">
          <cell r="A12">
            <v>41958</v>
          </cell>
          <cell r="B12">
            <v>280205000</v>
          </cell>
          <cell r="C12">
            <v>0</v>
          </cell>
          <cell r="E12">
            <v>5520952.916666667</v>
          </cell>
          <cell r="F12">
            <v>5520952.916666667</v>
          </cell>
          <cell r="K12">
            <v>41958</v>
          </cell>
          <cell r="L12">
            <v>198191798.55000004</v>
          </cell>
          <cell r="M12">
            <v>0</v>
          </cell>
          <cell r="N12">
            <v>0</v>
          </cell>
          <cell r="O12">
            <v>3905025.2074875007</v>
          </cell>
          <cell r="P12">
            <v>3905025.2074875007</v>
          </cell>
          <cell r="T12">
            <v>41958</v>
          </cell>
          <cell r="U12">
            <v>76896658.150000006</v>
          </cell>
          <cell r="V12">
            <v>0</v>
          </cell>
          <cell r="W12">
            <v>0</v>
          </cell>
          <cell r="X12">
            <v>1515115.1089208336</v>
          </cell>
          <cell r="Y12">
            <v>1515115.1089208336</v>
          </cell>
          <cell r="AC12">
            <v>41958</v>
          </cell>
          <cell r="AD12">
            <v>5116543.3</v>
          </cell>
          <cell r="AE12">
            <v>0</v>
          </cell>
          <cell r="AF12">
            <v>0</v>
          </cell>
          <cell r="AG12">
            <v>100812.60025833333</v>
          </cell>
          <cell r="AH12">
            <v>100812.60025833333</v>
          </cell>
        </row>
        <row r="13">
          <cell r="A13">
            <v>42139</v>
          </cell>
          <cell r="B13">
            <v>280205000</v>
          </cell>
          <cell r="C13">
            <v>0</v>
          </cell>
          <cell r="E13">
            <v>7048025</v>
          </cell>
          <cell r="F13">
            <v>7048025</v>
          </cell>
          <cell r="G13">
            <v>12568977.916666668</v>
          </cell>
          <cell r="H13">
            <v>13714281.979166666</v>
          </cell>
          <cell r="K13">
            <v>42139</v>
          </cell>
          <cell r="L13">
            <v>198191798.55000004</v>
          </cell>
          <cell r="M13">
            <v>0</v>
          </cell>
          <cell r="N13">
            <v>0</v>
          </cell>
          <cell r="O13">
            <v>4985138.5627500005</v>
          </cell>
          <cell r="P13">
            <v>4985138.5627500005</v>
          </cell>
          <cell r="Q13">
            <v>8890163.7702375017</v>
          </cell>
          <cell r="R13">
            <v>9700248.7866843753</v>
          </cell>
          <cell r="T13">
            <v>42139</v>
          </cell>
          <cell r="U13">
            <v>76896658.150000006</v>
          </cell>
          <cell r="V13">
            <v>0</v>
          </cell>
          <cell r="W13">
            <v>0</v>
          </cell>
          <cell r="X13">
            <v>1934189.5007500001</v>
          </cell>
          <cell r="Y13">
            <v>1934189.5007500001</v>
          </cell>
          <cell r="Z13">
            <v>3449304.6096708337</v>
          </cell>
          <cell r="AA13">
            <v>3763610.4035427086</v>
          </cell>
          <cell r="AC13">
            <v>42139</v>
          </cell>
          <cell r="AD13">
            <v>5116543.3</v>
          </cell>
          <cell r="AE13">
            <v>0</v>
          </cell>
          <cell r="AF13">
            <v>0</v>
          </cell>
          <cell r="AG13">
            <v>128696.9365</v>
          </cell>
          <cell r="AH13">
            <v>128696.9365</v>
          </cell>
          <cell r="AI13">
            <v>229509.53675833333</v>
          </cell>
          <cell r="AJ13">
            <v>250422.78893958332</v>
          </cell>
        </row>
        <row r="14">
          <cell r="A14">
            <v>42323</v>
          </cell>
          <cell r="B14">
            <v>280205000</v>
          </cell>
          <cell r="C14">
            <v>0</v>
          </cell>
          <cell r="E14">
            <v>7048025</v>
          </cell>
          <cell r="F14">
            <v>7048025</v>
          </cell>
          <cell r="K14">
            <v>42323</v>
          </cell>
          <cell r="L14">
            <v>198191798.55000004</v>
          </cell>
          <cell r="M14">
            <v>0</v>
          </cell>
          <cell r="N14">
            <v>0</v>
          </cell>
          <cell r="O14">
            <v>4985138.5627500005</v>
          </cell>
          <cell r="P14">
            <v>4985138.5627500005</v>
          </cell>
          <cell r="T14">
            <v>42323</v>
          </cell>
          <cell r="U14">
            <v>76896658.150000006</v>
          </cell>
          <cell r="V14">
            <v>0</v>
          </cell>
          <cell r="W14">
            <v>0</v>
          </cell>
          <cell r="X14">
            <v>1934189.5007500001</v>
          </cell>
          <cell r="Y14">
            <v>1934189.5007500001</v>
          </cell>
          <cell r="AC14">
            <v>42323</v>
          </cell>
          <cell r="AD14">
            <v>5116543.3</v>
          </cell>
          <cell r="AE14">
            <v>0</v>
          </cell>
          <cell r="AF14">
            <v>0</v>
          </cell>
          <cell r="AG14">
            <v>128696.9365</v>
          </cell>
          <cell r="AH14">
            <v>128696.9365</v>
          </cell>
        </row>
        <row r="15">
          <cell r="A15">
            <v>42505</v>
          </cell>
          <cell r="B15">
            <v>280205000</v>
          </cell>
          <cell r="C15">
            <v>0</v>
          </cell>
          <cell r="E15">
            <v>7048025</v>
          </cell>
          <cell r="F15">
            <v>7048025</v>
          </cell>
          <cell r="G15">
            <v>14096050</v>
          </cell>
          <cell r="H15">
            <v>14096050</v>
          </cell>
          <cell r="I15">
            <v>1</v>
          </cell>
          <cell r="K15">
            <v>42505</v>
          </cell>
          <cell r="L15">
            <v>198191798.55000004</v>
          </cell>
          <cell r="M15">
            <v>0</v>
          </cell>
          <cell r="N15">
            <v>0</v>
          </cell>
          <cell r="O15">
            <v>4985138.5627500005</v>
          </cell>
          <cell r="P15">
            <v>4985138.5627500005</v>
          </cell>
          <cell r="Q15">
            <v>9970277.125500001</v>
          </cell>
          <cell r="R15">
            <v>9970277.125500001</v>
          </cell>
          <cell r="T15">
            <v>42505</v>
          </cell>
          <cell r="U15">
            <v>76896658.150000006</v>
          </cell>
          <cell r="V15">
            <v>0</v>
          </cell>
          <cell r="W15">
            <v>0</v>
          </cell>
          <cell r="X15">
            <v>1934189.5007500001</v>
          </cell>
          <cell r="Y15">
            <v>1934189.5007500001</v>
          </cell>
          <cell r="Z15">
            <v>3868379.0015000002</v>
          </cell>
          <cell r="AA15">
            <v>3868379.0015000002</v>
          </cell>
          <cell r="AC15">
            <v>42505</v>
          </cell>
          <cell r="AD15">
            <v>5116543.3</v>
          </cell>
          <cell r="AE15">
            <v>0</v>
          </cell>
          <cell r="AF15">
            <v>0</v>
          </cell>
          <cell r="AG15">
            <v>128696.9365</v>
          </cell>
          <cell r="AH15">
            <v>128696.9365</v>
          </cell>
          <cell r="AI15">
            <v>257393.87299999999</v>
          </cell>
          <cell r="AJ15">
            <v>257393.87299999999</v>
          </cell>
        </row>
        <row r="16">
          <cell r="A16">
            <v>42689</v>
          </cell>
          <cell r="B16">
            <v>280205000</v>
          </cell>
          <cell r="C16">
            <v>0</v>
          </cell>
          <cell r="E16">
            <v>7048025</v>
          </cell>
          <cell r="F16">
            <v>7048025</v>
          </cell>
          <cell r="K16">
            <v>42689</v>
          </cell>
          <cell r="L16">
            <v>198191798.55000004</v>
          </cell>
          <cell r="M16">
            <v>0</v>
          </cell>
          <cell r="N16">
            <v>0</v>
          </cell>
          <cell r="O16">
            <v>4985138.5627500005</v>
          </cell>
          <cell r="P16">
            <v>4985138.5627500005</v>
          </cell>
          <cell r="T16">
            <v>42689</v>
          </cell>
          <cell r="U16">
            <v>76896658.150000006</v>
          </cell>
          <cell r="V16">
            <v>0</v>
          </cell>
          <cell r="W16">
            <v>0</v>
          </cell>
          <cell r="X16">
            <v>1934189.5007500001</v>
          </cell>
          <cell r="Y16">
            <v>1934189.5007500001</v>
          </cell>
          <cell r="AC16">
            <v>42689</v>
          </cell>
          <cell r="AD16">
            <v>5116543.3</v>
          </cell>
          <cell r="AE16">
            <v>0</v>
          </cell>
          <cell r="AF16">
            <v>0</v>
          </cell>
          <cell r="AG16">
            <v>128696.9365</v>
          </cell>
          <cell r="AH16">
            <v>128696.9365</v>
          </cell>
        </row>
        <row r="17">
          <cell r="A17">
            <v>42870</v>
          </cell>
          <cell r="B17">
            <v>280205000</v>
          </cell>
          <cell r="C17">
            <v>0</v>
          </cell>
          <cell r="E17">
            <v>7003025</v>
          </cell>
          <cell r="F17">
            <v>7003025</v>
          </cell>
          <cell r="G17">
            <v>14051050</v>
          </cell>
          <cell r="H17">
            <v>14017300</v>
          </cell>
          <cell r="I17">
            <v>2</v>
          </cell>
          <cell r="K17">
            <v>42870</v>
          </cell>
          <cell r="L17">
            <v>198191798.55000004</v>
          </cell>
          <cell r="M17">
            <v>0</v>
          </cell>
          <cell r="N17">
            <v>0</v>
          </cell>
          <cell r="O17">
            <v>4953309.6100000003</v>
          </cell>
          <cell r="P17">
            <v>4953309.6100000003</v>
          </cell>
          <cell r="Q17">
            <v>9938448.1727499999</v>
          </cell>
          <cell r="R17">
            <v>9904698.1706875004</v>
          </cell>
          <cell r="T17">
            <v>42870</v>
          </cell>
          <cell r="U17">
            <v>76896658.150000006</v>
          </cell>
          <cell r="V17">
            <v>0</v>
          </cell>
          <cell r="W17">
            <v>0</v>
          </cell>
          <cell r="X17">
            <v>1921840.15075</v>
          </cell>
          <cell r="Y17">
            <v>1921840.15075</v>
          </cell>
          <cell r="Z17">
            <v>3856029.6515000002</v>
          </cell>
          <cell r="AA17">
            <v>3856029.6509374999</v>
          </cell>
          <cell r="AC17">
            <v>42870</v>
          </cell>
          <cell r="AD17">
            <v>5116543.3</v>
          </cell>
          <cell r="AE17">
            <v>0</v>
          </cell>
          <cell r="AF17">
            <v>0</v>
          </cell>
          <cell r="AG17">
            <v>127875.23649999998</v>
          </cell>
          <cell r="AH17">
            <v>127875.23649999998</v>
          </cell>
          <cell r="AI17">
            <v>256572.17299999998</v>
          </cell>
          <cell r="AJ17">
            <v>256572.17562499997</v>
          </cell>
        </row>
        <row r="18">
          <cell r="A18">
            <v>43054</v>
          </cell>
          <cell r="B18">
            <v>280205000</v>
          </cell>
          <cell r="C18">
            <v>0</v>
          </cell>
          <cell r="E18">
            <v>7003025</v>
          </cell>
          <cell r="F18">
            <v>7003025</v>
          </cell>
          <cell r="K18">
            <v>43054</v>
          </cell>
          <cell r="L18">
            <v>198191798.55000004</v>
          </cell>
          <cell r="M18">
            <v>0</v>
          </cell>
          <cell r="N18">
            <v>0</v>
          </cell>
          <cell r="O18">
            <v>4940138.5599999996</v>
          </cell>
          <cell r="P18">
            <v>4940138.5599999996</v>
          </cell>
          <cell r="T18">
            <v>43054</v>
          </cell>
          <cell r="U18">
            <v>76896658.150000006</v>
          </cell>
          <cell r="V18">
            <v>0</v>
          </cell>
          <cell r="W18">
            <v>0</v>
          </cell>
          <cell r="X18">
            <v>1934189.5</v>
          </cell>
          <cell r="Y18">
            <v>1934189.5</v>
          </cell>
          <cell r="AC18">
            <v>43054</v>
          </cell>
          <cell r="AD18">
            <v>5116543.3</v>
          </cell>
          <cell r="AE18">
            <v>0</v>
          </cell>
          <cell r="AF18">
            <v>0</v>
          </cell>
          <cell r="AG18">
            <v>128696.94</v>
          </cell>
          <cell r="AH18">
            <v>128696.94</v>
          </cell>
        </row>
        <row r="19">
          <cell r="A19">
            <v>43235</v>
          </cell>
          <cell r="B19">
            <v>280205000</v>
          </cell>
          <cell r="C19">
            <v>420000</v>
          </cell>
          <cell r="D19">
            <v>0.04</v>
          </cell>
          <cell r="E19">
            <v>7003025</v>
          </cell>
          <cell r="F19">
            <v>7423025</v>
          </cell>
          <cell r="G19">
            <v>14426050</v>
          </cell>
          <cell r="H19">
            <v>14419750</v>
          </cell>
          <cell r="I19">
            <v>3</v>
          </cell>
          <cell r="K19">
            <v>43235</v>
          </cell>
          <cell r="L19">
            <v>198191798.55000004</v>
          </cell>
          <cell r="M19">
            <v>4380.2</v>
          </cell>
          <cell r="N19">
            <v>0.04</v>
          </cell>
          <cell r="O19">
            <v>4940138.5599999996</v>
          </cell>
          <cell r="P19">
            <v>4944518.76</v>
          </cell>
          <cell r="Q19">
            <v>9884657.3200000003</v>
          </cell>
          <cell r="R19">
            <v>9884591.6199999992</v>
          </cell>
          <cell r="T19">
            <v>43235</v>
          </cell>
          <cell r="U19">
            <v>76896658.150000006</v>
          </cell>
          <cell r="V19">
            <v>389690.6</v>
          </cell>
          <cell r="W19">
            <v>0.04</v>
          </cell>
          <cell r="X19">
            <v>1934189.5</v>
          </cell>
          <cell r="Y19">
            <v>2323880.1</v>
          </cell>
          <cell r="Z19">
            <v>4258069.5999999996</v>
          </cell>
          <cell r="AA19">
            <v>4252224.2424999997</v>
          </cell>
          <cell r="AC19">
            <v>43235</v>
          </cell>
          <cell r="AD19">
            <v>5116543.3</v>
          </cell>
          <cell r="AE19">
            <v>25929.200000000001</v>
          </cell>
          <cell r="AF19">
            <v>0.04</v>
          </cell>
          <cell r="AG19">
            <v>128696.94</v>
          </cell>
          <cell r="AH19">
            <v>154626.14000000001</v>
          </cell>
          <cell r="AI19">
            <v>283323.08</v>
          </cell>
          <cell r="AJ19">
            <v>282934.13750000001</v>
          </cell>
        </row>
        <row r="20">
          <cell r="A20">
            <v>43419</v>
          </cell>
          <cell r="B20">
            <v>279785000</v>
          </cell>
          <cell r="C20">
            <v>0</v>
          </cell>
          <cell r="E20">
            <v>6994625</v>
          </cell>
          <cell r="F20">
            <v>6994625</v>
          </cell>
          <cell r="K20">
            <v>43419</v>
          </cell>
          <cell r="L20">
            <v>197894728.35000002</v>
          </cell>
          <cell r="M20">
            <v>0</v>
          </cell>
          <cell r="N20">
            <v>0</v>
          </cell>
          <cell r="O20">
            <v>4940050.96</v>
          </cell>
          <cell r="P20">
            <v>4940050.96</v>
          </cell>
          <cell r="T20">
            <v>43419</v>
          </cell>
          <cell r="U20">
            <v>76781397.549999997</v>
          </cell>
          <cell r="V20">
            <v>0</v>
          </cell>
          <cell r="W20">
            <v>0</v>
          </cell>
          <cell r="X20">
            <v>1926395.69</v>
          </cell>
          <cell r="Y20">
            <v>1926395.69</v>
          </cell>
          <cell r="AC20">
            <v>43419</v>
          </cell>
          <cell r="AD20">
            <v>5108874.0999999996</v>
          </cell>
          <cell r="AE20">
            <v>0</v>
          </cell>
          <cell r="AF20">
            <v>0</v>
          </cell>
          <cell r="AG20">
            <v>128178.35</v>
          </cell>
          <cell r="AH20">
            <v>128178.35</v>
          </cell>
        </row>
        <row r="21">
          <cell r="A21">
            <v>43600</v>
          </cell>
          <cell r="B21">
            <v>279785000</v>
          </cell>
          <cell r="C21">
            <v>2725000</v>
          </cell>
          <cell r="D21">
            <v>0.05</v>
          </cell>
          <cell r="E21">
            <v>6994625</v>
          </cell>
          <cell r="F21">
            <v>9719625</v>
          </cell>
          <cell r="G21">
            <v>16714250</v>
          </cell>
          <cell r="H21">
            <v>19408156.25</v>
          </cell>
          <cell r="I21">
            <v>4</v>
          </cell>
          <cell r="K21">
            <v>43600</v>
          </cell>
          <cell r="L21">
            <v>197894728.35000002</v>
          </cell>
          <cell r="M21">
            <v>1634729.75</v>
          </cell>
          <cell r="N21">
            <v>0.05</v>
          </cell>
          <cell r="O21">
            <v>4940050.96</v>
          </cell>
          <cell r="P21">
            <v>6574780.71</v>
          </cell>
          <cell r="Q21">
            <v>11514831.67</v>
          </cell>
          <cell r="R21">
            <v>13425746.436250001</v>
          </cell>
          <cell r="T21">
            <v>43600</v>
          </cell>
          <cell r="U21">
            <v>76781397.549999997</v>
          </cell>
          <cell r="V21">
            <v>1022251.75</v>
          </cell>
          <cell r="W21">
            <v>0.05</v>
          </cell>
          <cell r="X21">
            <v>1926395.69</v>
          </cell>
          <cell r="Y21">
            <v>2948647.44</v>
          </cell>
          <cell r="Z21">
            <v>4875043.13</v>
          </cell>
          <cell r="AA21">
            <v>5609186.2625000002</v>
          </cell>
          <cell r="AC21">
            <v>43600</v>
          </cell>
          <cell r="AD21">
            <v>5108874.0999999996</v>
          </cell>
          <cell r="AE21">
            <v>68018.5</v>
          </cell>
          <cell r="AF21">
            <v>0.05</v>
          </cell>
          <cell r="AG21">
            <v>128178.35</v>
          </cell>
          <cell r="AH21">
            <v>196196.85</v>
          </cell>
          <cell r="AI21">
            <v>324375.2</v>
          </cell>
          <cell r="AJ21">
            <v>373223.55499999999</v>
          </cell>
        </row>
        <row r="22">
          <cell r="A22">
            <v>43784</v>
          </cell>
          <cell r="B22">
            <v>277060000</v>
          </cell>
          <cell r="C22">
            <v>3660000</v>
          </cell>
          <cell r="D22">
            <v>0.05</v>
          </cell>
          <cell r="E22">
            <v>6926500</v>
          </cell>
          <cell r="F22">
            <v>10586500</v>
          </cell>
          <cell r="K22">
            <v>43784</v>
          </cell>
          <cell r="L22">
            <v>195967308.60000002</v>
          </cell>
          <cell r="M22">
            <v>2588754.6000000006</v>
          </cell>
          <cell r="N22">
            <v>0.05</v>
          </cell>
          <cell r="O22">
            <v>4899182.7150000008</v>
          </cell>
          <cell r="P22">
            <v>7487937.3150000013</v>
          </cell>
          <cell r="T22">
            <v>43784</v>
          </cell>
          <cell r="U22">
            <v>76033575.799999997</v>
          </cell>
          <cell r="V22">
            <v>1004413.8</v>
          </cell>
          <cell r="W22">
            <v>0.05</v>
          </cell>
          <cell r="X22">
            <v>1900839.4</v>
          </cell>
          <cell r="Y22">
            <v>2905253.2</v>
          </cell>
          <cell r="AC22">
            <v>43784</v>
          </cell>
          <cell r="AD22">
            <v>5059115.5999999996</v>
          </cell>
          <cell r="AE22">
            <v>66831.599999999991</v>
          </cell>
          <cell r="AF22">
            <v>0.05</v>
          </cell>
          <cell r="AG22">
            <v>126477.88999999998</v>
          </cell>
          <cell r="AH22">
            <v>193309.49</v>
          </cell>
        </row>
        <row r="23">
          <cell r="A23">
            <v>43966</v>
          </cell>
          <cell r="B23">
            <v>273400000</v>
          </cell>
          <cell r="C23">
            <v>3905000</v>
          </cell>
          <cell r="D23">
            <v>0.05</v>
          </cell>
          <cell r="E23">
            <v>6835000</v>
          </cell>
          <cell r="F23">
            <v>10740000</v>
          </cell>
          <cell r="G23">
            <v>21326500</v>
          </cell>
          <cell r="H23">
            <v>21327156.25</v>
          </cell>
          <cell r="I23">
            <v>5</v>
          </cell>
          <cell r="K23">
            <v>43966</v>
          </cell>
          <cell r="L23">
            <v>193378554.00000003</v>
          </cell>
          <cell r="M23">
            <v>2762045.5500000003</v>
          </cell>
          <cell r="N23">
            <v>0.05</v>
          </cell>
          <cell r="O23">
            <v>4834463.8500000006</v>
          </cell>
          <cell r="P23">
            <v>7596509.4000000004</v>
          </cell>
          <cell r="Q23">
            <v>15084446.715000002</v>
          </cell>
          <cell r="R23">
            <v>15084910.887187503</v>
          </cell>
          <cell r="T23">
            <v>43966</v>
          </cell>
          <cell r="U23">
            <v>75029162</v>
          </cell>
          <cell r="V23">
            <v>1071649.1500000001</v>
          </cell>
          <cell r="W23">
            <v>0.05</v>
          </cell>
          <cell r="X23">
            <v>1875729.05</v>
          </cell>
          <cell r="Y23">
            <v>2947378.2</v>
          </cell>
          <cell r="Z23">
            <v>5852631.4000000004</v>
          </cell>
          <cell r="AA23">
            <v>5852811.4909375003</v>
          </cell>
          <cell r="AC23">
            <v>43966</v>
          </cell>
          <cell r="AD23">
            <v>4992284</v>
          </cell>
          <cell r="AE23">
            <v>71305.299999999988</v>
          </cell>
          <cell r="AF23">
            <v>0.05</v>
          </cell>
          <cell r="AG23">
            <v>124807.09999999999</v>
          </cell>
          <cell r="AH23">
            <v>196112.39999999997</v>
          </cell>
          <cell r="AI23">
            <v>389421.88999999996</v>
          </cell>
          <cell r="AJ23">
            <v>389433.87312499993</v>
          </cell>
        </row>
        <row r="24">
          <cell r="A24">
            <v>44150</v>
          </cell>
          <cell r="B24">
            <v>269495000</v>
          </cell>
          <cell r="C24">
            <v>3850000</v>
          </cell>
          <cell r="D24">
            <v>0.05</v>
          </cell>
          <cell r="E24">
            <v>6737375</v>
          </cell>
          <cell r="F24">
            <v>10587375</v>
          </cell>
          <cell r="K24">
            <v>44150</v>
          </cell>
          <cell r="L24">
            <v>190616508.45000002</v>
          </cell>
          <cell r="M24">
            <v>2723143.5000000005</v>
          </cell>
          <cell r="N24">
            <v>0.05</v>
          </cell>
          <cell r="O24">
            <v>4765412.7112500006</v>
          </cell>
          <cell r="P24">
            <v>7488556.2112500016</v>
          </cell>
          <cell r="T24">
            <v>44150</v>
          </cell>
          <cell r="U24">
            <v>73957512.850000009</v>
          </cell>
          <cell r="V24">
            <v>1056555.5</v>
          </cell>
          <cell r="W24">
            <v>0.05</v>
          </cell>
          <cell r="X24">
            <v>1848937.82125</v>
          </cell>
          <cell r="Y24">
            <v>2905493.32125</v>
          </cell>
          <cell r="AC24">
            <v>44150</v>
          </cell>
          <cell r="AD24">
            <v>4920978.6999999993</v>
          </cell>
          <cell r="AE24">
            <v>70301</v>
          </cell>
          <cell r="AF24">
            <v>0.05</v>
          </cell>
          <cell r="AG24">
            <v>123024.46749999998</v>
          </cell>
          <cell r="AH24">
            <v>193325.46749999997</v>
          </cell>
        </row>
        <row r="25">
          <cell r="A25">
            <v>44331</v>
          </cell>
          <cell r="B25">
            <v>265645000</v>
          </cell>
          <cell r="C25">
            <v>4085000</v>
          </cell>
          <cell r="D25">
            <v>0.05</v>
          </cell>
          <cell r="E25">
            <v>6641125</v>
          </cell>
          <cell r="F25">
            <v>10726125</v>
          </cell>
          <cell r="G25">
            <v>21313500</v>
          </cell>
          <cell r="H25">
            <v>21310968.75</v>
          </cell>
          <cell r="I25">
            <v>6</v>
          </cell>
          <cell r="K25">
            <v>44331</v>
          </cell>
          <cell r="L25">
            <v>187893364.95000002</v>
          </cell>
          <cell r="M25">
            <v>2889361.3500000006</v>
          </cell>
          <cell r="N25">
            <v>0.05</v>
          </cell>
          <cell r="O25">
            <v>4697334.1237500003</v>
          </cell>
          <cell r="P25">
            <v>7586695.4737500008</v>
          </cell>
          <cell r="Q25">
            <v>15075251.685000002</v>
          </cell>
          <cell r="R25">
            <v>15073461.306562502</v>
          </cell>
          <cell r="T25">
            <v>44331</v>
          </cell>
          <cell r="U25">
            <v>72900957.350000009</v>
          </cell>
          <cell r="V25">
            <v>1121046.55</v>
          </cell>
          <cell r="W25">
            <v>0.05</v>
          </cell>
          <cell r="X25">
            <v>1822523.9337500001</v>
          </cell>
          <cell r="Y25">
            <v>2943570.4837500001</v>
          </cell>
          <cell r="Z25">
            <v>5849063.8049999997</v>
          </cell>
          <cell r="AA25">
            <v>5848369.1540625002</v>
          </cell>
          <cell r="AC25">
            <v>44331</v>
          </cell>
          <cell r="AD25">
            <v>4850677.6999999993</v>
          </cell>
          <cell r="AE25">
            <v>74592.099999999991</v>
          </cell>
          <cell r="AF25">
            <v>0.05</v>
          </cell>
          <cell r="AG25">
            <v>121266.94249999999</v>
          </cell>
          <cell r="AH25">
            <v>195859.04249999998</v>
          </cell>
          <cell r="AI25">
            <v>389184.50999999995</v>
          </cell>
          <cell r="AJ25">
            <v>389138.28937499993</v>
          </cell>
        </row>
        <row r="26">
          <cell r="A26">
            <v>44515</v>
          </cell>
          <cell r="B26">
            <v>261560000</v>
          </cell>
          <cell r="C26">
            <v>4045000</v>
          </cell>
          <cell r="D26">
            <v>0.05</v>
          </cell>
          <cell r="E26">
            <v>6539000</v>
          </cell>
          <cell r="F26">
            <v>10584000</v>
          </cell>
          <cell r="K26">
            <v>44515</v>
          </cell>
          <cell r="L26">
            <v>185004003.60000002</v>
          </cell>
          <cell r="M26">
            <v>2861068.9500000007</v>
          </cell>
          <cell r="N26">
            <v>0.05</v>
          </cell>
          <cell r="O26">
            <v>4625100.0900000008</v>
          </cell>
          <cell r="P26">
            <v>7486169.040000001</v>
          </cell>
          <cell r="T26">
            <v>44515</v>
          </cell>
          <cell r="U26">
            <v>71779910.799999997</v>
          </cell>
          <cell r="V26">
            <v>1110069.3500000001</v>
          </cell>
          <cell r="W26">
            <v>0.05</v>
          </cell>
          <cell r="X26">
            <v>1794497.77</v>
          </cell>
          <cell r="Y26">
            <v>2904567.12</v>
          </cell>
          <cell r="AC26">
            <v>44515</v>
          </cell>
          <cell r="AD26">
            <v>4776085.5999999996</v>
          </cell>
          <cell r="AE26">
            <v>73861.7</v>
          </cell>
          <cell r="AF26">
            <v>0.05</v>
          </cell>
          <cell r="AG26">
            <v>119402.13999999998</v>
          </cell>
          <cell r="AH26">
            <v>193263.83999999997</v>
          </cell>
        </row>
        <row r="27">
          <cell r="A27">
            <v>44696</v>
          </cell>
          <cell r="B27">
            <v>257515000</v>
          </cell>
          <cell r="C27">
            <v>4275000</v>
          </cell>
          <cell r="D27">
            <v>0.05</v>
          </cell>
          <cell r="E27">
            <v>6437875</v>
          </cell>
          <cell r="F27">
            <v>10712875</v>
          </cell>
          <cell r="G27">
            <v>21296875</v>
          </cell>
          <cell r="H27">
            <v>21298375</v>
          </cell>
          <cell r="I27">
            <v>7</v>
          </cell>
          <cell r="K27">
            <v>44696</v>
          </cell>
          <cell r="L27">
            <v>182142934.65000004</v>
          </cell>
          <cell r="M27">
            <v>3023750.2500000005</v>
          </cell>
          <cell r="N27">
            <v>0.05</v>
          </cell>
          <cell r="O27">
            <v>4553573.3662500009</v>
          </cell>
          <cell r="P27">
            <v>7577323.6162500009</v>
          </cell>
          <cell r="Q27">
            <v>15063492.656250002</v>
          </cell>
          <cell r="R27">
            <v>15064553.62125</v>
          </cell>
          <cell r="T27">
            <v>44696</v>
          </cell>
          <cell r="U27">
            <v>70669841.450000003</v>
          </cell>
          <cell r="V27">
            <v>1173188.25</v>
          </cell>
          <cell r="W27">
            <v>0.05</v>
          </cell>
          <cell r="X27">
            <v>1766746.0362500001</v>
          </cell>
          <cell r="Y27">
            <v>2939934.2862499999</v>
          </cell>
          <cell r="Z27">
            <v>5844501.40625</v>
          </cell>
          <cell r="AA27">
            <v>5844913.0512500005</v>
          </cell>
          <cell r="AC27">
            <v>44696</v>
          </cell>
          <cell r="AD27">
            <v>4702223.8999999994</v>
          </cell>
          <cell r="AE27">
            <v>78061.5</v>
          </cell>
          <cell r="AF27">
            <v>0.05</v>
          </cell>
          <cell r="AG27">
            <v>117555.59749999999</v>
          </cell>
          <cell r="AH27">
            <v>195617.09749999997</v>
          </cell>
          <cell r="AI27">
            <v>388880.93749999994</v>
          </cell>
          <cell r="AJ27">
            <v>388908.32749999996</v>
          </cell>
        </row>
        <row r="28">
          <cell r="A28">
            <v>44880</v>
          </cell>
          <cell r="B28">
            <v>253240000</v>
          </cell>
          <cell r="C28">
            <v>4255000</v>
          </cell>
          <cell r="D28">
            <v>0.05</v>
          </cell>
          <cell r="E28">
            <v>6331000</v>
          </cell>
          <cell r="F28">
            <v>10586000</v>
          </cell>
          <cell r="K28">
            <v>44880</v>
          </cell>
          <cell r="L28">
            <v>179119184.40000004</v>
          </cell>
          <cell r="M28">
            <v>3009604.0500000003</v>
          </cell>
          <cell r="N28">
            <v>0.05</v>
          </cell>
          <cell r="O28">
            <v>4477979.6100000003</v>
          </cell>
          <cell r="P28">
            <v>7487583.6600000001</v>
          </cell>
          <cell r="T28">
            <v>44880</v>
          </cell>
          <cell r="U28">
            <v>69496653.200000003</v>
          </cell>
          <cell r="V28">
            <v>1167699.6500000001</v>
          </cell>
          <cell r="W28">
            <v>0.05</v>
          </cell>
          <cell r="X28">
            <v>1737416.33</v>
          </cell>
          <cell r="Y28">
            <v>2905115.9800000004</v>
          </cell>
          <cell r="AC28">
            <v>44880</v>
          </cell>
          <cell r="AD28">
            <v>4624162.3999999994</v>
          </cell>
          <cell r="AE28">
            <v>77696.299999999988</v>
          </cell>
          <cell r="AF28">
            <v>0.05</v>
          </cell>
          <cell r="AG28">
            <v>115604.05999999998</v>
          </cell>
          <cell r="AH28">
            <v>193300.36</v>
          </cell>
        </row>
        <row r="29">
          <cell r="A29">
            <v>45061</v>
          </cell>
          <cell r="B29">
            <v>248985000</v>
          </cell>
          <cell r="C29">
            <v>4475000</v>
          </cell>
          <cell r="D29">
            <v>0.05</v>
          </cell>
          <cell r="E29">
            <v>6224625</v>
          </cell>
          <cell r="F29">
            <v>10699625</v>
          </cell>
          <cell r="G29">
            <v>21285625</v>
          </cell>
          <cell r="H29">
            <v>21283187.5</v>
          </cell>
          <cell r="I29">
            <v>8</v>
          </cell>
          <cell r="K29">
            <v>45061</v>
          </cell>
          <cell r="L29">
            <v>176109580.35000002</v>
          </cell>
          <cell r="M29">
            <v>3165212.2500000005</v>
          </cell>
          <cell r="N29">
            <v>0.05</v>
          </cell>
          <cell r="O29">
            <v>4402739.508750001</v>
          </cell>
          <cell r="P29">
            <v>7567951.758750001</v>
          </cell>
          <cell r="Q29">
            <v>15055535.418750001</v>
          </cell>
          <cell r="R29">
            <v>15053811.350625003</v>
          </cell>
          <cell r="T29">
            <v>45061</v>
          </cell>
          <cell r="U29">
            <v>68328953.549999997</v>
          </cell>
          <cell r="V29">
            <v>1228074.25</v>
          </cell>
          <cell r="W29">
            <v>0.05</v>
          </cell>
          <cell r="X29">
            <v>1708223.8387500001</v>
          </cell>
          <cell r="Y29">
            <v>2936298.0887500001</v>
          </cell>
          <cell r="Z29">
            <v>5841414.0687500006</v>
          </cell>
          <cell r="AA29">
            <v>5840745.1456250008</v>
          </cell>
          <cell r="AC29">
            <v>45061</v>
          </cell>
          <cell r="AD29">
            <v>4546466.0999999996</v>
          </cell>
          <cell r="AE29">
            <v>81713.5</v>
          </cell>
          <cell r="AF29">
            <v>0.05</v>
          </cell>
          <cell r="AG29">
            <v>113661.6525</v>
          </cell>
          <cell r="AH29">
            <v>195375.1525</v>
          </cell>
          <cell r="AI29">
            <v>388675.51249999995</v>
          </cell>
          <cell r="AJ29">
            <v>388631.00374999997</v>
          </cell>
        </row>
        <row r="30">
          <cell r="A30">
            <v>45245</v>
          </cell>
          <cell r="B30">
            <v>244510000</v>
          </cell>
          <cell r="C30">
            <v>4470000</v>
          </cell>
          <cell r="D30">
            <v>0.05</v>
          </cell>
          <cell r="E30">
            <v>6112750</v>
          </cell>
          <cell r="F30">
            <v>10582750</v>
          </cell>
          <cell r="K30">
            <v>45245</v>
          </cell>
          <cell r="L30">
            <v>172944368.10000002</v>
          </cell>
          <cell r="M30">
            <v>3161675.7000000007</v>
          </cell>
          <cell r="N30">
            <v>0.05</v>
          </cell>
          <cell r="O30">
            <v>4323609.2025000006</v>
          </cell>
          <cell r="P30">
            <v>7485284.9025000017</v>
          </cell>
          <cell r="T30">
            <v>45245</v>
          </cell>
          <cell r="U30">
            <v>67100879.300000004</v>
          </cell>
          <cell r="V30">
            <v>1226702.1000000001</v>
          </cell>
          <cell r="W30">
            <v>0.05</v>
          </cell>
          <cell r="X30">
            <v>1677521.9825000002</v>
          </cell>
          <cell r="Y30">
            <v>2904224.0825000005</v>
          </cell>
          <cell r="AC30">
            <v>45245</v>
          </cell>
          <cell r="AD30">
            <v>4464752.5999999996</v>
          </cell>
          <cell r="AE30">
            <v>81622.2</v>
          </cell>
          <cell r="AF30">
            <v>0.05</v>
          </cell>
          <cell r="AG30">
            <v>111618.81499999999</v>
          </cell>
          <cell r="AH30">
            <v>193241.01499999998</v>
          </cell>
        </row>
        <row r="31">
          <cell r="A31">
            <v>45427</v>
          </cell>
          <cell r="B31">
            <v>240040000</v>
          </cell>
          <cell r="C31">
            <v>4665000</v>
          </cell>
          <cell r="D31">
            <v>0.05</v>
          </cell>
          <cell r="E31">
            <v>6001000</v>
          </cell>
          <cell r="F31">
            <v>10666000</v>
          </cell>
          <cell r="G31">
            <v>21248750</v>
          </cell>
          <cell r="H31">
            <v>21249968.75</v>
          </cell>
          <cell r="I31">
            <v>9</v>
          </cell>
          <cell r="K31">
            <v>45427</v>
          </cell>
          <cell r="L31">
            <v>169782692.40000004</v>
          </cell>
          <cell r="M31">
            <v>3299601.1500000004</v>
          </cell>
          <cell r="N31">
            <v>0.05</v>
          </cell>
          <cell r="O31">
            <v>4244567.3100000005</v>
          </cell>
          <cell r="P31">
            <v>7544168.4600000009</v>
          </cell>
          <cell r="Q31">
            <v>15029453.362500003</v>
          </cell>
          <cell r="R31">
            <v>15030315.396562502</v>
          </cell>
          <cell r="T31">
            <v>45427</v>
          </cell>
          <cell r="U31">
            <v>65874177.200000003</v>
          </cell>
          <cell r="V31">
            <v>1280215.95</v>
          </cell>
          <cell r="W31">
            <v>0.05</v>
          </cell>
          <cell r="X31">
            <v>1646854.43</v>
          </cell>
          <cell r="Y31">
            <v>2927070.38</v>
          </cell>
          <cell r="Z31">
            <v>5831294.4625000004</v>
          </cell>
          <cell r="AA31">
            <v>5831628.9240624998</v>
          </cell>
          <cell r="AC31">
            <v>45427</v>
          </cell>
          <cell r="AD31">
            <v>4383130.3999999994</v>
          </cell>
          <cell r="AE31">
            <v>85182.9</v>
          </cell>
          <cell r="AF31">
            <v>0.05</v>
          </cell>
          <cell r="AG31">
            <v>109578.26</v>
          </cell>
          <cell r="AH31">
            <v>194761.15999999997</v>
          </cell>
          <cell r="AI31">
            <v>388002.17499999993</v>
          </cell>
          <cell r="AJ31">
            <v>388024.42937499995</v>
          </cell>
        </row>
        <row r="32">
          <cell r="A32">
            <v>45611</v>
          </cell>
          <cell r="B32">
            <v>235375000</v>
          </cell>
          <cell r="C32">
            <v>4700000</v>
          </cell>
          <cell r="D32">
            <v>0.05</v>
          </cell>
          <cell r="E32">
            <v>5884375</v>
          </cell>
          <cell r="F32">
            <v>10584375</v>
          </cell>
          <cell r="K32">
            <v>45611</v>
          </cell>
          <cell r="L32">
            <v>166483091.25000003</v>
          </cell>
          <cell r="M32">
            <v>3324357.0000000005</v>
          </cell>
          <cell r="N32">
            <v>0.05</v>
          </cell>
          <cell r="O32">
            <v>4162077.2812500005</v>
          </cell>
          <cell r="P32">
            <v>7486434.2812500009</v>
          </cell>
          <cell r="T32">
            <v>45611</v>
          </cell>
          <cell r="U32">
            <v>64593961.25</v>
          </cell>
          <cell r="V32">
            <v>1289821</v>
          </cell>
          <cell r="W32">
            <v>0.05</v>
          </cell>
          <cell r="X32">
            <v>1614849.03125</v>
          </cell>
          <cell r="Y32">
            <v>2904670.03125</v>
          </cell>
          <cell r="AC32">
            <v>45611</v>
          </cell>
          <cell r="AD32">
            <v>4297947.5</v>
          </cell>
          <cell r="AE32">
            <v>85822</v>
          </cell>
          <cell r="AF32">
            <v>0.05</v>
          </cell>
          <cell r="AG32">
            <v>107448.68749999999</v>
          </cell>
          <cell r="AH32">
            <v>193270.6875</v>
          </cell>
        </row>
        <row r="33">
          <cell r="A33">
            <v>45792</v>
          </cell>
          <cell r="B33">
            <v>230675000</v>
          </cell>
          <cell r="C33">
            <v>4865000</v>
          </cell>
          <cell r="D33">
            <v>0.05</v>
          </cell>
          <cell r="E33">
            <v>5766875</v>
          </cell>
          <cell r="F33">
            <v>10631875</v>
          </cell>
          <cell r="G33">
            <v>21216250</v>
          </cell>
          <cell r="H33">
            <v>21216906.25</v>
          </cell>
          <cell r="I33">
            <v>10</v>
          </cell>
          <cell r="K33">
            <v>45792</v>
          </cell>
          <cell r="L33">
            <v>163158734.25000003</v>
          </cell>
          <cell r="M33">
            <v>3441063.1500000004</v>
          </cell>
          <cell r="N33">
            <v>0.05</v>
          </cell>
          <cell r="O33">
            <v>4078968.3562500007</v>
          </cell>
          <cell r="P33">
            <v>7520031.5062500015</v>
          </cell>
          <cell r="Q33">
            <v>15006465.787500001</v>
          </cell>
          <cell r="R33">
            <v>15006929.959687501</v>
          </cell>
          <cell r="T33">
            <v>45792</v>
          </cell>
          <cell r="U33">
            <v>63304140.25</v>
          </cell>
          <cell r="V33">
            <v>1335101.95</v>
          </cell>
          <cell r="W33">
            <v>0.05</v>
          </cell>
          <cell r="X33">
            <v>1582603.5062500001</v>
          </cell>
          <cell r="Y33">
            <v>2917705.4562499998</v>
          </cell>
          <cell r="Z33">
            <v>5822375.4874999998</v>
          </cell>
          <cell r="AA33">
            <v>5822555.5821874999</v>
          </cell>
          <cell r="AC33">
            <v>45792</v>
          </cell>
          <cell r="AD33">
            <v>4212125.5</v>
          </cell>
          <cell r="AE33">
            <v>88834.9</v>
          </cell>
          <cell r="AF33">
            <v>0.05</v>
          </cell>
          <cell r="AG33">
            <v>105303.1375</v>
          </cell>
          <cell r="AH33">
            <v>194138.03749999998</v>
          </cell>
          <cell r="AI33">
            <v>387408.72499999998</v>
          </cell>
          <cell r="AJ33">
            <v>387420.70812499995</v>
          </cell>
        </row>
        <row r="34">
          <cell r="A34">
            <v>45976</v>
          </cell>
          <cell r="B34">
            <v>225810000</v>
          </cell>
          <cell r="C34">
            <v>4940000</v>
          </cell>
          <cell r="D34">
            <v>0.05</v>
          </cell>
          <cell r="E34">
            <v>5645250</v>
          </cell>
          <cell r="F34">
            <v>10585250</v>
          </cell>
          <cell r="K34">
            <v>45976</v>
          </cell>
          <cell r="L34">
            <v>159717671.10000002</v>
          </cell>
          <cell r="M34">
            <v>3494111.4000000004</v>
          </cell>
          <cell r="N34">
            <v>0.05</v>
          </cell>
          <cell r="O34">
            <v>3992941.7775000008</v>
          </cell>
          <cell r="P34">
            <v>7487053.1775000012</v>
          </cell>
          <cell r="T34">
            <v>45976</v>
          </cell>
          <cell r="U34">
            <v>61969038.300000004</v>
          </cell>
          <cell r="V34">
            <v>1355684.2</v>
          </cell>
          <cell r="W34">
            <v>0.05</v>
          </cell>
          <cell r="X34">
            <v>1549225.9575</v>
          </cell>
          <cell r="Y34">
            <v>2904910.1574999997</v>
          </cell>
          <cell r="AC34">
            <v>45976</v>
          </cell>
          <cell r="AD34">
            <v>4123290.5999999996</v>
          </cell>
          <cell r="AE34">
            <v>90204.4</v>
          </cell>
          <cell r="AF34">
            <v>0.05</v>
          </cell>
          <cell r="AG34">
            <v>103082.26499999998</v>
          </cell>
          <cell r="AH34">
            <v>193286.66499999998</v>
          </cell>
        </row>
        <row r="35">
          <cell r="A35">
            <v>46157</v>
          </cell>
          <cell r="B35">
            <v>220870000</v>
          </cell>
          <cell r="C35">
            <v>5100000</v>
          </cell>
          <cell r="D35">
            <v>0.05</v>
          </cell>
          <cell r="E35">
            <v>5521750</v>
          </cell>
          <cell r="F35">
            <v>10621750</v>
          </cell>
          <cell r="G35">
            <v>21207000</v>
          </cell>
          <cell r="H35">
            <v>21210000</v>
          </cell>
          <cell r="I35">
            <v>11</v>
          </cell>
          <cell r="K35">
            <v>46157</v>
          </cell>
          <cell r="L35">
            <v>156223559.70000002</v>
          </cell>
          <cell r="M35">
            <v>3607281.0000000005</v>
          </cell>
          <cell r="N35">
            <v>0.05</v>
          </cell>
          <cell r="O35">
            <v>3905588.9925000006</v>
          </cell>
          <cell r="P35">
            <v>7512869.9925000016</v>
          </cell>
          <cell r="Q35">
            <v>14999923.170000002</v>
          </cell>
          <cell r="R35">
            <v>15002045.100000003</v>
          </cell>
          <cell r="T35">
            <v>46157</v>
          </cell>
          <cell r="U35">
            <v>60613354.100000001</v>
          </cell>
          <cell r="V35">
            <v>1399593</v>
          </cell>
          <cell r="W35">
            <v>0.05</v>
          </cell>
          <cell r="X35">
            <v>1515333.8525</v>
          </cell>
          <cell r="Y35">
            <v>2914926.8525</v>
          </cell>
          <cell r="Z35">
            <v>5819837.0099999998</v>
          </cell>
          <cell r="AA35">
            <v>5820660.2999999998</v>
          </cell>
          <cell r="AC35">
            <v>46157</v>
          </cell>
          <cell r="AD35">
            <v>4033086.1999999997</v>
          </cell>
          <cell r="AE35">
            <v>93125.999999999985</v>
          </cell>
          <cell r="AF35">
            <v>0.05</v>
          </cell>
          <cell r="AG35">
            <v>100827.15499999998</v>
          </cell>
          <cell r="AH35">
            <v>193953.15499999997</v>
          </cell>
          <cell r="AI35">
            <v>387239.81999999995</v>
          </cell>
          <cell r="AJ35">
            <v>387294.6</v>
          </cell>
        </row>
        <row r="36">
          <cell r="A36">
            <v>46341</v>
          </cell>
          <cell r="B36">
            <v>215770000</v>
          </cell>
          <cell r="C36">
            <v>5195000</v>
          </cell>
          <cell r="D36">
            <v>0.05</v>
          </cell>
          <cell r="E36">
            <v>5394250</v>
          </cell>
          <cell r="F36">
            <v>10589250</v>
          </cell>
          <cell r="K36">
            <v>46341</v>
          </cell>
          <cell r="L36">
            <v>152616278.70000002</v>
          </cell>
          <cell r="M36">
            <v>3674475.4500000007</v>
          </cell>
          <cell r="N36">
            <v>0.05</v>
          </cell>
          <cell r="O36">
            <v>3815406.9675000007</v>
          </cell>
          <cell r="P36">
            <v>7489882.4175000014</v>
          </cell>
          <cell r="T36">
            <v>46341</v>
          </cell>
          <cell r="U36">
            <v>59213761.100000001</v>
          </cell>
          <cell r="V36">
            <v>1425663.85</v>
          </cell>
          <cell r="W36">
            <v>0.05</v>
          </cell>
          <cell r="X36">
            <v>1480344.0275000001</v>
          </cell>
          <cell r="Y36">
            <v>2906007.8775000004</v>
          </cell>
          <cell r="AC36">
            <v>46341</v>
          </cell>
          <cell r="AD36">
            <v>3939960.1999999997</v>
          </cell>
          <cell r="AE36">
            <v>94860.7</v>
          </cell>
          <cell r="AF36">
            <v>0.05</v>
          </cell>
          <cell r="AG36">
            <v>98499.00499999999</v>
          </cell>
          <cell r="AH36">
            <v>193359.70499999999</v>
          </cell>
        </row>
        <row r="37">
          <cell r="A37">
            <v>46522</v>
          </cell>
          <cell r="B37">
            <v>210575000</v>
          </cell>
          <cell r="C37">
            <v>5320000</v>
          </cell>
          <cell r="D37">
            <v>0.05</v>
          </cell>
          <cell r="E37">
            <v>5264375</v>
          </cell>
          <cell r="F37">
            <v>10584375</v>
          </cell>
          <cell r="G37">
            <v>21173625</v>
          </cell>
          <cell r="H37">
            <v>21175218.75</v>
          </cell>
          <cell r="I37">
            <v>12</v>
          </cell>
          <cell r="K37">
            <v>46522</v>
          </cell>
          <cell r="L37">
            <v>148941803.25000003</v>
          </cell>
          <cell r="M37">
            <v>3762889.2000000007</v>
          </cell>
          <cell r="N37">
            <v>0.05</v>
          </cell>
          <cell r="O37">
            <v>3723545.0812500007</v>
          </cell>
          <cell r="P37">
            <v>7486434.2812500019</v>
          </cell>
          <cell r="Q37">
            <v>14976316.698750004</v>
          </cell>
          <cell r="R37">
            <v>14977443.974062504</v>
          </cell>
          <cell r="T37">
            <v>46522</v>
          </cell>
          <cell r="U37">
            <v>57788097.25</v>
          </cell>
          <cell r="V37">
            <v>1459967.6</v>
          </cell>
          <cell r="W37">
            <v>0.05</v>
          </cell>
          <cell r="X37">
            <v>1444702.4312500001</v>
          </cell>
          <cell r="Y37">
            <v>2904670.03125</v>
          </cell>
          <cell r="Z37">
            <v>5810677.9087500004</v>
          </cell>
          <cell r="AA37">
            <v>5811115.2815624997</v>
          </cell>
          <cell r="AC37">
            <v>46522</v>
          </cell>
          <cell r="AD37">
            <v>3845099.4999999995</v>
          </cell>
          <cell r="AE37">
            <v>97143.2</v>
          </cell>
          <cell r="AF37">
            <v>0.05</v>
          </cell>
          <cell r="AG37">
            <v>96127.487499999988</v>
          </cell>
          <cell r="AH37">
            <v>193270.6875</v>
          </cell>
          <cell r="AI37">
            <v>386630.39249999996</v>
          </cell>
          <cell r="AJ37">
            <v>386659.49437500001</v>
          </cell>
        </row>
        <row r="38">
          <cell r="A38">
            <v>46706</v>
          </cell>
          <cell r="B38">
            <v>205255000</v>
          </cell>
          <cell r="C38">
            <v>5460000</v>
          </cell>
          <cell r="D38">
            <v>0.05</v>
          </cell>
          <cell r="E38">
            <v>5131375</v>
          </cell>
          <cell r="F38">
            <v>10591375</v>
          </cell>
          <cell r="K38">
            <v>46706</v>
          </cell>
          <cell r="L38">
            <v>145178914.05000001</v>
          </cell>
          <cell r="M38">
            <v>3861912.6000000006</v>
          </cell>
          <cell r="N38">
            <v>0.05</v>
          </cell>
          <cell r="O38">
            <v>3629472.8512500008</v>
          </cell>
          <cell r="P38">
            <v>7491385.4512500018</v>
          </cell>
          <cell r="T38">
            <v>46706</v>
          </cell>
          <cell r="U38">
            <v>56328129.649999999</v>
          </cell>
          <cell r="V38">
            <v>1498387.8</v>
          </cell>
          <cell r="W38">
            <v>0.05</v>
          </cell>
          <cell r="X38">
            <v>1408203.24125</v>
          </cell>
          <cell r="Y38">
            <v>2906591.0412499998</v>
          </cell>
          <cell r="AC38">
            <v>46706</v>
          </cell>
          <cell r="AD38">
            <v>3747956.3</v>
          </cell>
          <cell r="AE38">
            <v>99699.599999999991</v>
          </cell>
          <cell r="AF38">
            <v>0.05</v>
          </cell>
          <cell r="AG38">
            <v>93698.907499999987</v>
          </cell>
          <cell r="AH38">
            <v>193398.50749999998</v>
          </cell>
        </row>
        <row r="39">
          <cell r="A39">
            <v>46888</v>
          </cell>
          <cell r="B39">
            <v>199795000</v>
          </cell>
          <cell r="C39">
            <v>15280000</v>
          </cell>
          <cell r="D39">
            <v>0.05</v>
          </cell>
          <cell r="E39">
            <v>4994875</v>
          </cell>
          <cell r="F39">
            <v>20274875</v>
          </cell>
          <cell r="G39">
            <v>30866250</v>
          </cell>
          <cell r="H39">
            <v>30687375</v>
          </cell>
          <cell r="I39">
            <v>13</v>
          </cell>
          <cell r="K39">
            <v>46888</v>
          </cell>
          <cell r="L39">
            <v>141317001.45000002</v>
          </cell>
          <cell r="M39">
            <v>10807696.800000001</v>
          </cell>
          <cell r="N39">
            <v>0.05</v>
          </cell>
          <cell r="O39">
            <v>3532925.0362500004</v>
          </cell>
          <cell r="P39">
            <v>14340621.836250002</v>
          </cell>
          <cell r="Q39">
            <v>21832007.287500001</v>
          </cell>
          <cell r="R39">
            <v>21705487.211250003</v>
          </cell>
          <cell r="T39">
            <v>46888</v>
          </cell>
          <cell r="U39">
            <v>54829741.850000001</v>
          </cell>
          <cell r="V39">
            <v>4193290.4</v>
          </cell>
          <cell r="W39">
            <v>0.05</v>
          </cell>
          <cell r="X39">
            <v>1370743.5462500001</v>
          </cell>
          <cell r="Y39">
            <v>5564033.94625</v>
          </cell>
          <cell r="Z39">
            <v>8470624.9875000007</v>
          </cell>
          <cell r="AA39">
            <v>8421536.321250001</v>
          </cell>
          <cell r="AC39">
            <v>46888</v>
          </cell>
          <cell r="AD39">
            <v>3648256.6999999997</v>
          </cell>
          <cell r="AE39">
            <v>279012.8</v>
          </cell>
          <cell r="AF39">
            <v>0.05</v>
          </cell>
          <cell r="AG39">
            <v>91206.417499999996</v>
          </cell>
          <cell r="AH39">
            <v>370219.21749999997</v>
          </cell>
          <cell r="AI39">
            <v>563617.72499999998</v>
          </cell>
          <cell r="AJ39">
            <v>560351.46750000003</v>
          </cell>
        </row>
        <row r="40">
          <cell r="A40">
            <v>47072</v>
          </cell>
          <cell r="B40">
            <v>184515000</v>
          </cell>
          <cell r="C40">
            <v>5740000</v>
          </cell>
          <cell r="D40">
            <v>0.05</v>
          </cell>
          <cell r="E40">
            <v>4612875</v>
          </cell>
          <cell r="F40">
            <v>10352875</v>
          </cell>
          <cell r="K40">
            <v>47072</v>
          </cell>
          <cell r="L40">
            <v>130509304.65000002</v>
          </cell>
          <cell r="M40">
            <v>4059959.4000000004</v>
          </cell>
          <cell r="N40">
            <v>0.05</v>
          </cell>
          <cell r="O40">
            <v>3262732.6162500004</v>
          </cell>
          <cell r="P40">
            <v>7322692.0162500013</v>
          </cell>
          <cell r="T40">
            <v>47072</v>
          </cell>
          <cell r="U40">
            <v>50636451.450000003</v>
          </cell>
          <cell r="V40">
            <v>1575228.2</v>
          </cell>
          <cell r="W40">
            <v>0.05</v>
          </cell>
          <cell r="X40">
            <v>1265911.2862500001</v>
          </cell>
          <cell r="Y40">
            <v>2841139.4862500001</v>
          </cell>
          <cell r="AC40">
            <v>47072</v>
          </cell>
          <cell r="AD40">
            <v>3369243.9</v>
          </cell>
          <cell r="AE40">
            <v>104812.4</v>
          </cell>
          <cell r="AF40">
            <v>0.05</v>
          </cell>
          <cell r="AG40">
            <v>84231.097499999989</v>
          </cell>
          <cell r="AH40">
            <v>189043.4975</v>
          </cell>
        </row>
        <row r="41">
          <cell r="A41">
            <v>47253</v>
          </cell>
          <cell r="B41">
            <v>178775000</v>
          </cell>
          <cell r="C41">
            <v>5870000</v>
          </cell>
          <cell r="D41">
            <v>0.05</v>
          </cell>
          <cell r="E41">
            <v>4469375</v>
          </cell>
          <cell r="F41">
            <v>10339375</v>
          </cell>
          <cell r="G41">
            <v>20692250</v>
          </cell>
          <cell r="H41">
            <v>20695812.5</v>
          </cell>
          <cell r="I41">
            <v>14</v>
          </cell>
          <cell r="K41">
            <v>47253</v>
          </cell>
          <cell r="L41">
            <v>126449345.25000001</v>
          </cell>
          <cell r="M41">
            <v>4151909.7000000007</v>
          </cell>
          <cell r="N41">
            <v>0.05</v>
          </cell>
          <cell r="O41">
            <v>3161233.6312500006</v>
          </cell>
          <cell r="P41">
            <v>7313143.3312500007</v>
          </cell>
          <cell r="Q41">
            <v>14635835.347500002</v>
          </cell>
          <cell r="R41">
            <v>14638355.139375001</v>
          </cell>
          <cell r="T41">
            <v>47253</v>
          </cell>
          <cell r="U41">
            <v>49061223.25</v>
          </cell>
          <cell r="V41">
            <v>1610904.1</v>
          </cell>
          <cell r="W41">
            <v>0.05</v>
          </cell>
          <cell r="X41">
            <v>1226530.58125</v>
          </cell>
          <cell r="Y41">
            <v>2837434.6812500004</v>
          </cell>
          <cell r="Z41">
            <v>5678574.1675000004</v>
          </cell>
          <cell r="AA41">
            <v>5679551.8243749999</v>
          </cell>
          <cell r="AC41">
            <v>47253</v>
          </cell>
          <cell r="AD41">
            <v>3264431.4999999995</v>
          </cell>
          <cell r="AE41">
            <v>107186.2</v>
          </cell>
          <cell r="AF41">
            <v>0.05</v>
          </cell>
          <cell r="AG41">
            <v>81610.787499999991</v>
          </cell>
          <cell r="AH41">
            <v>188796.98749999999</v>
          </cell>
          <cell r="AI41">
            <v>377840.48499999999</v>
          </cell>
          <cell r="AJ41">
            <v>377905.53625</v>
          </cell>
        </row>
        <row r="42">
          <cell r="A42">
            <v>47437</v>
          </cell>
          <cell r="B42">
            <v>172905000</v>
          </cell>
          <cell r="C42">
            <v>6035000</v>
          </cell>
          <cell r="D42">
            <v>0.05</v>
          </cell>
          <cell r="E42">
            <v>4322625</v>
          </cell>
          <cell r="F42">
            <v>10357625</v>
          </cell>
          <cell r="K42">
            <v>47437</v>
          </cell>
          <cell r="L42">
            <v>122297435.55000001</v>
          </cell>
          <cell r="M42">
            <v>4268615.8500000006</v>
          </cell>
          <cell r="N42">
            <v>0.05</v>
          </cell>
          <cell r="O42">
            <v>3057435.8887500004</v>
          </cell>
          <cell r="P42">
            <v>7326051.7387500014</v>
          </cell>
          <cell r="T42">
            <v>47437</v>
          </cell>
          <cell r="U42">
            <v>47450319.149999999</v>
          </cell>
          <cell r="V42">
            <v>1656185.05</v>
          </cell>
          <cell r="W42">
            <v>0.05</v>
          </cell>
          <cell r="X42">
            <v>1186257.97875</v>
          </cell>
          <cell r="Y42">
            <v>2842443.0287500001</v>
          </cell>
          <cell r="AC42">
            <v>47437</v>
          </cell>
          <cell r="AD42">
            <v>3157245.3</v>
          </cell>
          <cell r="AE42">
            <v>110199.09999999999</v>
          </cell>
          <cell r="AF42">
            <v>0.05</v>
          </cell>
          <cell r="AG42">
            <v>78931.132499999992</v>
          </cell>
          <cell r="AH42">
            <v>189130.23249999998</v>
          </cell>
        </row>
        <row r="43">
          <cell r="A43">
            <v>47618</v>
          </cell>
          <cell r="B43">
            <v>166870000</v>
          </cell>
          <cell r="C43">
            <v>6135000</v>
          </cell>
          <cell r="D43">
            <v>0.05</v>
          </cell>
          <cell r="E43">
            <v>4171750</v>
          </cell>
          <cell r="F43">
            <v>10306750</v>
          </cell>
          <cell r="G43">
            <v>20664375</v>
          </cell>
          <cell r="H43">
            <v>20668687.5</v>
          </cell>
          <cell r="I43">
            <v>15</v>
          </cell>
          <cell r="K43">
            <v>47618</v>
          </cell>
          <cell r="L43">
            <v>118028819.70000002</v>
          </cell>
          <cell r="M43">
            <v>4339346.8500000006</v>
          </cell>
          <cell r="N43">
            <v>0.05</v>
          </cell>
          <cell r="O43">
            <v>2950720.4925000006</v>
          </cell>
          <cell r="P43">
            <v>7290067.3425000012</v>
          </cell>
          <cell r="Q43">
            <v>14616119.081250003</v>
          </cell>
          <cell r="R43">
            <v>14619169.355625004</v>
          </cell>
          <cell r="T43">
            <v>47618</v>
          </cell>
          <cell r="U43">
            <v>45794134.100000001</v>
          </cell>
          <cell r="V43">
            <v>1683628.05</v>
          </cell>
          <cell r="W43">
            <v>0.05</v>
          </cell>
          <cell r="X43">
            <v>1144853.3525</v>
          </cell>
          <cell r="Y43">
            <v>2828481.4024999999</v>
          </cell>
          <cell r="Z43">
            <v>5670924.4312500004</v>
          </cell>
          <cell r="AA43">
            <v>5672107.9106249996</v>
          </cell>
          <cell r="AC43">
            <v>47618</v>
          </cell>
          <cell r="AD43">
            <v>3047046.1999999997</v>
          </cell>
          <cell r="AE43">
            <v>112025.09999999999</v>
          </cell>
          <cell r="AF43">
            <v>0.05</v>
          </cell>
          <cell r="AG43">
            <v>76176.154999999999</v>
          </cell>
          <cell r="AH43">
            <v>188201.255</v>
          </cell>
          <cell r="AI43">
            <v>377331.48749999999</v>
          </cell>
          <cell r="AJ43">
            <v>377410.23374999996</v>
          </cell>
        </row>
        <row r="44">
          <cell r="A44">
            <v>47802</v>
          </cell>
          <cell r="B44">
            <v>160735000</v>
          </cell>
          <cell r="C44">
            <v>6345000</v>
          </cell>
          <cell r="D44">
            <v>0.05</v>
          </cell>
          <cell r="E44">
            <v>4018375</v>
          </cell>
          <cell r="F44">
            <v>10363375</v>
          </cell>
          <cell r="K44">
            <v>47802</v>
          </cell>
          <cell r="L44">
            <v>113689472.85000002</v>
          </cell>
          <cell r="M44">
            <v>4487881.9500000011</v>
          </cell>
          <cell r="N44">
            <v>0.05</v>
          </cell>
          <cell r="O44">
            <v>2842236.8212500005</v>
          </cell>
          <cell r="P44">
            <v>7330118.7712500021</v>
          </cell>
          <cell r="T44">
            <v>47802</v>
          </cell>
          <cell r="U44">
            <v>44110506.050000004</v>
          </cell>
          <cell r="V44">
            <v>1741258.35</v>
          </cell>
          <cell r="W44">
            <v>0.05</v>
          </cell>
          <cell r="X44">
            <v>1102762.6512500001</v>
          </cell>
          <cell r="Y44">
            <v>2844021.0012500002</v>
          </cell>
          <cell r="AC44">
            <v>47802</v>
          </cell>
          <cell r="AD44">
            <v>2935021.0999999996</v>
          </cell>
          <cell r="AE44">
            <v>115859.7</v>
          </cell>
          <cell r="AF44">
            <v>0.05</v>
          </cell>
          <cell r="AG44">
            <v>73375.527499999997</v>
          </cell>
          <cell r="AH44">
            <v>189235.22749999998</v>
          </cell>
        </row>
        <row r="45">
          <cell r="A45">
            <v>47983</v>
          </cell>
          <cell r="B45">
            <v>154390000</v>
          </cell>
          <cell r="C45">
            <v>6405000</v>
          </cell>
          <cell r="D45">
            <v>0.05</v>
          </cell>
          <cell r="E45">
            <v>3859750</v>
          </cell>
          <cell r="F45">
            <v>10264750</v>
          </cell>
          <cell r="G45">
            <v>20628125</v>
          </cell>
          <cell r="H45">
            <v>20632812.5</v>
          </cell>
          <cell r="I45">
            <v>16</v>
          </cell>
          <cell r="K45">
            <v>47983</v>
          </cell>
          <cell r="L45">
            <v>109201590.90000002</v>
          </cell>
          <cell r="M45">
            <v>4530320.5500000007</v>
          </cell>
          <cell r="N45">
            <v>0.05</v>
          </cell>
          <cell r="O45">
            <v>2730039.7725000004</v>
          </cell>
          <cell r="P45">
            <v>7260360.3225000016</v>
          </cell>
          <cell r="Q45">
            <v>14590479.093750004</v>
          </cell>
          <cell r="R45">
            <v>14593794.609375004</v>
          </cell>
          <cell r="T45">
            <v>47983</v>
          </cell>
          <cell r="U45">
            <v>42369247.700000003</v>
          </cell>
          <cell r="V45">
            <v>1757724.1500000001</v>
          </cell>
          <cell r="W45">
            <v>0.05</v>
          </cell>
          <cell r="X45">
            <v>1059231.1925000001</v>
          </cell>
          <cell r="Y45">
            <v>2816955.3425000003</v>
          </cell>
          <cell r="Z45">
            <v>5660976.34375</v>
          </cell>
          <cell r="AA45">
            <v>5662262.734375</v>
          </cell>
          <cell r="AC45">
            <v>47983</v>
          </cell>
          <cell r="AD45">
            <v>2819161.4</v>
          </cell>
          <cell r="AE45">
            <v>116955.29999999999</v>
          </cell>
          <cell r="AF45">
            <v>0.05</v>
          </cell>
          <cell r="AG45">
            <v>70479.034999999989</v>
          </cell>
          <cell r="AH45">
            <v>187434.33499999996</v>
          </cell>
          <cell r="AI45">
            <v>376669.56249999994</v>
          </cell>
          <cell r="AJ45">
            <v>376755.15624999994</v>
          </cell>
        </row>
        <row r="46">
          <cell r="A46">
            <v>48167</v>
          </cell>
          <cell r="B46">
            <v>147985000</v>
          </cell>
          <cell r="C46">
            <v>6670000</v>
          </cell>
          <cell r="D46">
            <v>0.05</v>
          </cell>
          <cell r="E46">
            <v>3699625</v>
          </cell>
          <cell r="F46">
            <v>10369625</v>
          </cell>
          <cell r="K46">
            <v>48167</v>
          </cell>
          <cell r="L46">
            <v>104671270.35000001</v>
          </cell>
          <cell r="M46">
            <v>4717757.7000000011</v>
          </cell>
          <cell r="N46">
            <v>0.05</v>
          </cell>
          <cell r="O46">
            <v>2616781.7587500005</v>
          </cell>
          <cell r="P46">
            <v>7334539.4587500021</v>
          </cell>
          <cell r="T46">
            <v>48167</v>
          </cell>
          <cell r="U46">
            <v>40611523.550000004</v>
          </cell>
          <cell r="V46">
            <v>1830448.1</v>
          </cell>
          <cell r="W46">
            <v>0.05</v>
          </cell>
          <cell r="X46">
            <v>1015288.08875</v>
          </cell>
          <cell r="Y46">
            <v>2845736.1887500002</v>
          </cell>
          <cell r="AC46">
            <v>48167</v>
          </cell>
          <cell r="AD46">
            <v>2702206.0999999996</v>
          </cell>
          <cell r="AE46">
            <v>121794.19999999998</v>
          </cell>
          <cell r="AF46">
            <v>0.05</v>
          </cell>
          <cell r="AG46">
            <v>67555.152499999997</v>
          </cell>
          <cell r="AH46">
            <v>189349.35249999998</v>
          </cell>
        </row>
        <row r="47">
          <cell r="A47">
            <v>48349</v>
          </cell>
          <cell r="B47">
            <v>141315000</v>
          </cell>
          <cell r="C47">
            <v>6700000</v>
          </cell>
          <cell r="D47">
            <v>0.05</v>
          </cell>
          <cell r="E47">
            <v>3532875</v>
          </cell>
          <cell r="F47">
            <v>10232875</v>
          </cell>
          <cell r="G47">
            <v>20602500</v>
          </cell>
          <cell r="H47">
            <v>20610562.5</v>
          </cell>
          <cell r="I47">
            <v>17</v>
          </cell>
          <cell r="K47">
            <v>48349</v>
          </cell>
          <cell r="L47">
            <v>99953512.650000021</v>
          </cell>
          <cell r="M47">
            <v>4738977.0000000009</v>
          </cell>
          <cell r="N47">
            <v>0.05</v>
          </cell>
          <cell r="O47">
            <v>2498837.8162500001</v>
          </cell>
          <cell r="P47">
            <v>7237814.8162500011</v>
          </cell>
          <cell r="Q47">
            <v>14572354.275000002</v>
          </cell>
          <cell r="R47">
            <v>14578056.961875003</v>
          </cell>
          <cell r="T47">
            <v>48349</v>
          </cell>
          <cell r="U47">
            <v>38781075.450000003</v>
          </cell>
          <cell r="V47">
            <v>1838681</v>
          </cell>
          <cell r="W47">
            <v>0.05</v>
          </cell>
          <cell r="X47">
            <v>969526.88624999998</v>
          </cell>
          <cell r="Y47">
            <v>2808207.88625</v>
          </cell>
          <cell r="Z47">
            <v>5653944.0750000002</v>
          </cell>
          <cell r="AA47">
            <v>5656156.6668750001</v>
          </cell>
          <cell r="AC47">
            <v>48349</v>
          </cell>
          <cell r="AD47">
            <v>2580411.9</v>
          </cell>
          <cell r="AE47">
            <v>122341.99999999999</v>
          </cell>
          <cell r="AF47">
            <v>0.05</v>
          </cell>
          <cell r="AG47">
            <v>64510.297499999993</v>
          </cell>
          <cell r="AH47">
            <v>186852.29749999999</v>
          </cell>
          <cell r="AI47">
            <v>376201.64999999997</v>
          </cell>
          <cell r="AJ47">
            <v>376348.87124999997</v>
          </cell>
        </row>
        <row r="48">
          <cell r="A48">
            <v>48533</v>
          </cell>
          <cell r="B48">
            <v>134615000</v>
          </cell>
          <cell r="C48">
            <v>7015000</v>
          </cell>
          <cell r="D48">
            <v>0.05</v>
          </cell>
          <cell r="E48">
            <v>3365375</v>
          </cell>
          <cell r="F48">
            <v>10380375</v>
          </cell>
          <cell r="K48">
            <v>48533</v>
          </cell>
          <cell r="L48">
            <v>95214535.650000021</v>
          </cell>
          <cell r="M48">
            <v>4961779.6500000004</v>
          </cell>
          <cell r="N48">
            <v>0.05</v>
          </cell>
          <cell r="O48">
            <v>2380363.3912500003</v>
          </cell>
          <cell r="P48">
            <v>7342143.0412500007</v>
          </cell>
          <cell r="T48">
            <v>48533</v>
          </cell>
          <cell r="U48">
            <v>36942394.450000003</v>
          </cell>
          <cell r="V48">
            <v>1925126.45</v>
          </cell>
          <cell r="W48">
            <v>0.05</v>
          </cell>
          <cell r="X48">
            <v>923559.86125000007</v>
          </cell>
          <cell r="Y48">
            <v>2848686.3112500003</v>
          </cell>
          <cell r="AC48">
            <v>48533</v>
          </cell>
          <cell r="AD48">
            <v>2458069.9</v>
          </cell>
          <cell r="AE48">
            <v>128093.9</v>
          </cell>
          <cell r="AF48">
            <v>0.05</v>
          </cell>
          <cell r="AG48">
            <v>61451.747499999998</v>
          </cell>
          <cell r="AH48">
            <v>189545.64749999999</v>
          </cell>
        </row>
        <row r="49">
          <cell r="A49">
            <v>48714</v>
          </cell>
          <cell r="B49">
            <v>127600000</v>
          </cell>
          <cell r="C49">
            <v>7035000</v>
          </cell>
          <cell r="D49">
            <v>0.05</v>
          </cell>
          <cell r="E49">
            <v>3190000</v>
          </cell>
          <cell r="F49">
            <v>10225000</v>
          </cell>
          <cell r="G49">
            <v>20605375</v>
          </cell>
          <cell r="H49">
            <v>20611937.5</v>
          </cell>
          <cell r="I49">
            <v>18</v>
          </cell>
          <cell r="K49">
            <v>48714</v>
          </cell>
          <cell r="L49">
            <v>90252756.000000015</v>
          </cell>
          <cell r="M49">
            <v>4975925.8500000006</v>
          </cell>
          <cell r="N49">
            <v>0.05</v>
          </cell>
          <cell r="O49">
            <v>2256318.9000000004</v>
          </cell>
          <cell r="P49">
            <v>7232244.7500000009</v>
          </cell>
          <cell r="Q49">
            <v>14574387.791250002</v>
          </cell>
          <cell r="R49">
            <v>14579029.513125002</v>
          </cell>
          <cell r="T49">
            <v>48714</v>
          </cell>
          <cell r="U49">
            <v>35017268</v>
          </cell>
          <cell r="V49">
            <v>1930615.05</v>
          </cell>
          <cell r="W49">
            <v>0.05</v>
          </cell>
          <cell r="X49">
            <v>875431.70000000007</v>
          </cell>
          <cell r="Y49">
            <v>2806046.75</v>
          </cell>
          <cell r="Z49">
            <v>5654733.0612500003</v>
          </cell>
          <cell r="AA49">
            <v>5656534.0081249997</v>
          </cell>
          <cell r="AC49">
            <v>48714</v>
          </cell>
          <cell r="AD49">
            <v>2329976</v>
          </cell>
          <cell r="AE49">
            <v>128459.09999999999</v>
          </cell>
          <cell r="AF49">
            <v>0.05</v>
          </cell>
          <cell r="AG49">
            <v>58249.399999999994</v>
          </cell>
          <cell r="AH49">
            <v>186708.5</v>
          </cell>
          <cell r="AI49">
            <v>376254.14749999996</v>
          </cell>
          <cell r="AJ49">
            <v>376373.97875000001</v>
          </cell>
        </row>
        <row r="50">
          <cell r="A50">
            <v>48898</v>
          </cell>
          <cell r="B50">
            <v>120565000</v>
          </cell>
          <cell r="C50">
            <v>7375000</v>
          </cell>
          <cell r="D50">
            <v>0.05</v>
          </cell>
          <cell r="E50">
            <v>3014125</v>
          </cell>
          <cell r="F50">
            <v>10389125</v>
          </cell>
          <cell r="K50">
            <v>48898</v>
          </cell>
          <cell r="L50">
            <v>85276830.150000006</v>
          </cell>
          <cell r="M50">
            <v>5216411.2500000009</v>
          </cell>
          <cell r="N50">
            <v>0.05</v>
          </cell>
          <cell r="O50">
            <v>2131920.7537500001</v>
          </cell>
          <cell r="P50">
            <v>7348332.0037500011</v>
          </cell>
          <cell r="T50">
            <v>48898</v>
          </cell>
          <cell r="U50">
            <v>33086652.949999999</v>
          </cell>
          <cell r="V50">
            <v>2023921.25</v>
          </cell>
          <cell r="W50">
            <v>0.05</v>
          </cell>
          <cell r="X50">
            <v>827166.32374999998</v>
          </cell>
          <cell r="Y50">
            <v>2851087.57375</v>
          </cell>
          <cell r="AC50">
            <v>48898</v>
          </cell>
          <cell r="AD50">
            <v>2201516.9</v>
          </cell>
          <cell r="AE50">
            <v>134667.5</v>
          </cell>
          <cell r="AF50">
            <v>0.05</v>
          </cell>
          <cell r="AG50">
            <v>55037.922499999993</v>
          </cell>
          <cell r="AH50">
            <v>189705.42249999999</v>
          </cell>
        </row>
        <row r="51">
          <cell r="A51">
            <v>49079</v>
          </cell>
          <cell r="B51">
            <v>113190000</v>
          </cell>
          <cell r="C51">
            <v>7390000</v>
          </cell>
          <cell r="D51">
            <v>0.05</v>
          </cell>
          <cell r="E51">
            <v>2829750</v>
          </cell>
          <cell r="F51">
            <v>10219750</v>
          </cell>
          <cell r="G51">
            <v>20608875</v>
          </cell>
          <cell r="H51">
            <v>20613281.25</v>
          </cell>
          <cell r="I51">
            <v>19</v>
          </cell>
          <cell r="K51">
            <v>49079</v>
          </cell>
          <cell r="L51">
            <v>80060418.900000006</v>
          </cell>
          <cell r="M51">
            <v>5227020.9000000004</v>
          </cell>
          <cell r="N51">
            <v>0.05</v>
          </cell>
          <cell r="O51">
            <v>2001510.4725000004</v>
          </cell>
          <cell r="P51">
            <v>7228531.3725000005</v>
          </cell>
          <cell r="Q51">
            <v>14576863.376250003</v>
          </cell>
          <cell r="R51">
            <v>14579979.960937502</v>
          </cell>
          <cell r="T51">
            <v>49079</v>
          </cell>
          <cell r="U51">
            <v>31062731.699999999</v>
          </cell>
          <cell r="V51">
            <v>2028037.7</v>
          </cell>
          <cell r="W51">
            <v>0.05</v>
          </cell>
          <cell r="X51">
            <v>776568.29249999998</v>
          </cell>
          <cell r="Y51">
            <v>2804605.9924999997</v>
          </cell>
          <cell r="Z51">
            <v>5655693.5662500001</v>
          </cell>
          <cell r="AA51">
            <v>5656902.7734375</v>
          </cell>
          <cell r="AC51">
            <v>49079</v>
          </cell>
          <cell r="AD51">
            <v>2066849.4</v>
          </cell>
          <cell r="AE51">
            <v>134941.4</v>
          </cell>
          <cell r="AF51">
            <v>0.05</v>
          </cell>
          <cell r="AG51">
            <v>51671.234999999993</v>
          </cell>
          <cell r="AH51">
            <v>186612.63499999998</v>
          </cell>
          <cell r="AI51">
            <v>376318.0575</v>
          </cell>
          <cell r="AJ51">
            <v>376398.515625</v>
          </cell>
        </row>
        <row r="52">
          <cell r="A52">
            <v>49263</v>
          </cell>
          <cell r="B52">
            <v>105800000</v>
          </cell>
          <cell r="C52">
            <v>7750000</v>
          </cell>
          <cell r="D52">
            <v>0.05</v>
          </cell>
          <cell r="E52">
            <v>2645000</v>
          </cell>
          <cell r="F52">
            <v>10395000</v>
          </cell>
          <cell r="K52">
            <v>49263</v>
          </cell>
          <cell r="L52">
            <v>74833398.000000015</v>
          </cell>
          <cell r="M52">
            <v>5481652.5000000009</v>
          </cell>
          <cell r="N52">
            <v>0.05</v>
          </cell>
          <cell r="O52">
            <v>1870834.9500000002</v>
          </cell>
          <cell r="P52">
            <v>7352487.4500000011</v>
          </cell>
          <cell r="T52">
            <v>49263</v>
          </cell>
          <cell r="U52">
            <v>29034694</v>
          </cell>
          <cell r="V52">
            <v>2126832.5</v>
          </cell>
          <cell r="W52">
            <v>0.05</v>
          </cell>
          <cell r="X52">
            <v>725867.35</v>
          </cell>
          <cell r="Y52">
            <v>2852699.85</v>
          </cell>
          <cell r="AC52">
            <v>49263</v>
          </cell>
          <cell r="AD52">
            <v>1931907.9999999998</v>
          </cell>
          <cell r="AE52">
            <v>141515</v>
          </cell>
          <cell r="AF52">
            <v>0.05</v>
          </cell>
          <cell r="AG52">
            <v>48297.7</v>
          </cell>
          <cell r="AH52">
            <v>189812.7</v>
          </cell>
        </row>
        <row r="53">
          <cell r="A53">
            <v>49444</v>
          </cell>
          <cell r="B53">
            <v>98050000</v>
          </cell>
          <cell r="C53">
            <v>7725000</v>
          </cell>
          <cell r="D53">
            <v>0.05</v>
          </cell>
          <cell r="E53">
            <v>2451250</v>
          </cell>
          <cell r="F53">
            <v>10176250</v>
          </cell>
          <cell r="G53">
            <v>20571250</v>
          </cell>
          <cell r="H53">
            <v>20581093.75</v>
          </cell>
          <cell r="I53">
            <v>20</v>
          </cell>
          <cell r="K53">
            <v>49444</v>
          </cell>
          <cell r="L53">
            <v>69351745.500000015</v>
          </cell>
          <cell r="M53">
            <v>5463969.7500000009</v>
          </cell>
          <cell r="N53">
            <v>0.05</v>
          </cell>
          <cell r="O53">
            <v>1733793.6375000002</v>
          </cell>
          <cell r="P53">
            <v>7197763.3875000011</v>
          </cell>
          <cell r="Q53">
            <v>14550250.837500002</v>
          </cell>
          <cell r="R53">
            <v>14557213.420312501</v>
          </cell>
          <cell r="T53">
            <v>49444</v>
          </cell>
          <cell r="U53">
            <v>26907861.5</v>
          </cell>
          <cell r="V53">
            <v>2119971.75</v>
          </cell>
          <cell r="W53">
            <v>0.05</v>
          </cell>
          <cell r="X53">
            <v>672696.53749999998</v>
          </cell>
          <cell r="Y53">
            <v>2792668.2875000001</v>
          </cell>
          <cell r="Z53">
            <v>5645368.1375000002</v>
          </cell>
          <cell r="AA53">
            <v>5648069.5578124998</v>
          </cell>
          <cell r="AC53">
            <v>49444</v>
          </cell>
          <cell r="AD53">
            <v>1790392.9999999998</v>
          </cell>
          <cell r="AE53">
            <v>141058.5</v>
          </cell>
          <cell r="AF53">
            <v>0.05</v>
          </cell>
          <cell r="AG53">
            <v>44759.824999999997</v>
          </cell>
          <cell r="AH53">
            <v>185818.32500000001</v>
          </cell>
          <cell r="AI53">
            <v>375631.02500000002</v>
          </cell>
          <cell r="AJ53">
            <v>375810.77187499998</v>
          </cell>
        </row>
        <row r="54">
          <cell r="A54">
            <v>49628</v>
          </cell>
          <cell r="B54">
            <v>90325000</v>
          </cell>
          <cell r="C54">
            <v>8150000</v>
          </cell>
          <cell r="D54">
            <v>0.05</v>
          </cell>
          <cell r="E54">
            <v>2258125</v>
          </cell>
          <cell r="F54">
            <v>10408125</v>
          </cell>
          <cell r="K54">
            <v>49628</v>
          </cell>
          <cell r="L54">
            <v>63887775.750000007</v>
          </cell>
          <cell r="M54">
            <v>5764576.5000000009</v>
          </cell>
          <cell r="N54">
            <v>0.05</v>
          </cell>
          <cell r="O54">
            <v>1597194.3937500003</v>
          </cell>
          <cell r="P54">
            <v>7361770.8937500007</v>
          </cell>
          <cell r="T54">
            <v>49628</v>
          </cell>
          <cell r="U54">
            <v>24787889.75</v>
          </cell>
          <cell r="V54">
            <v>2236604.5</v>
          </cell>
          <cell r="W54">
            <v>0.05</v>
          </cell>
          <cell r="X54">
            <v>619697.24375000002</v>
          </cell>
          <cell r="Y54">
            <v>2856301.7437499999</v>
          </cell>
          <cell r="AC54">
            <v>49628</v>
          </cell>
          <cell r="AD54">
            <v>1649334.4999999998</v>
          </cell>
          <cell r="AE54">
            <v>148819</v>
          </cell>
          <cell r="AF54">
            <v>0.05</v>
          </cell>
          <cell r="AG54">
            <v>41233.362499999996</v>
          </cell>
          <cell r="AH54">
            <v>190052.36249999999</v>
          </cell>
        </row>
        <row r="55">
          <cell r="A55">
            <v>49810</v>
          </cell>
          <cell r="B55">
            <v>82175000</v>
          </cell>
          <cell r="C55">
            <v>0</v>
          </cell>
          <cell r="E55">
            <v>2054375</v>
          </cell>
          <cell r="F55">
            <v>2054375</v>
          </cell>
          <cell r="G55">
            <v>12462500</v>
          </cell>
          <cell r="H55">
            <v>12620937.5</v>
          </cell>
          <cell r="I55">
            <v>21</v>
          </cell>
          <cell r="K55">
            <v>49810</v>
          </cell>
          <cell r="L55">
            <v>58123199.250000007</v>
          </cell>
          <cell r="M55">
            <v>0</v>
          </cell>
          <cell r="N55">
            <v>0</v>
          </cell>
          <cell r="O55">
            <v>1453079.9812500002</v>
          </cell>
          <cell r="P55">
            <v>1453079.9812500002</v>
          </cell>
          <cell r="Q55">
            <v>8814850.875</v>
          </cell>
          <cell r="R55">
            <v>8926915.3031250015</v>
          </cell>
          <cell r="T55">
            <v>49810</v>
          </cell>
          <cell r="U55">
            <v>22551285.25</v>
          </cell>
          <cell r="V55">
            <v>0</v>
          </cell>
          <cell r="W55">
            <v>0</v>
          </cell>
          <cell r="X55">
            <v>563782.13124999998</v>
          </cell>
          <cell r="Y55">
            <v>563782.13124999998</v>
          </cell>
          <cell r="Z55">
            <v>3420083.875</v>
          </cell>
          <cell r="AA55">
            <v>3463563.8781249998</v>
          </cell>
          <cell r="AC55">
            <v>49810</v>
          </cell>
          <cell r="AD55">
            <v>1500515.4999999998</v>
          </cell>
          <cell r="AE55">
            <v>0</v>
          </cell>
          <cell r="AF55">
            <v>0</v>
          </cell>
          <cell r="AG55">
            <v>37512.887499999997</v>
          </cell>
          <cell r="AH55">
            <v>37512.887499999997</v>
          </cell>
          <cell r="AI55">
            <v>227565.25</v>
          </cell>
          <cell r="AJ55">
            <v>230458.31874999998</v>
          </cell>
        </row>
        <row r="56">
          <cell r="A56">
            <v>49994</v>
          </cell>
          <cell r="B56">
            <v>82175000</v>
          </cell>
          <cell r="C56">
            <v>8565000</v>
          </cell>
          <cell r="D56">
            <v>0.05</v>
          </cell>
          <cell r="E56">
            <v>2054375</v>
          </cell>
          <cell r="F56">
            <v>10619375</v>
          </cell>
          <cell r="K56">
            <v>49994</v>
          </cell>
          <cell r="L56">
            <v>58123199.250000007</v>
          </cell>
          <cell r="M56">
            <v>6058110.1500000013</v>
          </cell>
          <cell r="N56">
            <v>0.05</v>
          </cell>
          <cell r="O56">
            <v>1453079.9812500002</v>
          </cell>
          <cell r="P56">
            <v>7511190.1312500015</v>
          </cell>
          <cell r="T56">
            <v>49994</v>
          </cell>
          <cell r="U56">
            <v>22551285.25</v>
          </cell>
          <cell r="V56">
            <v>2350492.9500000002</v>
          </cell>
          <cell r="W56">
            <v>0.05</v>
          </cell>
          <cell r="X56">
            <v>563782.13124999998</v>
          </cell>
          <cell r="Y56">
            <v>2914275.0812500003</v>
          </cell>
          <cell r="AC56">
            <v>49994</v>
          </cell>
          <cell r="AD56">
            <v>1500515.4999999998</v>
          </cell>
          <cell r="AE56">
            <v>156396.9</v>
          </cell>
          <cell r="AF56">
            <v>0.05</v>
          </cell>
          <cell r="AG56">
            <v>37512.887499999997</v>
          </cell>
          <cell r="AH56">
            <v>193909.78749999998</v>
          </cell>
        </row>
        <row r="57">
          <cell r="A57">
            <v>50175</v>
          </cell>
          <cell r="B57">
            <v>73610000</v>
          </cell>
          <cell r="C57">
            <v>0</v>
          </cell>
          <cell r="E57">
            <v>1840250</v>
          </cell>
          <cell r="F57">
            <v>1840250</v>
          </cell>
          <cell r="G57">
            <v>12459625</v>
          </cell>
          <cell r="H57">
            <v>12629031.25</v>
          </cell>
          <cell r="I57">
            <v>22</v>
          </cell>
          <cell r="K57">
            <v>50175</v>
          </cell>
          <cell r="L57">
            <v>52065089.100000009</v>
          </cell>
          <cell r="M57">
            <v>0</v>
          </cell>
          <cell r="N57">
            <v>0</v>
          </cell>
          <cell r="O57">
            <v>1301627.2275000003</v>
          </cell>
          <cell r="P57">
            <v>1301627.2275000003</v>
          </cell>
          <cell r="Q57">
            <v>8812817.3587500025</v>
          </cell>
          <cell r="R57">
            <v>8932640.0934375003</v>
          </cell>
          <cell r="T57">
            <v>50175</v>
          </cell>
          <cell r="U57">
            <v>20200792.300000001</v>
          </cell>
          <cell r="V57">
            <v>0</v>
          </cell>
          <cell r="W57">
            <v>0</v>
          </cell>
          <cell r="X57">
            <v>505019.8075</v>
          </cell>
          <cell r="Y57">
            <v>505019.8075</v>
          </cell>
          <cell r="Z57">
            <v>3419294.8887500004</v>
          </cell>
          <cell r="AA57">
            <v>3465785.0459375</v>
          </cell>
          <cell r="AC57">
            <v>50175</v>
          </cell>
          <cell r="AD57">
            <v>1344118.5999999999</v>
          </cell>
          <cell r="AE57">
            <v>0</v>
          </cell>
          <cell r="AF57">
            <v>0</v>
          </cell>
          <cell r="AG57">
            <v>33602.964999999997</v>
          </cell>
          <cell r="AH57">
            <v>33602.964999999997</v>
          </cell>
          <cell r="AI57">
            <v>227512.75249999997</v>
          </cell>
          <cell r="AJ57">
            <v>230606.11062499997</v>
          </cell>
        </row>
        <row r="58">
          <cell r="A58">
            <v>50359</v>
          </cell>
          <cell r="B58">
            <v>73610000</v>
          </cell>
          <cell r="C58">
            <v>9005000</v>
          </cell>
          <cell r="D58">
            <v>0.05</v>
          </cell>
          <cell r="E58">
            <v>1840250</v>
          </cell>
          <cell r="F58">
            <v>10845250</v>
          </cell>
          <cell r="K58">
            <v>50359</v>
          </cell>
          <cell r="L58">
            <v>52065089.100000009</v>
          </cell>
          <cell r="M58">
            <v>6369326.5500000007</v>
          </cell>
          <cell r="N58">
            <v>0.05</v>
          </cell>
          <cell r="O58">
            <v>1301627.2275000003</v>
          </cell>
          <cell r="P58">
            <v>7670953.7775000008</v>
          </cell>
          <cell r="T58">
            <v>50359</v>
          </cell>
          <cell r="U58">
            <v>20200792.300000001</v>
          </cell>
          <cell r="V58">
            <v>2471242.15</v>
          </cell>
          <cell r="W58">
            <v>0.05</v>
          </cell>
          <cell r="X58">
            <v>505019.8075</v>
          </cell>
          <cell r="Y58">
            <v>2976261.9575</v>
          </cell>
          <cell r="AC58">
            <v>50359</v>
          </cell>
          <cell r="AD58">
            <v>1344118.5999999999</v>
          </cell>
          <cell r="AE58">
            <v>164431.29999999999</v>
          </cell>
          <cell r="AF58">
            <v>0.05</v>
          </cell>
          <cell r="AG58">
            <v>33602.964999999997</v>
          </cell>
          <cell r="AH58">
            <v>198034.26499999998</v>
          </cell>
        </row>
        <row r="59">
          <cell r="A59">
            <v>50540</v>
          </cell>
          <cell r="B59">
            <v>64605000</v>
          </cell>
          <cell r="C59">
            <v>0</v>
          </cell>
          <cell r="E59">
            <v>1615125</v>
          </cell>
          <cell r="F59">
            <v>1615125</v>
          </cell>
          <cell r="G59">
            <v>12460375</v>
          </cell>
          <cell r="H59">
            <v>12636531.25</v>
          </cell>
          <cell r="I59">
            <v>23</v>
          </cell>
          <cell r="K59">
            <v>50540</v>
          </cell>
          <cell r="L59">
            <v>45695762.550000004</v>
          </cell>
          <cell r="M59">
            <v>0</v>
          </cell>
          <cell r="N59">
            <v>0</v>
          </cell>
          <cell r="O59">
            <v>1142394.0637500002</v>
          </cell>
          <cell r="P59">
            <v>1142394.0637500002</v>
          </cell>
          <cell r="Q59">
            <v>8813347.8412500005</v>
          </cell>
          <cell r="R59">
            <v>8937944.9184375014</v>
          </cell>
          <cell r="T59">
            <v>50540</v>
          </cell>
          <cell r="U59">
            <v>17729550.150000002</v>
          </cell>
          <cell r="V59">
            <v>0</v>
          </cell>
          <cell r="W59">
            <v>0</v>
          </cell>
          <cell r="X59">
            <v>443238.75375000003</v>
          </cell>
          <cell r="Y59">
            <v>443238.75375000003</v>
          </cell>
          <cell r="Z59">
            <v>3419500.7112500002</v>
          </cell>
          <cell r="AA59">
            <v>3467843.2709375005</v>
          </cell>
          <cell r="AC59">
            <v>50540</v>
          </cell>
          <cell r="AD59">
            <v>1179687.2999999998</v>
          </cell>
          <cell r="AE59">
            <v>0</v>
          </cell>
          <cell r="AF59">
            <v>0</v>
          </cell>
          <cell r="AG59">
            <v>29492.182499999999</v>
          </cell>
          <cell r="AH59">
            <v>29492.182499999999</v>
          </cell>
          <cell r="AI59">
            <v>227526.44749999998</v>
          </cell>
          <cell r="AJ59">
            <v>230743.06062499998</v>
          </cell>
        </row>
        <row r="60">
          <cell r="A60">
            <v>50724</v>
          </cell>
          <cell r="B60">
            <v>64605000</v>
          </cell>
          <cell r="C60">
            <v>9465000</v>
          </cell>
          <cell r="D60">
            <v>0.05</v>
          </cell>
          <cell r="E60">
            <v>1615125</v>
          </cell>
          <cell r="F60">
            <v>11080125</v>
          </cell>
          <cell r="K60">
            <v>50724</v>
          </cell>
          <cell r="L60">
            <v>45695762.550000004</v>
          </cell>
          <cell r="M60">
            <v>6694689.1500000013</v>
          </cell>
          <cell r="N60">
            <v>0.05</v>
          </cell>
          <cell r="O60">
            <v>1142394.0637500002</v>
          </cell>
          <cell r="P60">
            <v>7837083.213750001</v>
          </cell>
          <cell r="T60">
            <v>50724</v>
          </cell>
          <cell r="U60">
            <v>17729550.150000002</v>
          </cell>
          <cell r="V60">
            <v>2597479.9500000002</v>
          </cell>
          <cell r="W60">
            <v>0.05</v>
          </cell>
          <cell r="X60">
            <v>443238.75375000003</v>
          </cell>
          <cell r="Y60">
            <v>3040718.7037500003</v>
          </cell>
          <cell r="AC60">
            <v>50724</v>
          </cell>
          <cell r="AD60">
            <v>1179687.2999999998</v>
          </cell>
          <cell r="AE60">
            <v>172830.9</v>
          </cell>
          <cell r="AF60">
            <v>0.05</v>
          </cell>
          <cell r="AG60">
            <v>29492.182499999999</v>
          </cell>
          <cell r="AH60">
            <v>202323.08249999999</v>
          </cell>
        </row>
        <row r="61">
          <cell r="A61">
            <v>50905</v>
          </cell>
          <cell r="B61">
            <v>55140000</v>
          </cell>
          <cell r="C61">
            <v>0</v>
          </cell>
          <cell r="E61">
            <v>1378500</v>
          </cell>
          <cell r="F61">
            <v>1378500</v>
          </cell>
          <cell r="G61">
            <v>12458625</v>
          </cell>
          <cell r="H61">
            <v>12648656.25</v>
          </cell>
          <cell r="I61">
            <v>24</v>
          </cell>
          <cell r="K61">
            <v>50905</v>
          </cell>
          <cell r="L61">
            <v>39001073.400000006</v>
          </cell>
          <cell r="M61">
            <v>0</v>
          </cell>
          <cell r="N61">
            <v>0</v>
          </cell>
          <cell r="O61">
            <v>975026.8350000002</v>
          </cell>
          <cell r="P61">
            <v>975026.8350000002</v>
          </cell>
          <cell r="Q61">
            <v>8812110.0487500019</v>
          </cell>
          <cell r="R61">
            <v>8946521.0521875005</v>
          </cell>
          <cell r="T61">
            <v>50905</v>
          </cell>
          <cell r="U61">
            <v>15132070.200000001</v>
          </cell>
          <cell r="V61">
            <v>0</v>
          </cell>
          <cell r="W61">
            <v>0</v>
          </cell>
          <cell r="X61">
            <v>378301.755</v>
          </cell>
          <cell r="Y61">
            <v>378301.755</v>
          </cell>
          <cell r="Z61">
            <v>3419020.4587500002</v>
          </cell>
          <cell r="AA61">
            <v>3471170.7346875002</v>
          </cell>
          <cell r="AC61">
            <v>50905</v>
          </cell>
          <cell r="AD61">
            <v>1006856.3999999999</v>
          </cell>
          <cell r="AE61">
            <v>0</v>
          </cell>
          <cell r="AF61">
            <v>0</v>
          </cell>
          <cell r="AG61">
            <v>25171.409999999996</v>
          </cell>
          <cell r="AH61">
            <v>25171.409999999996</v>
          </cell>
          <cell r="AI61">
            <v>227494.49249999999</v>
          </cell>
          <cell r="AJ61">
            <v>230964.46312500001</v>
          </cell>
        </row>
        <row r="62">
          <cell r="A62">
            <v>51089</v>
          </cell>
          <cell r="B62">
            <v>55140000</v>
          </cell>
          <cell r="C62">
            <v>9955000</v>
          </cell>
          <cell r="D62">
            <v>0.05</v>
          </cell>
          <cell r="E62">
            <v>1378500</v>
          </cell>
          <cell r="F62">
            <v>11333500</v>
          </cell>
          <cell r="K62">
            <v>51089</v>
          </cell>
          <cell r="L62">
            <v>39001073.400000006</v>
          </cell>
          <cell r="M62">
            <v>7041271.0500000007</v>
          </cell>
          <cell r="N62">
            <v>0.05</v>
          </cell>
          <cell r="O62">
            <v>975026.8350000002</v>
          </cell>
          <cell r="P62">
            <v>8016297.8850000007</v>
          </cell>
          <cell r="T62">
            <v>51089</v>
          </cell>
          <cell r="U62">
            <v>15132070.200000001</v>
          </cell>
          <cell r="V62">
            <v>2731950.65</v>
          </cell>
          <cell r="W62">
            <v>0.05</v>
          </cell>
          <cell r="X62">
            <v>378301.755</v>
          </cell>
          <cell r="Y62">
            <v>3110252.4049999998</v>
          </cell>
          <cell r="AC62">
            <v>51089</v>
          </cell>
          <cell r="AD62">
            <v>1006856.3999999999</v>
          </cell>
          <cell r="AE62">
            <v>181778.3</v>
          </cell>
          <cell r="AF62">
            <v>0.05</v>
          </cell>
          <cell r="AG62">
            <v>25171.409999999996</v>
          </cell>
          <cell r="AH62">
            <v>206949.71</v>
          </cell>
        </row>
        <row r="63">
          <cell r="A63">
            <v>51271</v>
          </cell>
          <cell r="B63">
            <v>45185000</v>
          </cell>
          <cell r="C63">
            <v>0</v>
          </cell>
          <cell r="E63">
            <v>1129625</v>
          </cell>
          <cell r="F63">
            <v>1129625</v>
          </cell>
          <cell r="G63">
            <v>12463125</v>
          </cell>
          <cell r="H63">
            <v>12658968.75</v>
          </cell>
          <cell r="I63">
            <v>25</v>
          </cell>
          <cell r="K63">
            <v>51271</v>
          </cell>
          <cell r="L63">
            <v>31959802.350000005</v>
          </cell>
          <cell r="M63">
            <v>0</v>
          </cell>
          <cell r="N63">
            <v>0</v>
          </cell>
          <cell r="O63">
            <v>798995.05875000008</v>
          </cell>
          <cell r="P63">
            <v>798995.05875000008</v>
          </cell>
          <cell r="Q63">
            <v>8815292.9437500015</v>
          </cell>
          <cell r="R63">
            <v>8953815.1865625009</v>
          </cell>
          <cell r="T63">
            <v>51271</v>
          </cell>
          <cell r="U63">
            <v>12400119.550000001</v>
          </cell>
          <cell r="V63">
            <v>0</v>
          </cell>
          <cell r="W63">
            <v>0</v>
          </cell>
          <cell r="X63">
            <v>310002.98875000002</v>
          </cell>
          <cell r="Y63">
            <v>310002.98875000002</v>
          </cell>
          <cell r="Z63">
            <v>3420255.3937499998</v>
          </cell>
          <cell r="AA63">
            <v>3474000.7940624999</v>
          </cell>
          <cell r="AC63">
            <v>51271</v>
          </cell>
          <cell r="AD63">
            <v>825078.1</v>
          </cell>
          <cell r="AE63">
            <v>0</v>
          </cell>
          <cell r="AF63">
            <v>0</v>
          </cell>
          <cell r="AG63">
            <v>20626.952499999999</v>
          </cell>
          <cell r="AH63">
            <v>20626.952499999999</v>
          </cell>
          <cell r="AI63">
            <v>227576.66249999998</v>
          </cell>
          <cell r="AJ63">
            <v>231152.76937499997</v>
          </cell>
        </row>
        <row r="64">
          <cell r="A64">
            <v>51455</v>
          </cell>
          <cell r="B64">
            <v>45185000</v>
          </cell>
          <cell r="C64">
            <v>10465000</v>
          </cell>
          <cell r="D64">
            <v>0.05</v>
          </cell>
          <cell r="E64">
            <v>1129625</v>
          </cell>
          <cell r="F64">
            <v>11594625</v>
          </cell>
          <cell r="K64">
            <v>51455</v>
          </cell>
          <cell r="L64">
            <v>31959802.350000005</v>
          </cell>
          <cell r="M64">
            <v>7401999.1500000013</v>
          </cell>
          <cell r="N64">
            <v>0.05</v>
          </cell>
          <cell r="O64">
            <v>798995.05875000008</v>
          </cell>
          <cell r="P64">
            <v>8200994.2087500012</v>
          </cell>
          <cell r="T64">
            <v>51455</v>
          </cell>
          <cell r="U64">
            <v>12400119.550000001</v>
          </cell>
          <cell r="V64">
            <v>2871909.95</v>
          </cell>
          <cell r="W64">
            <v>0.05</v>
          </cell>
          <cell r="X64">
            <v>310002.98875000002</v>
          </cell>
          <cell r="Y64">
            <v>3181912.9387500002</v>
          </cell>
          <cell r="AC64">
            <v>51455</v>
          </cell>
          <cell r="AD64">
            <v>825078.1</v>
          </cell>
          <cell r="AE64">
            <v>191090.9</v>
          </cell>
          <cell r="AF64">
            <v>0.05</v>
          </cell>
          <cell r="AG64">
            <v>20626.952499999999</v>
          </cell>
          <cell r="AH64">
            <v>211717.85249999998</v>
          </cell>
        </row>
        <row r="65">
          <cell r="A65">
            <v>51636</v>
          </cell>
          <cell r="B65">
            <v>34720000</v>
          </cell>
          <cell r="C65">
            <v>0</v>
          </cell>
          <cell r="E65">
            <v>868000</v>
          </cell>
          <cell r="F65">
            <v>868000</v>
          </cell>
          <cell r="G65">
            <v>12462625</v>
          </cell>
          <cell r="H65">
            <v>12667656.25</v>
          </cell>
          <cell r="I65">
            <v>26</v>
          </cell>
          <cell r="K65">
            <v>51636</v>
          </cell>
          <cell r="L65">
            <v>24557803.200000003</v>
          </cell>
          <cell r="M65">
            <v>0</v>
          </cell>
          <cell r="N65">
            <v>0</v>
          </cell>
          <cell r="O65">
            <v>613945.08000000007</v>
          </cell>
          <cell r="P65">
            <v>613945.08000000007</v>
          </cell>
          <cell r="Q65">
            <v>8814939.2887500003</v>
          </cell>
          <cell r="R65">
            <v>8959959.942187503</v>
          </cell>
          <cell r="T65">
            <v>51636</v>
          </cell>
          <cell r="U65">
            <v>9528209.5999999996</v>
          </cell>
          <cell r="V65">
            <v>0</v>
          </cell>
          <cell r="W65">
            <v>0</v>
          </cell>
          <cell r="X65">
            <v>238205.24000000002</v>
          </cell>
          <cell r="Y65">
            <v>238205.24000000002</v>
          </cell>
          <cell r="Z65">
            <v>3420118.1787500004</v>
          </cell>
          <cell r="AA65">
            <v>3476384.9046875001</v>
          </cell>
          <cell r="AC65">
            <v>51636</v>
          </cell>
          <cell r="AD65">
            <v>633987.19999999995</v>
          </cell>
          <cell r="AE65">
            <v>0</v>
          </cell>
          <cell r="AF65">
            <v>0</v>
          </cell>
          <cell r="AG65">
            <v>15849.679999999998</v>
          </cell>
          <cell r="AH65">
            <v>15849.679999999998</v>
          </cell>
          <cell r="AI65">
            <v>227567.53249999997</v>
          </cell>
          <cell r="AJ65">
            <v>231311.40312499995</v>
          </cell>
        </row>
        <row r="66">
          <cell r="A66">
            <v>51820</v>
          </cell>
          <cell r="B66">
            <v>34720000</v>
          </cell>
          <cell r="C66">
            <v>11000000</v>
          </cell>
          <cell r="D66">
            <v>0.05</v>
          </cell>
          <cell r="E66">
            <v>868000</v>
          </cell>
          <cell r="F66">
            <v>11868000</v>
          </cell>
          <cell r="K66">
            <v>51820</v>
          </cell>
          <cell r="L66">
            <v>24557803.200000003</v>
          </cell>
          <cell r="M66">
            <v>7780410.0000000009</v>
          </cell>
          <cell r="N66">
            <v>0.05</v>
          </cell>
          <cell r="O66">
            <v>613945.08000000007</v>
          </cell>
          <cell r="P66">
            <v>8394355.0800000019</v>
          </cell>
          <cell r="T66">
            <v>51820</v>
          </cell>
          <cell r="U66">
            <v>9528209.5999999996</v>
          </cell>
          <cell r="V66">
            <v>3018730</v>
          </cell>
          <cell r="W66">
            <v>0.05</v>
          </cell>
          <cell r="X66">
            <v>238205.24000000002</v>
          </cell>
          <cell r="Y66">
            <v>3256935.24</v>
          </cell>
          <cell r="AC66">
            <v>51820</v>
          </cell>
          <cell r="AD66">
            <v>633987.19999999995</v>
          </cell>
          <cell r="AE66">
            <v>200859.99999999997</v>
          </cell>
          <cell r="AF66">
            <v>0.05</v>
          </cell>
          <cell r="AG66">
            <v>15849.679999999998</v>
          </cell>
          <cell r="AH66">
            <v>216709.67999999996</v>
          </cell>
        </row>
        <row r="67">
          <cell r="A67">
            <v>52001</v>
          </cell>
          <cell r="B67">
            <v>23720000</v>
          </cell>
          <cell r="C67">
            <v>0</v>
          </cell>
          <cell r="E67">
            <v>593000</v>
          </cell>
          <cell r="F67">
            <v>593000</v>
          </cell>
          <cell r="G67">
            <v>12461000</v>
          </cell>
          <cell r="H67">
            <v>12678500</v>
          </cell>
          <cell r="I67">
            <v>27</v>
          </cell>
          <cell r="K67">
            <v>52001</v>
          </cell>
          <cell r="L67">
            <v>16777393.200000003</v>
          </cell>
          <cell r="M67">
            <v>0</v>
          </cell>
          <cell r="N67">
            <v>0</v>
          </cell>
          <cell r="O67">
            <v>419434.83000000007</v>
          </cell>
          <cell r="P67">
            <v>419434.83000000007</v>
          </cell>
          <cell r="Q67">
            <v>8813789.910000002</v>
          </cell>
          <cell r="R67">
            <v>8967629.8350000009</v>
          </cell>
          <cell r="T67">
            <v>52001</v>
          </cell>
          <cell r="U67">
            <v>6509479.6000000006</v>
          </cell>
          <cell r="V67">
            <v>0</v>
          </cell>
          <cell r="W67">
            <v>0</v>
          </cell>
          <cell r="X67">
            <v>162736.99</v>
          </cell>
          <cell r="Y67">
            <v>162736.99</v>
          </cell>
          <cell r="Z67">
            <v>3419672.2300000004</v>
          </cell>
          <cell r="AA67">
            <v>3479360.7549999999</v>
          </cell>
          <cell r="AC67">
            <v>52001</v>
          </cell>
          <cell r="AD67">
            <v>433127.19999999995</v>
          </cell>
          <cell r="AE67">
            <v>0</v>
          </cell>
          <cell r="AF67">
            <v>0</v>
          </cell>
          <cell r="AG67">
            <v>10828.179999999998</v>
          </cell>
          <cell r="AH67">
            <v>10828.179999999998</v>
          </cell>
          <cell r="AI67">
            <v>227537.85999999996</v>
          </cell>
          <cell r="AJ67">
            <v>231509.40999999997</v>
          </cell>
        </row>
        <row r="68">
          <cell r="A68">
            <v>52185</v>
          </cell>
          <cell r="B68">
            <v>23720000</v>
          </cell>
          <cell r="C68">
            <v>11565000</v>
          </cell>
          <cell r="D68">
            <v>0.05</v>
          </cell>
          <cell r="E68">
            <v>593000</v>
          </cell>
          <cell r="F68">
            <v>12158000</v>
          </cell>
          <cell r="K68">
            <v>52185</v>
          </cell>
          <cell r="L68">
            <v>16777393.200000003</v>
          </cell>
          <cell r="M68">
            <v>8180040.1500000013</v>
          </cell>
          <cell r="N68">
            <v>0.05</v>
          </cell>
          <cell r="O68">
            <v>419434.83000000007</v>
          </cell>
          <cell r="P68">
            <v>8599474.9800000004</v>
          </cell>
          <cell r="T68">
            <v>52185</v>
          </cell>
          <cell r="U68">
            <v>6509479.6000000006</v>
          </cell>
          <cell r="V68">
            <v>3173782.95</v>
          </cell>
          <cell r="W68">
            <v>0.05</v>
          </cell>
          <cell r="X68">
            <v>162736.99</v>
          </cell>
          <cell r="Y68">
            <v>3336519.9400000004</v>
          </cell>
          <cell r="AC68">
            <v>52185</v>
          </cell>
          <cell r="AD68">
            <v>433127.19999999995</v>
          </cell>
          <cell r="AE68">
            <v>211176.9</v>
          </cell>
          <cell r="AF68">
            <v>0.05</v>
          </cell>
          <cell r="AG68">
            <v>10828.179999999998</v>
          </cell>
          <cell r="AH68">
            <v>222005.08</v>
          </cell>
        </row>
        <row r="69">
          <cell r="A69">
            <v>52366</v>
          </cell>
          <cell r="B69">
            <v>12155000</v>
          </cell>
          <cell r="C69">
            <v>0</v>
          </cell>
          <cell r="E69">
            <v>303875</v>
          </cell>
          <cell r="F69">
            <v>303875</v>
          </cell>
          <cell r="G69">
            <v>12461875</v>
          </cell>
          <cell r="H69">
            <v>12687531.25</v>
          </cell>
          <cell r="I69">
            <v>28</v>
          </cell>
          <cell r="K69">
            <v>52366</v>
          </cell>
          <cell r="L69">
            <v>8597353.0500000007</v>
          </cell>
          <cell r="M69">
            <v>0</v>
          </cell>
          <cell r="N69">
            <v>0</v>
          </cell>
          <cell r="O69">
            <v>214933.82625000004</v>
          </cell>
          <cell r="P69">
            <v>214933.82625000004</v>
          </cell>
          <cell r="Q69">
            <v>8814408.8062500004</v>
          </cell>
          <cell r="R69">
            <v>8974017.7284375019</v>
          </cell>
          <cell r="T69">
            <v>52366</v>
          </cell>
          <cell r="U69">
            <v>3335696.65</v>
          </cell>
          <cell r="V69">
            <v>0</v>
          </cell>
          <cell r="W69">
            <v>0</v>
          </cell>
          <cell r="X69">
            <v>83392.416250000009</v>
          </cell>
          <cell r="Y69">
            <v>83392.416250000009</v>
          </cell>
          <cell r="Z69">
            <v>3419912.3562500002</v>
          </cell>
          <cell r="AA69">
            <v>3481839.2009375002</v>
          </cell>
          <cell r="AC69">
            <v>52366</v>
          </cell>
          <cell r="AD69">
            <v>221950.3</v>
          </cell>
          <cell r="AE69">
            <v>0</v>
          </cell>
          <cell r="AF69">
            <v>0</v>
          </cell>
          <cell r="AG69">
            <v>5548.7574999999997</v>
          </cell>
          <cell r="AH69">
            <v>5548.7574999999997</v>
          </cell>
          <cell r="AI69">
            <v>227553.83749999999</v>
          </cell>
          <cell r="AJ69">
            <v>231674.32062499999</v>
          </cell>
        </row>
        <row r="70">
          <cell r="A70">
            <v>52550</v>
          </cell>
          <cell r="B70">
            <v>12155000</v>
          </cell>
          <cell r="C70">
            <v>12155000</v>
          </cell>
          <cell r="D70">
            <v>0.05</v>
          </cell>
          <cell r="E70">
            <v>303875</v>
          </cell>
          <cell r="F70">
            <v>12458875</v>
          </cell>
          <cell r="K70">
            <v>52550</v>
          </cell>
          <cell r="L70">
            <v>8597353.0500000007</v>
          </cell>
          <cell r="M70">
            <v>8597353.0500000007</v>
          </cell>
          <cell r="N70">
            <v>0.05</v>
          </cell>
          <cell r="O70">
            <v>214933.82625000004</v>
          </cell>
          <cell r="P70">
            <v>8812286.8762500007</v>
          </cell>
          <cell r="T70">
            <v>52550</v>
          </cell>
          <cell r="U70">
            <v>3335696.65</v>
          </cell>
          <cell r="V70">
            <v>3335696.65</v>
          </cell>
          <cell r="W70">
            <v>0.05</v>
          </cell>
          <cell r="X70">
            <v>83392.416250000009</v>
          </cell>
          <cell r="Y70">
            <v>3419089.0662500001</v>
          </cell>
          <cell r="AC70">
            <v>52550</v>
          </cell>
          <cell r="AD70">
            <v>221950.3</v>
          </cell>
          <cell r="AE70">
            <v>221950.3</v>
          </cell>
          <cell r="AF70">
            <v>0.05</v>
          </cell>
          <cell r="AG70">
            <v>5548.7574999999997</v>
          </cell>
          <cell r="AH70">
            <v>227499.0575</v>
          </cell>
        </row>
        <row r="71">
          <cell r="A71">
            <v>52732</v>
          </cell>
          <cell r="B71">
            <v>0</v>
          </cell>
          <cell r="C71">
            <v>0</v>
          </cell>
          <cell r="E71">
            <v>0</v>
          </cell>
          <cell r="F71">
            <v>0</v>
          </cell>
          <cell r="G71">
            <v>12458875</v>
          </cell>
          <cell r="H71">
            <v>3114718.75</v>
          </cell>
          <cell r="I71">
            <v>29</v>
          </cell>
          <cell r="K71">
            <v>52732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8812286.8762500007</v>
          </cell>
          <cell r="R71">
            <v>2203071.7190625002</v>
          </cell>
          <cell r="T71">
            <v>52732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3419089.0662500001</v>
          </cell>
          <cell r="AA71">
            <v>854772.26656250004</v>
          </cell>
          <cell r="AC71">
            <v>52732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227499.0575</v>
          </cell>
          <cell r="AJ71">
            <v>56874.764374999999</v>
          </cell>
        </row>
        <row r="72">
          <cell r="A72">
            <v>52916</v>
          </cell>
          <cell r="B72">
            <v>0</v>
          </cell>
          <cell r="C72">
            <v>0</v>
          </cell>
          <cell r="E72">
            <v>0</v>
          </cell>
          <cell r="F72">
            <v>0</v>
          </cell>
          <cell r="K72">
            <v>52916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T72">
            <v>52916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AC72">
            <v>52916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A73">
            <v>53097</v>
          </cell>
          <cell r="B73">
            <v>0</v>
          </cell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30</v>
          </cell>
          <cell r="K73">
            <v>53097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T73">
            <v>53097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53097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A74">
            <v>53281</v>
          </cell>
          <cell r="B74">
            <v>0</v>
          </cell>
          <cell r="C74">
            <v>0</v>
          </cell>
          <cell r="E74">
            <v>0</v>
          </cell>
          <cell r="F74">
            <v>0</v>
          </cell>
          <cell r="K74">
            <v>53281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T74">
            <v>53281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AC74">
            <v>53281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A75">
            <v>53462</v>
          </cell>
          <cell r="B75">
            <v>0</v>
          </cell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31</v>
          </cell>
          <cell r="K75">
            <v>53462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T75">
            <v>53462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C75">
            <v>53462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</row>
        <row r="77">
          <cell r="I77" t="str">
            <v>Avg. Outstanding Annual DS</v>
          </cell>
        </row>
        <row r="78">
          <cell r="C78">
            <v>280205000</v>
          </cell>
          <cell r="E78">
            <v>249107127.91666669</v>
          </cell>
          <cell r="F78">
            <v>529312127.91666669</v>
          </cell>
          <cell r="G78">
            <v>529312127.91666669</v>
          </cell>
          <cell r="H78">
            <v>529312127.91666663</v>
          </cell>
          <cell r="I78">
            <v>16350689.655172413</v>
          </cell>
          <cell r="M78">
            <v>197606418.55000007</v>
          </cell>
          <cell r="O78">
            <v>176154986.04098752</v>
          </cell>
          <cell r="P78">
            <v>373761404.59098756</v>
          </cell>
          <cell r="Q78">
            <v>373761404.5909875</v>
          </cell>
          <cell r="R78">
            <v>373761404.5909875</v>
          </cell>
          <cell r="V78">
            <v>77445518.150000021</v>
          </cell>
          <cell r="X78">
            <v>68400889.320170805</v>
          </cell>
          <cell r="Y78">
            <v>145846407.47017086</v>
          </cell>
          <cell r="Z78">
            <v>145846407.47017083</v>
          </cell>
          <cell r="AA78">
            <v>145846407.47017086</v>
          </cell>
          <cell r="AE78">
            <v>5153063.3</v>
          </cell>
          <cell r="AG78">
            <v>4551252.5577583313</v>
          </cell>
          <cell r="AH78">
            <v>9704315.857758332</v>
          </cell>
          <cell r="AI78">
            <v>9704315.8577583339</v>
          </cell>
          <cell r="AJ78">
            <v>9704315.8577583302</v>
          </cell>
        </row>
        <row r="79">
          <cell r="C79">
            <v>280205000.00000012</v>
          </cell>
          <cell r="E79">
            <v>249107127.91891664</v>
          </cell>
          <cell r="F79">
            <v>529312127.91891676</v>
          </cell>
          <cell r="G79">
            <v>529312127.91891664</v>
          </cell>
          <cell r="H79">
            <v>529312127.9189167</v>
          </cell>
        </row>
        <row r="80">
          <cell r="B80" t="str">
            <v>From 10/01/18</v>
          </cell>
          <cell r="C80">
            <v>279785000</v>
          </cell>
          <cell r="E80">
            <v>194385000</v>
          </cell>
          <cell r="F80">
            <v>474170000</v>
          </cell>
          <cell r="G80">
            <v>474170000</v>
          </cell>
          <cell r="H80">
            <v>468924031.25</v>
          </cell>
          <cell r="L80" t="str">
            <v>From 10/01/18</v>
          </cell>
          <cell r="M80">
            <v>197602038.35000008</v>
          </cell>
          <cell r="N80">
            <v>2.1400000000000006</v>
          </cell>
          <cell r="O80">
            <v>137475819.85250005</v>
          </cell>
          <cell r="P80">
            <v>335077858.20250005</v>
          </cell>
          <cell r="Q80">
            <v>335077858.20250005</v>
          </cell>
          <cell r="R80">
            <v>331372819.98249996</v>
          </cell>
          <cell r="U80" t="str">
            <v>From 10/01/18</v>
          </cell>
          <cell r="V80">
            <v>77055827.550000012</v>
          </cell>
          <cell r="W80">
            <v>2.1400000000000006</v>
          </cell>
          <cell r="X80">
            <v>53358797.05749999</v>
          </cell>
          <cell r="Y80">
            <v>130414624.60749996</v>
          </cell>
          <cell r="Z80">
            <v>130414624.6075</v>
          </cell>
          <cell r="AA80">
            <v>128969827.83999999</v>
          </cell>
          <cell r="AD80" t="str">
            <v>From 10/01/18</v>
          </cell>
          <cell r="AE80">
            <v>5127134.1000000006</v>
          </cell>
          <cell r="AF80">
            <v>2.1400000000000006</v>
          </cell>
          <cell r="AG80">
            <v>3550383.0950000007</v>
          </cell>
          <cell r="AH80">
            <v>8677517.1949999966</v>
          </cell>
          <cell r="AI80">
            <v>8677517.1949999984</v>
          </cell>
          <cell r="AJ80">
            <v>8581383.4324999973</v>
          </cell>
        </row>
        <row r="82">
          <cell r="B82" t="str">
            <v>Per Treasury Schedule:</v>
          </cell>
          <cell r="C82">
            <v>280205000</v>
          </cell>
          <cell r="E82">
            <v>249107127.93666667</v>
          </cell>
          <cell r="F82">
            <v>529312127.93666667</v>
          </cell>
          <cell r="L82" t="str">
            <v>Per Treasury Schedule:</v>
          </cell>
          <cell r="M82">
            <v>197606418.55000007</v>
          </cell>
          <cell r="O82">
            <v>176154986.0608837</v>
          </cell>
          <cell r="P82">
            <v>373761404.61088371</v>
          </cell>
          <cell r="U82" t="str">
            <v>Per Treasury Schedule:</v>
          </cell>
          <cell r="V82">
            <v>77445518.150000021</v>
          </cell>
          <cell r="X82">
            <v>68400889.319659397</v>
          </cell>
          <cell r="Y82">
            <v>145846407.46965945</v>
          </cell>
          <cell r="AD82" t="str">
            <v>Per Treasury Schedule:</v>
          </cell>
          <cell r="AE82">
            <v>5153063.3</v>
          </cell>
          <cell r="AG82">
            <v>4551252.5561235305</v>
          </cell>
          <cell r="AH82">
            <v>9704315.8561235331</v>
          </cell>
        </row>
        <row r="83">
          <cell r="B83" t="str">
            <v>Difference</v>
          </cell>
          <cell r="C83">
            <v>0</v>
          </cell>
          <cell r="E83">
            <v>-1.9999980926513672E-2</v>
          </cell>
          <cell r="F83">
            <v>-1.9999980926513672E-2</v>
          </cell>
          <cell r="L83" t="str">
            <v>Difference</v>
          </cell>
          <cell r="M83">
            <v>0</v>
          </cell>
          <cell r="O83">
            <v>-1.9896179437637329E-2</v>
          </cell>
          <cell r="P83">
            <v>-1.9896149635314941E-2</v>
          </cell>
          <cell r="U83" t="str">
            <v>Difference</v>
          </cell>
          <cell r="V83">
            <v>0</v>
          </cell>
          <cell r="X83">
            <v>5.1140785217285156E-4</v>
          </cell>
          <cell r="Y83">
            <v>5.1140785217285156E-4</v>
          </cell>
          <cell r="AD83" t="str">
            <v>Difference</v>
          </cell>
          <cell r="AE83">
            <v>0</v>
          </cell>
          <cell r="AG83">
            <v>1.6348008066415787E-3</v>
          </cell>
          <cell r="AH83">
            <v>1.6347989439964294E-3</v>
          </cell>
        </row>
      </sheetData>
      <sheetData sheetId="64">
        <row r="1">
          <cell r="A1" t="str">
            <v>282,460,000 WATER &amp; WASTEWATER  SYSTEM REV REFUNDING BONDS,</v>
          </cell>
          <cell r="F1" t="str">
            <v>Cash Premium</v>
          </cell>
          <cell r="G1">
            <v>0</v>
          </cell>
          <cell r="K1" t="str">
            <v>282,460,000 WATER &amp; WASTEWATER  SYSTEM REV REFUNDING BONDS,</v>
          </cell>
          <cell r="P1" t="str">
            <v>Cash Premium</v>
          </cell>
          <cell r="Q1">
            <v>0</v>
          </cell>
          <cell r="T1" t="str">
            <v>282,460,000 WATER &amp; WASTEWATER  SYSTEM REV REFUNDING BONDS,</v>
          </cell>
          <cell r="Y1" t="str">
            <v>Cash Premium</v>
          </cell>
          <cell r="Z1">
            <v>0</v>
          </cell>
          <cell r="AC1" t="str">
            <v>282,460,000 WATER &amp; WASTEWATER  SYSTEM REV REFUNDING BONDS,</v>
          </cell>
          <cell r="AH1" t="str">
            <v>Cash Premium</v>
          </cell>
          <cell r="AI1">
            <v>0</v>
          </cell>
        </row>
        <row r="2">
          <cell r="B2" t="str">
            <v>SERIES 2013</v>
          </cell>
          <cell r="F2" t="str">
            <v>Accrued Interest Purchased</v>
          </cell>
          <cell r="G2">
            <v>0</v>
          </cell>
          <cell r="L2" t="str">
            <v>SERIES 2013</v>
          </cell>
          <cell r="P2" t="str">
            <v>Accrued Interest Purchased</v>
          </cell>
          <cell r="Q2">
            <v>0</v>
          </cell>
          <cell r="U2" t="str">
            <v>SERIES 2013</v>
          </cell>
          <cell r="Y2" t="str">
            <v>Accrued Interest Purchased</v>
          </cell>
          <cell r="Z2">
            <v>0</v>
          </cell>
          <cell r="AD2" t="str">
            <v>SERIES 2013</v>
          </cell>
          <cell r="AE2" t="str">
            <v xml:space="preserve"> </v>
          </cell>
          <cell r="AH2" t="str">
            <v>Accrued Interest Purchased</v>
          </cell>
          <cell r="AI2">
            <v>0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0.59621999999999997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0.39961000000000002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4.1700000000000001E-3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9">
          <cell r="A9">
            <v>41409</v>
          </cell>
          <cell r="H9">
            <v>3083628.2737499997</v>
          </cell>
          <cell r="K9">
            <v>41409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R9">
            <v>1838520.8493752247</v>
          </cell>
          <cell r="T9">
            <v>41409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AA9">
            <v>1232248.6944732375</v>
          </cell>
          <cell r="AJ9">
            <v>12858.729901537499</v>
          </cell>
        </row>
        <row r="10">
          <cell r="A10">
            <v>41593</v>
          </cell>
          <cell r="B10">
            <v>282460000</v>
          </cell>
          <cell r="C10">
            <v>0</v>
          </cell>
          <cell r="E10">
            <v>4111504.3649999998</v>
          </cell>
          <cell r="F10">
            <v>4111504.3649999998</v>
          </cell>
          <cell r="K10">
            <v>41593</v>
          </cell>
          <cell r="L10">
            <v>168408301.19999999</v>
          </cell>
          <cell r="M10">
            <v>0</v>
          </cell>
          <cell r="N10">
            <v>0</v>
          </cell>
          <cell r="O10">
            <v>2451361.1325002997</v>
          </cell>
          <cell r="P10">
            <v>2451361.1325002997</v>
          </cell>
          <cell r="T10">
            <v>41593</v>
          </cell>
          <cell r="U10">
            <v>112873840.60000001</v>
          </cell>
          <cell r="V10">
            <v>0</v>
          </cell>
          <cell r="W10">
            <v>0</v>
          </cell>
          <cell r="X10">
            <v>1642998.2592976501</v>
          </cell>
          <cell r="Y10">
            <v>1642998.2592976501</v>
          </cell>
          <cell r="AC10">
            <v>41593</v>
          </cell>
          <cell r="AD10">
            <v>1177858.2</v>
          </cell>
          <cell r="AE10">
            <v>0</v>
          </cell>
          <cell r="AF10">
            <v>0</v>
          </cell>
          <cell r="AG10">
            <v>17144.973202049998</v>
          </cell>
          <cell r="AH10">
            <v>17144.973202049998</v>
          </cell>
        </row>
        <row r="11">
          <cell r="A11">
            <v>41774</v>
          </cell>
          <cell r="B11">
            <v>282460000</v>
          </cell>
          <cell r="C11">
            <v>0</v>
          </cell>
          <cell r="E11">
            <v>6727916.25</v>
          </cell>
          <cell r="F11">
            <v>6727916.25</v>
          </cell>
          <cell r="G11">
            <v>10839420.615</v>
          </cell>
          <cell r="H11">
            <v>12801729.528749999</v>
          </cell>
          <cell r="K11">
            <v>41774</v>
          </cell>
          <cell r="L11">
            <v>168408301.19999999</v>
          </cell>
          <cell r="M11">
            <v>0</v>
          </cell>
          <cell r="N11">
            <v>0</v>
          </cell>
          <cell r="O11">
            <v>4011318.2265749997</v>
          </cell>
          <cell r="P11">
            <v>4011318.2265749997</v>
          </cell>
          <cell r="Q11">
            <v>6462679.3590752995</v>
          </cell>
          <cell r="R11">
            <v>7632647.1796313245</v>
          </cell>
          <cell r="T11">
            <v>41774</v>
          </cell>
          <cell r="U11">
            <v>112873840.60000001</v>
          </cell>
          <cell r="V11">
            <v>0</v>
          </cell>
          <cell r="W11">
            <v>0</v>
          </cell>
          <cell r="X11">
            <v>2688542.6126625002</v>
          </cell>
          <cell r="Y11">
            <v>2688542.6126625002</v>
          </cell>
          <cell r="Z11">
            <v>4331540.8719601501</v>
          </cell>
          <cell r="AA11">
            <v>5115699.1369837876</v>
          </cell>
          <cell r="AC11">
            <v>41774</v>
          </cell>
          <cell r="AD11">
            <v>1177858.2</v>
          </cell>
          <cell r="AE11">
            <v>0</v>
          </cell>
          <cell r="AF11">
            <v>0</v>
          </cell>
          <cell r="AG11">
            <v>28055.4107625</v>
          </cell>
          <cell r="AH11">
            <v>28055.4107625</v>
          </cell>
          <cell r="AI11">
            <v>45200.383964549997</v>
          </cell>
          <cell r="AJ11">
            <v>53383.212134887493</v>
          </cell>
        </row>
        <row r="12">
          <cell r="A12">
            <v>41958</v>
          </cell>
          <cell r="B12">
            <v>282460000</v>
          </cell>
          <cell r="C12">
            <v>0</v>
          </cell>
          <cell r="E12">
            <v>6727916.25</v>
          </cell>
          <cell r="F12">
            <v>6727916.25</v>
          </cell>
          <cell r="K12">
            <v>41958</v>
          </cell>
          <cell r="L12">
            <v>168408301.19999999</v>
          </cell>
          <cell r="M12">
            <v>0</v>
          </cell>
          <cell r="N12">
            <v>0</v>
          </cell>
          <cell r="O12">
            <v>4011318.2265749997</v>
          </cell>
          <cell r="P12">
            <v>4011318.2265749997</v>
          </cell>
          <cell r="T12">
            <v>41958</v>
          </cell>
          <cell r="U12">
            <v>112873840.60000001</v>
          </cell>
          <cell r="V12">
            <v>0</v>
          </cell>
          <cell r="W12">
            <v>0</v>
          </cell>
          <cell r="X12">
            <v>2688542.6126625002</v>
          </cell>
          <cell r="Y12">
            <v>2688542.6126625002</v>
          </cell>
          <cell r="AC12">
            <v>41958</v>
          </cell>
          <cell r="AD12">
            <v>1177858.2</v>
          </cell>
          <cell r="AE12">
            <v>0</v>
          </cell>
          <cell r="AF12">
            <v>0</v>
          </cell>
          <cell r="AG12">
            <v>28055.4107625</v>
          </cell>
          <cell r="AH12">
            <v>28055.4107625</v>
          </cell>
        </row>
        <row r="13">
          <cell r="A13">
            <v>42139</v>
          </cell>
          <cell r="B13">
            <v>282460000</v>
          </cell>
          <cell r="C13">
            <v>0</v>
          </cell>
          <cell r="E13">
            <v>6727916.25</v>
          </cell>
          <cell r="F13">
            <v>6727916.25</v>
          </cell>
          <cell r="G13">
            <v>13455832.5</v>
          </cell>
          <cell r="H13">
            <v>17899582.5</v>
          </cell>
          <cell r="K13">
            <v>42139</v>
          </cell>
          <cell r="L13">
            <v>168408301.19999999</v>
          </cell>
          <cell r="M13">
            <v>0</v>
          </cell>
          <cell r="N13">
            <v>0</v>
          </cell>
          <cell r="O13">
            <v>4011318.2265749997</v>
          </cell>
          <cell r="P13">
            <v>4011318.2265749997</v>
          </cell>
          <cell r="Q13">
            <v>8022636.4531499995</v>
          </cell>
          <cell r="R13">
            <v>10672089.07815</v>
          </cell>
          <cell r="T13">
            <v>42139</v>
          </cell>
          <cell r="U13">
            <v>112873840.60000001</v>
          </cell>
          <cell r="V13">
            <v>0</v>
          </cell>
          <cell r="W13">
            <v>0</v>
          </cell>
          <cell r="X13">
            <v>2688542.6126625002</v>
          </cell>
          <cell r="Y13">
            <v>2688542.6126625002</v>
          </cell>
          <cell r="Z13">
            <v>5377085.2253250005</v>
          </cell>
          <cell r="AA13">
            <v>7152852.1628249995</v>
          </cell>
          <cell r="AC13">
            <v>42139</v>
          </cell>
          <cell r="AD13">
            <v>1177858.2</v>
          </cell>
          <cell r="AE13">
            <v>0</v>
          </cell>
          <cell r="AF13">
            <v>0</v>
          </cell>
          <cell r="AG13">
            <v>28055.4107625</v>
          </cell>
          <cell r="AH13">
            <v>28055.4107625</v>
          </cell>
          <cell r="AI13">
            <v>56110.821524999999</v>
          </cell>
          <cell r="AJ13">
            <v>74641.259025000007</v>
          </cell>
        </row>
        <row r="14">
          <cell r="A14">
            <v>42323</v>
          </cell>
          <cell r="B14">
            <v>282460000</v>
          </cell>
          <cell r="C14">
            <v>5925000</v>
          </cell>
          <cell r="D14">
            <v>0.04</v>
          </cell>
          <cell r="E14">
            <v>6727916.25</v>
          </cell>
          <cell r="F14">
            <v>12652916.25</v>
          </cell>
          <cell r="K14">
            <v>42323</v>
          </cell>
          <cell r="L14">
            <v>168408301.19999999</v>
          </cell>
          <cell r="M14">
            <v>3532603.5</v>
          </cell>
          <cell r="N14">
            <v>0.04</v>
          </cell>
          <cell r="O14">
            <v>4011318.2265749997</v>
          </cell>
          <cell r="P14">
            <v>7543921.7265750002</v>
          </cell>
          <cell r="T14">
            <v>42323</v>
          </cell>
          <cell r="U14">
            <v>112873840.60000001</v>
          </cell>
          <cell r="V14">
            <v>2367689.25</v>
          </cell>
          <cell r="W14">
            <v>0.04</v>
          </cell>
          <cell r="X14">
            <v>2688542.6126625002</v>
          </cell>
          <cell r="Y14">
            <v>5056231.8626624998</v>
          </cell>
          <cell r="AC14">
            <v>42323</v>
          </cell>
          <cell r="AD14">
            <v>1177858.2</v>
          </cell>
          <cell r="AE14">
            <v>24707.25</v>
          </cell>
          <cell r="AF14">
            <v>0.04</v>
          </cell>
          <cell r="AG14">
            <v>28055.4107625</v>
          </cell>
          <cell r="AH14">
            <v>52762.660762500003</v>
          </cell>
        </row>
        <row r="15">
          <cell r="A15">
            <v>42505</v>
          </cell>
          <cell r="B15">
            <v>276535000</v>
          </cell>
          <cell r="C15">
            <v>0</v>
          </cell>
          <cell r="E15">
            <v>6609416.25</v>
          </cell>
          <cell r="F15">
            <v>6609416.25</v>
          </cell>
          <cell r="G15">
            <v>19262332.5</v>
          </cell>
          <cell r="H15">
            <v>19555957.5</v>
          </cell>
          <cell r="I15">
            <v>1</v>
          </cell>
          <cell r="K15">
            <v>42505</v>
          </cell>
          <cell r="L15">
            <v>164875697.69999999</v>
          </cell>
          <cell r="M15">
            <v>0</v>
          </cell>
          <cell r="N15">
            <v>0</v>
          </cell>
          <cell r="O15">
            <v>3940666.1565749999</v>
          </cell>
          <cell r="P15">
            <v>3940666.1565749999</v>
          </cell>
          <cell r="Q15">
            <v>11484587.88315</v>
          </cell>
          <cell r="R15">
            <v>11659652.98065</v>
          </cell>
          <cell r="T15">
            <v>42505</v>
          </cell>
          <cell r="U15">
            <v>110506151.35000001</v>
          </cell>
          <cell r="V15">
            <v>0</v>
          </cell>
          <cell r="W15">
            <v>0</v>
          </cell>
          <cell r="X15">
            <v>2641188.8276625001</v>
          </cell>
          <cell r="Y15">
            <v>2641188.8276625001</v>
          </cell>
          <cell r="Z15">
            <v>7697420.6903249994</v>
          </cell>
          <cell r="AA15">
            <v>7814756.1765750004</v>
          </cell>
          <cell r="AC15">
            <v>42505</v>
          </cell>
          <cell r="AD15">
            <v>1153150.95</v>
          </cell>
          <cell r="AE15">
            <v>0</v>
          </cell>
          <cell r="AF15">
            <v>0</v>
          </cell>
          <cell r="AG15">
            <v>27561.265762499999</v>
          </cell>
          <cell r="AH15">
            <v>27561.265762499999</v>
          </cell>
          <cell r="AI15">
            <v>80323.926525000003</v>
          </cell>
          <cell r="AJ15">
            <v>81548.342774999997</v>
          </cell>
        </row>
        <row r="16">
          <cell r="A16">
            <v>42689</v>
          </cell>
          <cell r="B16">
            <v>276535000</v>
          </cell>
          <cell r="C16">
            <v>6435000</v>
          </cell>
          <cell r="D16">
            <v>0.04</v>
          </cell>
          <cell r="E16">
            <v>6609416.25</v>
          </cell>
          <cell r="F16">
            <v>13044416.25</v>
          </cell>
          <cell r="K16">
            <v>42689</v>
          </cell>
          <cell r="L16">
            <v>164875697.69999999</v>
          </cell>
          <cell r="M16">
            <v>3836675.6999999997</v>
          </cell>
          <cell r="N16">
            <v>0.04</v>
          </cell>
          <cell r="O16">
            <v>3940666.1565749999</v>
          </cell>
          <cell r="P16">
            <v>7777341.8565749992</v>
          </cell>
          <cell r="T16">
            <v>42689</v>
          </cell>
          <cell r="U16">
            <v>110506151.35000001</v>
          </cell>
          <cell r="V16">
            <v>2571490.35</v>
          </cell>
          <cell r="W16">
            <v>0.04</v>
          </cell>
          <cell r="X16">
            <v>2641188.8276625001</v>
          </cell>
          <cell r="Y16">
            <v>5212679.1776625002</v>
          </cell>
          <cell r="AC16">
            <v>42689</v>
          </cell>
          <cell r="AD16">
            <v>1153150.95</v>
          </cell>
          <cell r="AE16">
            <v>26833.95</v>
          </cell>
          <cell r="AF16">
            <v>0.04</v>
          </cell>
          <cell r="AG16">
            <v>27561.265762499999</v>
          </cell>
          <cell r="AH16">
            <v>54395.215762499996</v>
          </cell>
        </row>
        <row r="17">
          <cell r="A17">
            <v>42870</v>
          </cell>
          <cell r="B17">
            <v>270100000</v>
          </cell>
          <cell r="C17">
            <v>0</v>
          </cell>
          <cell r="E17">
            <v>6480716.25</v>
          </cell>
          <cell r="F17">
            <v>6480716.25</v>
          </cell>
          <cell r="G17">
            <v>19525132.5</v>
          </cell>
          <cell r="H17">
            <v>19833607.5</v>
          </cell>
          <cell r="I17">
            <v>2</v>
          </cell>
          <cell r="K17">
            <v>42870</v>
          </cell>
          <cell r="L17">
            <v>161039022</v>
          </cell>
          <cell r="M17">
            <v>0</v>
          </cell>
          <cell r="N17">
            <v>0</v>
          </cell>
          <cell r="O17">
            <v>3863932.6425749999</v>
          </cell>
          <cell r="P17">
            <v>3863932.6425749999</v>
          </cell>
          <cell r="Q17">
            <v>11641274.499149999</v>
          </cell>
          <cell r="R17">
            <v>11825193.463649999</v>
          </cell>
          <cell r="T17">
            <v>42870</v>
          </cell>
          <cell r="U17">
            <v>107934661</v>
          </cell>
          <cell r="V17">
            <v>0</v>
          </cell>
          <cell r="W17">
            <v>0</v>
          </cell>
          <cell r="X17">
            <v>2589759.0206625001</v>
          </cell>
          <cell r="Y17">
            <v>2589759.0206625001</v>
          </cell>
          <cell r="Z17">
            <v>7802438.1983250007</v>
          </cell>
          <cell r="AA17">
            <v>7925707.8930750005</v>
          </cell>
          <cell r="AC17">
            <v>42870</v>
          </cell>
          <cell r="AD17">
            <v>1126317</v>
          </cell>
          <cell r="AE17">
            <v>0</v>
          </cell>
          <cell r="AF17">
            <v>0</v>
          </cell>
          <cell r="AG17">
            <v>27024.586762499999</v>
          </cell>
          <cell r="AH17">
            <v>27024.586762499999</v>
          </cell>
          <cell r="AI17">
            <v>81419.802524999992</v>
          </cell>
          <cell r="AJ17">
            <v>82706.143275000009</v>
          </cell>
        </row>
        <row r="18">
          <cell r="A18">
            <v>43054</v>
          </cell>
          <cell r="B18">
            <v>270100000</v>
          </cell>
          <cell r="C18">
            <v>6975000.0000000009</v>
          </cell>
          <cell r="D18">
            <v>0.05</v>
          </cell>
          <cell r="E18">
            <v>6480716.25</v>
          </cell>
          <cell r="F18">
            <v>13455716.25</v>
          </cell>
          <cell r="K18">
            <v>43054</v>
          </cell>
          <cell r="L18">
            <v>161039022</v>
          </cell>
          <cell r="M18">
            <v>4158634.5000000005</v>
          </cell>
          <cell r="N18">
            <v>0.05</v>
          </cell>
          <cell r="O18">
            <v>3863932.6425749999</v>
          </cell>
          <cell r="P18">
            <v>8022567.1425750004</v>
          </cell>
          <cell r="T18">
            <v>43054</v>
          </cell>
          <cell r="U18">
            <v>107934661</v>
          </cell>
          <cell r="V18">
            <v>2787279.7500000005</v>
          </cell>
          <cell r="W18">
            <v>0.05</v>
          </cell>
          <cell r="X18">
            <v>2589759.0206625001</v>
          </cell>
          <cell r="Y18">
            <v>5377038.7706625005</v>
          </cell>
          <cell r="AC18">
            <v>43054</v>
          </cell>
          <cell r="AD18">
            <v>1126317</v>
          </cell>
          <cell r="AE18">
            <v>29085.750000000004</v>
          </cell>
          <cell r="AF18">
            <v>0.05</v>
          </cell>
          <cell r="AG18">
            <v>27024.586762499999</v>
          </cell>
          <cell r="AH18">
            <v>56110.336762500003</v>
          </cell>
        </row>
        <row r="19">
          <cell r="A19">
            <v>43235</v>
          </cell>
          <cell r="B19">
            <v>263125000</v>
          </cell>
          <cell r="C19">
            <v>0</v>
          </cell>
          <cell r="E19">
            <v>6306341.25</v>
          </cell>
          <cell r="F19">
            <v>6306341.25</v>
          </cell>
          <cell r="G19">
            <v>19762057.5</v>
          </cell>
          <cell r="H19">
            <v>14767526.25</v>
          </cell>
          <cell r="I19">
            <v>3</v>
          </cell>
          <cell r="K19">
            <v>43235</v>
          </cell>
          <cell r="L19">
            <v>156880387.5</v>
          </cell>
          <cell r="M19">
            <v>0</v>
          </cell>
          <cell r="N19">
            <v>0</v>
          </cell>
          <cell r="O19">
            <v>3759966.7800749997</v>
          </cell>
          <cell r="P19">
            <v>3759966.7800749997</v>
          </cell>
          <cell r="Q19">
            <v>11782533.92265</v>
          </cell>
          <cell r="R19">
            <v>8804694.5007749982</v>
          </cell>
          <cell r="T19">
            <v>43235</v>
          </cell>
          <cell r="U19">
            <v>105147381.25</v>
          </cell>
          <cell r="V19">
            <v>0</v>
          </cell>
          <cell r="W19">
            <v>0</v>
          </cell>
          <cell r="X19">
            <v>2520077.0269125002</v>
          </cell>
          <cell r="Y19">
            <v>2520077.0269125002</v>
          </cell>
          <cell r="Z19">
            <v>7897115.7975750007</v>
          </cell>
          <cell r="AA19">
            <v>5901251.1647625007</v>
          </cell>
          <cell r="AC19">
            <v>43235</v>
          </cell>
          <cell r="AD19">
            <v>1097231.25</v>
          </cell>
          <cell r="AE19">
            <v>0</v>
          </cell>
          <cell r="AF19">
            <v>0</v>
          </cell>
          <cell r="AG19">
            <v>26297.4430125</v>
          </cell>
          <cell r="AH19">
            <v>26297.4430125</v>
          </cell>
          <cell r="AI19">
            <v>82407.779775000003</v>
          </cell>
          <cell r="AJ19">
            <v>61580.584462500003</v>
          </cell>
        </row>
        <row r="20">
          <cell r="A20">
            <v>43419</v>
          </cell>
          <cell r="B20">
            <v>263125000</v>
          </cell>
          <cell r="C20">
            <v>490000</v>
          </cell>
          <cell r="D20">
            <v>0.03</v>
          </cell>
          <cell r="E20">
            <v>6306341.25</v>
          </cell>
          <cell r="F20">
            <v>6796341.25</v>
          </cell>
          <cell r="K20">
            <v>43419</v>
          </cell>
          <cell r="L20">
            <v>156880387.5</v>
          </cell>
          <cell r="M20">
            <v>292147.8</v>
          </cell>
          <cell r="N20">
            <v>0.03</v>
          </cell>
          <cell r="O20">
            <v>3759966.7800749997</v>
          </cell>
          <cell r="P20">
            <v>4052114.5800749995</v>
          </cell>
          <cell r="T20">
            <v>43419</v>
          </cell>
          <cell r="U20">
            <v>105147381.25</v>
          </cell>
          <cell r="V20">
            <v>195808.90000000002</v>
          </cell>
          <cell r="W20">
            <v>0.03</v>
          </cell>
          <cell r="X20">
            <v>2520077.0269125002</v>
          </cell>
          <cell r="Y20">
            <v>2715885.9269125001</v>
          </cell>
          <cell r="AC20">
            <v>43419</v>
          </cell>
          <cell r="AD20">
            <v>1097231.25</v>
          </cell>
          <cell r="AE20">
            <v>2043.3</v>
          </cell>
          <cell r="AF20">
            <v>0.03</v>
          </cell>
          <cell r="AG20">
            <v>26297.4430125</v>
          </cell>
          <cell r="AH20">
            <v>28340.743012499999</v>
          </cell>
        </row>
        <row r="21">
          <cell r="A21">
            <v>43600</v>
          </cell>
          <cell r="B21">
            <v>262635000</v>
          </cell>
          <cell r="C21">
            <v>0</v>
          </cell>
          <cell r="E21">
            <v>6298991.25</v>
          </cell>
          <cell r="F21">
            <v>6298991.25</v>
          </cell>
          <cell r="G21">
            <v>13095332.5</v>
          </cell>
          <cell r="H21">
            <v>13097320</v>
          </cell>
          <cell r="I21">
            <v>4</v>
          </cell>
          <cell r="K21">
            <v>43600</v>
          </cell>
          <cell r="L21">
            <v>156588239.69999999</v>
          </cell>
          <cell r="M21">
            <v>0</v>
          </cell>
          <cell r="N21">
            <v>0</v>
          </cell>
          <cell r="O21">
            <v>3755584.563075</v>
          </cell>
          <cell r="P21">
            <v>3755584.563075</v>
          </cell>
          <cell r="Q21">
            <v>7807699.1431499999</v>
          </cell>
          <cell r="R21">
            <v>7808884.1303999992</v>
          </cell>
          <cell r="T21">
            <v>43600</v>
          </cell>
          <cell r="U21">
            <v>104951572.35000001</v>
          </cell>
          <cell r="V21">
            <v>0</v>
          </cell>
          <cell r="W21">
            <v>0</v>
          </cell>
          <cell r="X21">
            <v>2517139.8934125002</v>
          </cell>
          <cell r="Y21">
            <v>2517139.8934125002</v>
          </cell>
          <cell r="Z21">
            <v>5233025.8203250002</v>
          </cell>
          <cell r="AA21">
            <v>5233820.0451999996</v>
          </cell>
          <cell r="AC21">
            <v>43600</v>
          </cell>
          <cell r="AD21">
            <v>1095187.95</v>
          </cell>
          <cell r="AE21">
            <v>0</v>
          </cell>
          <cell r="AF21">
            <v>0</v>
          </cell>
          <cell r="AG21">
            <v>26266.7935125</v>
          </cell>
          <cell r="AH21">
            <v>26266.7935125</v>
          </cell>
          <cell r="AI21">
            <v>54607.536525000003</v>
          </cell>
          <cell r="AJ21">
            <v>54615.824399999998</v>
          </cell>
        </row>
        <row r="22">
          <cell r="A22">
            <v>43784</v>
          </cell>
          <cell r="B22">
            <v>262635000</v>
          </cell>
          <cell r="C22">
            <v>500000.00000000006</v>
          </cell>
          <cell r="D22">
            <v>0.03</v>
          </cell>
          <cell r="E22">
            <v>6298991.25</v>
          </cell>
          <cell r="F22">
            <v>6798991.25</v>
          </cell>
          <cell r="K22">
            <v>43784</v>
          </cell>
          <cell r="L22">
            <v>156588239.69999999</v>
          </cell>
          <cell r="M22">
            <v>298110</v>
          </cell>
          <cell r="N22">
            <v>0.03</v>
          </cell>
          <cell r="O22">
            <v>3755584.563075</v>
          </cell>
          <cell r="P22">
            <v>4053694.563075</v>
          </cell>
          <cell r="T22">
            <v>43784</v>
          </cell>
          <cell r="U22">
            <v>104951572.35000001</v>
          </cell>
          <cell r="V22">
            <v>199805.00000000003</v>
          </cell>
          <cell r="W22">
            <v>0.03</v>
          </cell>
          <cell r="X22">
            <v>2517139.8934125002</v>
          </cell>
          <cell r="Y22">
            <v>2716944.8934125002</v>
          </cell>
          <cell r="AC22">
            <v>43784</v>
          </cell>
          <cell r="AD22">
            <v>1095187.95</v>
          </cell>
          <cell r="AE22">
            <v>2085.0000000000005</v>
          </cell>
          <cell r="AF22">
            <v>0.03</v>
          </cell>
          <cell r="AG22">
            <v>26266.7935125</v>
          </cell>
          <cell r="AH22">
            <v>28351.7935125</v>
          </cell>
        </row>
        <row r="23">
          <cell r="A23">
            <v>43966</v>
          </cell>
          <cell r="B23">
            <v>262135000</v>
          </cell>
          <cell r="C23">
            <v>0</v>
          </cell>
          <cell r="E23">
            <v>6291491.25</v>
          </cell>
          <cell r="F23">
            <v>6291491.25</v>
          </cell>
          <cell r="G23">
            <v>13090482.5</v>
          </cell>
          <cell r="H23">
            <v>21368607.5</v>
          </cell>
          <cell r="I23">
            <v>5</v>
          </cell>
          <cell r="K23">
            <v>43966</v>
          </cell>
          <cell r="L23">
            <v>156290129.69999999</v>
          </cell>
          <cell r="M23">
            <v>0</v>
          </cell>
          <cell r="N23">
            <v>0</v>
          </cell>
          <cell r="O23">
            <v>3751112.913075</v>
          </cell>
          <cell r="P23">
            <v>3751112.913075</v>
          </cell>
          <cell r="Q23">
            <v>7804807.4761500005</v>
          </cell>
          <cell r="R23">
            <v>12740391.163649999</v>
          </cell>
          <cell r="T23">
            <v>43966</v>
          </cell>
          <cell r="U23">
            <v>104751767.35000001</v>
          </cell>
          <cell r="V23">
            <v>0</v>
          </cell>
          <cell r="W23">
            <v>0</v>
          </cell>
          <cell r="X23">
            <v>2514142.8184125</v>
          </cell>
          <cell r="Y23">
            <v>2514142.8184125</v>
          </cell>
          <cell r="Z23">
            <v>5231087.7118250001</v>
          </cell>
          <cell r="AA23">
            <v>8539109.2430750001</v>
          </cell>
          <cell r="AC23">
            <v>43966</v>
          </cell>
          <cell r="AD23">
            <v>1093102.95</v>
          </cell>
          <cell r="AE23">
            <v>0</v>
          </cell>
          <cell r="AF23">
            <v>0</v>
          </cell>
          <cell r="AG23">
            <v>26235.518512499999</v>
          </cell>
          <cell r="AH23">
            <v>26235.518512499999</v>
          </cell>
          <cell r="AI23">
            <v>54587.312024999999</v>
          </cell>
          <cell r="AJ23">
            <v>89107.093275000007</v>
          </cell>
        </row>
        <row r="24">
          <cell r="A24">
            <v>44150</v>
          </cell>
          <cell r="B24">
            <v>262135000</v>
          </cell>
          <cell r="C24">
            <v>11545000</v>
          </cell>
          <cell r="D24">
            <v>0.05</v>
          </cell>
          <cell r="E24">
            <v>6291491.25</v>
          </cell>
          <cell r="F24">
            <v>17836491.25</v>
          </cell>
          <cell r="K24">
            <v>44150</v>
          </cell>
          <cell r="L24">
            <v>156290129.69999999</v>
          </cell>
          <cell r="M24">
            <v>6883359.8999999994</v>
          </cell>
          <cell r="N24">
            <v>0.05</v>
          </cell>
          <cell r="O24">
            <v>3751112.913075</v>
          </cell>
          <cell r="P24">
            <v>10634472.813074999</v>
          </cell>
          <cell r="T24">
            <v>44150</v>
          </cell>
          <cell r="U24">
            <v>104751767.35000001</v>
          </cell>
          <cell r="V24">
            <v>4613497.45</v>
          </cell>
          <cell r="W24">
            <v>0.05</v>
          </cell>
          <cell r="X24">
            <v>2514142.8184125</v>
          </cell>
          <cell r="Y24">
            <v>7127640.2684125006</v>
          </cell>
          <cell r="AC24">
            <v>44150</v>
          </cell>
          <cell r="AD24">
            <v>1093102.95</v>
          </cell>
          <cell r="AE24">
            <v>48142.65</v>
          </cell>
          <cell r="AF24">
            <v>0.05</v>
          </cell>
          <cell r="AG24">
            <v>26235.518512499999</v>
          </cell>
          <cell r="AH24">
            <v>74378.168512500008</v>
          </cell>
        </row>
        <row r="25">
          <cell r="A25">
            <v>44331</v>
          </cell>
          <cell r="B25">
            <v>250590000</v>
          </cell>
          <cell r="C25">
            <v>0</v>
          </cell>
          <cell r="E25">
            <v>6002866.25</v>
          </cell>
          <cell r="F25">
            <v>6002866.25</v>
          </cell>
          <cell r="G25">
            <v>23839357.5</v>
          </cell>
          <cell r="H25">
            <v>24057888.75</v>
          </cell>
          <cell r="I25">
            <v>6</v>
          </cell>
          <cell r="K25">
            <v>44331</v>
          </cell>
          <cell r="L25">
            <v>149406769.79999998</v>
          </cell>
          <cell r="M25">
            <v>0</v>
          </cell>
          <cell r="N25">
            <v>0</v>
          </cell>
          <cell r="O25">
            <v>3579028.915575</v>
          </cell>
          <cell r="P25">
            <v>3579028.915575</v>
          </cell>
          <cell r="Q25">
            <v>14213501.728649998</v>
          </cell>
          <cell r="R25">
            <v>14343794.430524997</v>
          </cell>
          <cell r="T25">
            <v>44331</v>
          </cell>
          <cell r="U25">
            <v>100138269.90000001</v>
          </cell>
          <cell r="V25">
            <v>0</v>
          </cell>
          <cell r="W25">
            <v>0</v>
          </cell>
          <cell r="X25">
            <v>2398805.3821625002</v>
          </cell>
          <cell r="Y25">
            <v>2398805.3821625002</v>
          </cell>
          <cell r="Z25">
            <v>9526445.6505750008</v>
          </cell>
          <cell r="AA25">
            <v>9613772.9233874995</v>
          </cell>
          <cell r="AC25">
            <v>44331</v>
          </cell>
          <cell r="AD25">
            <v>1044960.3</v>
          </cell>
          <cell r="AE25">
            <v>0</v>
          </cell>
          <cell r="AF25">
            <v>0</v>
          </cell>
          <cell r="AG25">
            <v>25031.952262499999</v>
          </cell>
          <cell r="AH25">
            <v>25031.952262499999</v>
          </cell>
          <cell r="AI25">
            <v>99410.120775000003</v>
          </cell>
          <cell r="AJ25">
            <v>100321.39608749999</v>
          </cell>
        </row>
        <row r="26">
          <cell r="A26">
            <v>44515</v>
          </cell>
          <cell r="B26">
            <v>250590000</v>
          </cell>
          <cell r="C26">
            <v>12124999.999999998</v>
          </cell>
          <cell r="D26">
            <v>0.05</v>
          </cell>
          <cell r="E26">
            <v>6002866.25</v>
          </cell>
          <cell r="F26">
            <v>18127866.25</v>
          </cell>
          <cell r="K26">
            <v>44515</v>
          </cell>
          <cell r="L26">
            <v>149406769.79999998</v>
          </cell>
          <cell r="M26">
            <v>7229167.4999999981</v>
          </cell>
          <cell r="N26">
            <v>0.05</v>
          </cell>
          <cell r="O26">
            <v>3579028.915575</v>
          </cell>
          <cell r="P26">
            <v>10808196.415574998</v>
          </cell>
          <cell r="T26">
            <v>44515</v>
          </cell>
          <cell r="U26">
            <v>100138269.90000001</v>
          </cell>
          <cell r="V26">
            <v>4845271.2499999991</v>
          </cell>
          <cell r="W26">
            <v>0.05</v>
          </cell>
          <cell r="X26">
            <v>2398805.3821625002</v>
          </cell>
          <cell r="Y26">
            <v>7244076.6321624992</v>
          </cell>
          <cell r="AC26">
            <v>44515</v>
          </cell>
          <cell r="AD26">
            <v>1044960.3</v>
          </cell>
          <cell r="AE26">
            <v>50561.249999999993</v>
          </cell>
          <cell r="AF26">
            <v>0.05</v>
          </cell>
          <cell r="AG26">
            <v>25031.952262499999</v>
          </cell>
          <cell r="AH26">
            <v>75593.202262499995</v>
          </cell>
        </row>
        <row r="27">
          <cell r="A27">
            <v>44696</v>
          </cell>
          <cell r="B27">
            <v>238465000</v>
          </cell>
          <cell r="C27">
            <v>0</v>
          </cell>
          <cell r="E27">
            <v>5699741.25</v>
          </cell>
          <cell r="F27">
            <v>5699741.25</v>
          </cell>
          <cell r="G27">
            <v>23827607.5</v>
          </cell>
          <cell r="H27">
            <v>24061513.75</v>
          </cell>
          <cell r="I27">
            <v>7</v>
          </cell>
          <cell r="K27">
            <v>44696</v>
          </cell>
          <cell r="L27">
            <v>142177602.29999998</v>
          </cell>
          <cell r="M27">
            <v>0</v>
          </cell>
          <cell r="N27">
            <v>0</v>
          </cell>
          <cell r="O27">
            <v>3398299.728075</v>
          </cell>
          <cell r="P27">
            <v>3398299.728075</v>
          </cell>
          <cell r="Q27">
            <v>14206496.143649997</v>
          </cell>
          <cell r="R27">
            <v>14345955.728024999</v>
          </cell>
          <cell r="T27">
            <v>44696</v>
          </cell>
          <cell r="U27">
            <v>95292998.650000006</v>
          </cell>
          <cell r="V27">
            <v>0</v>
          </cell>
          <cell r="W27">
            <v>0</v>
          </cell>
          <cell r="X27">
            <v>2277673.6009125002</v>
          </cell>
          <cell r="Y27">
            <v>2277673.6009125002</v>
          </cell>
          <cell r="Z27">
            <v>9521750.2330750003</v>
          </cell>
          <cell r="AA27">
            <v>9615221.5096375011</v>
          </cell>
          <cell r="AC27">
            <v>44696</v>
          </cell>
          <cell r="AD27">
            <v>994399.05</v>
          </cell>
          <cell r="AE27">
            <v>0</v>
          </cell>
          <cell r="AF27">
            <v>0</v>
          </cell>
          <cell r="AG27">
            <v>23767.921012499999</v>
          </cell>
          <cell r="AH27">
            <v>23767.921012499999</v>
          </cell>
          <cell r="AI27">
            <v>99361.123274999991</v>
          </cell>
          <cell r="AJ27">
            <v>100336.5123375</v>
          </cell>
        </row>
        <row r="28">
          <cell r="A28">
            <v>44880</v>
          </cell>
          <cell r="B28">
            <v>238465000</v>
          </cell>
          <cell r="C28">
            <v>12740000</v>
          </cell>
          <cell r="D28">
            <v>0.05</v>
          </cell>
          <cell r="E28">
            <v>5699741.25</v>
          </cell>
          <cell r="F28">
            <v>18439741.25</v>
          </cell>
          <cell r="K28">
            <v>44880</v>
          </cell>
          <cell r="L28">
            <v>142177602.29999998</v>
          </cell>
          <cell r="M28">
            <v>7595842.7999999998</v>
          </cell>
          <cell r="N28">
            <v>0.05</v>
          </cell>
          <cell r="O28">
            <v>3398299.728075</v>
          </cell>
          <cell r="P28">
            <v>10994142.528075</v>
          </cell>
          <cell r="T28">
            <v>44880</v>
          </cell>
          <cell r="U28">
            <v>95292998.650000006</v>
          </cell>
          <cell r="V28">
            <v>5091031.4000000004</v>
          </cell>
          <cell r="W28">
            <v>0.05</v>
          </cell>
          <cell r="X28">
            <v>2277673.6009125002</v>
          </cell>
          <cell r="Y28">
            <v>7368705.0009125005</v>
          </cell>
          <cell r="AC28">
            <v>44880</v>
          </cell>
          <cell r="AD28">
            <v>994399.05</v>
          </cell>
          <cell r="AE28">
            <v>53125.8</v>
          </cell>
          <cell r="AF28">
            <v>0.05</v>
          </cell>
          <cell r="AG28">
            <v>23767.921012499999</v>
          </cell>
          <cell r="AH28">
            <v>76893.721012499998</v>
          </cell>
        </row>
        <row r="29">
          <cell r="A29">
            <v>45061</v>
          </cell>
          <cell r="B29">
            <v>225725000</v>
          </cell>
          <cell r="C29">
            <v>0</v>
          </cell>
          <cell r="E29">
            <v>5381241.25</v>
          </cell>
          <cell r="F29">
            <v>5381241.25</v>
          </cell>
          <cell r="G29">
            <v>23820982.5</v>
          </cell>
          <cell r="H29">
            <v>24062107.5</v>
          </cell>
          <cell r="I29">
            <v>8</v>
          </cell>
          <cell r="K29">
            <v>45061</v>
          </cell>
          <cell r="L29">
            <v>134581759.5</v>
          </cell>
          <cell r="M29">
            <v>0</v>
          </cell>
          <cell r="N29">
            <v>0</v>
          </cell>
          <cell r="O29">
            <v>3208403.6580749997</v>
          </cell>
          <cell r="P29">
            <v>3208403.6580749997</v>
          </cell>
          <cell r="Q29">
            <v>14202546.186149999</v>
          </cell>
          <cell r="R29">
            <v>14346309.733650001</v>
          </cell>
          <cell r="T29">
            <v>45061</v>
          </cell>
          <cell r="U29">
            <v>90201967.25</v>
          </cell>
          <cell r="V29">
            <v>0</v>
          </cell>
          <cell r="W29">
            <v>0</v>
          </cell>
          <cell r="X29">
            <v>2150397.8159125</v>
          </cell>
          <cell r="Y29">
            <v>2150397.8159125</v>
          </cell>
          <cell r="Z29">
            <v>9519102.8168250006</v>
          </cell>
          <cell r="AA29">
            <v>9615458.7780750003</v>
          </cell>
          <cell r="AC29">
            <v>45061</v>
          </cell>
          <cell r="AD29">
            <v>941273.25</v>
          </cell>
          <cell r="AE29">
            <v>0</v>
          </cell>
          <cell r="AF29">
            <v>0</v>
          </cell>
          <cell r="AG29">
            <v>22439.776012500002</v>
          </cell>
          <cell r="AH29">
            <v>22439.776012500002</v>
          </cell>
          <cell r="AI29">
            <v>99333.497025000004</v>
          </cell>
          <cell r="AJ29">
            <v>100338.98827500001</v>
          </cell>
        </row>
        <row r="30">
          <cell r="A30">
            <v>45245</v>
          </cell>
          <cell r="B30">
            <v>225725000</v>
          </cell>
          <cell r="C30">
            <v>13380000.000000002</v>
          </cell>
          <cell r="D30">
            <v>0.05</v>
          </cell>
          <cell r="E30">
            <v>5381241.25</v>
          </cell>
          <cell r="F30">
            <v>18761241.25</v>
          </cell>
          <cell r="K30">
            <v>45245</v>
          </cell>
          <cell r="L30">
            <v>134581759.5</v>
          </cell>
          <cell r="M30">
            <v>7977423.6000000006</v>
          </cell>
          <cell r="N30">
            <v>0.05</v>
          </cell>
          <cell r="O30">
            <v>3208403.6580749997</v>
          </cell>
          <cell r="P30">
            <v>11185827.258075001</v>
          </cell>
          <cell r="T30">
            <v>45245</v>
          </cell>
          <cell r="U30">
            <v>90201967.25</v>
          </cell>
          <cell r="V30">
            <v>5346781.8000000007</v>
          </cell>
          <cell r="W30">
            <v>0.05</v>
          </cell>
          <cell r="X30">
            <v>2150397.8159125</v>
          </cell>
          <cell r="Y30">
            <v>7497179.6159125008</v>
          </cell>
          <cell r="AC30">
            <v>45245</v>
          </cell>
          <cell r="AD30">
            <v>941273.25</v>
          </cell>
          <cell r="AE30">
            <v>55794.600000000006</v>
          </cell>
          <cell r="AF30">
            <v>0.05</v>
          </cell>
          <cell r="AG30">
            <v>22439.776012500002</v>
          </cell>
          <cell r="AH30">
            <v>78234.376012500012</v>
          </cell>
        </row>
        <row r="31">
          <cell r="A31">
            <v>45427</v>
          </cell>
          <cell r="B31">
            <v>212345000</v>
          </cell>
          <cell r="C31">
            <v>0</v>
          </cell>
          <cell r="E31">
            <v>5046741.25</v>
          </cell>
          <cell r="F31">
            <v>5046741.25</v>
          </cell>
          <cell r="G31">
            <v>23807982.5</v>
          </cell>
          <cell r="H31">
            <v>24067107.5</v>
          </cell>
          <cell r="I31">
            <v>9</v>
          </cell>
          <cell r="K31">
            <v>45427</v>
          </cell>
          <cell r="L31">
            <v>126604335.89999999</v>
          </cell>
          <cell r="M31">
            <v>0</v>
          </cell>
          <cell r="N31">
            <v>0</v>
          </cell>
          <cell r="O31">
            <v>3008968.0680749998</v>
          </cell>
          <cell r="P31">
            <v>3008968.0680749998</v>
          </cell>
          <cell r="Q31">
            <v>14194795.32615</v>
          </cell>
          <cell r="R31">
            <v>14349290.83365</v>
          </cell>
          <cell r="T31">
            <v>45427</v>
          </cell>
          <cell r="U31">
            <v>84855185.450000003</v>
          </cell>
          <cell r="V31">
            <v>0</v>
          </cell>
          <cell r="W31">
            <v>0</v>
          </cell>
          <cell r="X31">
            <v>2016728.2709125001</v>
          </cell>
          <cell r="Y31">
            <v>2016728.2709125001</v>
          </cell>
          <cell r="Z31">
            <v>9513907.8868250009</v>
          </cell>
          <cell r="AA31">
            <v>9617456.8280750029</v>
          </cell>
          <cell r="AC31">
            <v>45427</v>
          </cell>
          <cell r="AD31">
            <v>885478.65</v>
          </cell>
          <cell r="AE31">
            <v>0</v>
          </cell>
          <cell r="AF31">
            <v>0</v>
          </cell>
          <cell r="AG31">
            <v>21044.911012500001</v>
          </cell>
          <cell r="AH31">
            <v>21044.911012500001</v>
          </cell>
          <cell r="AI31">
            <v>99279.287025000012</v>
          </cell>
          <cell r="AJ31">
            <v>100359.83827500002</v>
          </cell>
        </row>
        <row r="32">
          <cell r="A32">
            <v>45611</v>
          </cell>
          <cell r="B32">
            <v>212345000</v>
          </cell>
          <cell r="C32">
            <v>14060000.000000002</v>
          </cell>
          <cell r="D32">
            <v>0.05</v>
          </cell>
          <cell r="E32">
            <v>5046741.25</v>
          </cell>
          <cell r="F32">
            <v>19106741.25</v>
          </cell>
          <cell r="K32">
            <v>45611</v>
          </cell>
          <cell r="L32">
            <v>126604335.89999999</v>
          </cell>
          <cell r="M32">
            <v>8382853.2000000011</v>
          </cell>
          <cell r="N32">
            <v>0.05</v>
          </cell>
          <cell r="O32">
            <v>3008968.0680749998</v>
          </cell>
          <cell r="P32">
            <v>11391821.268075</v>
          </cell>
          <cell r="T32">
            <v>45611</v>
          </cell>
          <cell r="U32">
            <v>84855185.450000003</v>
          </cell>
          <cell r="V32">
            <v>5618516.6000000015</v>
          </cell>
          <cell r="W32">
            <v>0.05</v>
          </cell>
          <cell r="X32">
            <v>2016728.2709125001</v>
          </cell>
          <cell r="Y32">
            <v>7635244.8709125016</v>
          </cell>
          <cell r="AC32">
            <v>45611</v>
          </cell>
          <cell r="AD32">
            <v>885478.65</v>
          </cell>
          <cell r="AE32">
            <v>58630.200000000012</v>
          </cell>
          <cell r="AF32">
            <v>0.05</v>
          </cell>
          <cell r="AG32">
            <v>21044.911012500001</v>
          </cell>
          <cell r="AH32">
            <v>79675.111012500012</v>
          </cell>
        </row>
        <row r="33">
          <cell r="A33">
            <v>45792</v>
          </cell>
          <cell r="B33">
            <v>198285000</v>
          </cell>
          <cell r="C33">
            <v>0</v>
          </cell>
          <cell r="E33">
            <v>4695241.25</v>
          </cell>
          <cell r="F33">
            <v>4695241.25</v>
          </cell>
          <cell r="G33">
            <v>23801982.5</v>
          </cell>
          <cell r="H33">
            <v>23992107.5</v>
          </cell>
          <cell r="I33">
            <v>10</v>
          </cell>
          <cell r="K33">
            <v>45792</v>
          </cell>
          <cell r="L33">
            <v>118221482.69999999</v>
          </cell>
          <cell r="M33">
            <v>0</v>
          </cell>
          <cell r="N33">
            <v>0</v>
          </cell>
          <cell r="O33">
            <v>2799396.7380749998</v>
          </cell>
          <cell r="P33">
            <v>2799396.7380749998</v>
          </cell>
          <cell r="Q33">
            <v>14191218.00615</v>
          </cell>
          <cell r="R33">
            <v>14304574.333649999</v>
          </cell>
          <cell r="T33">
            <v>45792</v>
          </cell>
          <cell r="U33">
            <v>79236668.850000009</v>
          </cell>
          <cell r="V33">
            <v>0</v>
          </cell>
          <cell r="W33">
            <v>0</v>
          </cell>
          <cell r="X33">
            <v>1876265.3559125001</v>
          </cell>
          <cell r="Y33">
            <v>1876265.3559125001</v>
          </cell>
          <cell r="Z33">
            <v>9511510.2268250026</v>
          </cell>
          <cell r="AA33">
            <v>9587486.078075001</v>
          </cell>
          <cell r="AC33">
            <v>45792</v>
          </cell>
          <cell r="AD33">
            <v>826848.45000000007</v>
          </cell>
          <cell r="AE33">
            <v>0</v>
          </cell>
          <cell r="AF33">
            <v>0</v>
          </cell>
          <cell r="AG33">
            <v>19579.1560125</v>
          </cell>
          <cell r="AH33">
            <v>19579.1560125</v>
          </cell>
          <cell r="AI33">
            <v>99254.267025000008</v>
          </cell>
          <cell r="AJ33">
            <v>100047.088275</v>
          </cell>
        </row>
        <row r="34">
          <cell r="A34">
            <v>45976</v>
          </cell>
          <cell r="B34">
            <v>198285000</v>
          </cell>
          <cell r="C34">
            <v>14664999.999999998</v>
          </cell>
          <cell r="D34">
            <v>3.6999999999999998E-2</v>
          </cell>
          <cell r="E34">
            <v>4695241.25</v>
          </cell>
          <cell r="F34">
            <v>19360241.25</v>
          </cell>
          <cell r="K34">
            <v>45976</v>
          </cell>
          <cell r="L34">
            <v>118221482.69999999</v>
          </cell>
          <cell r="M34">
            <v>8743566.2999999989</v>
          </cell>
          <cell r="N34">
            <v>3.6999999999999998E-2</v>
          </cell>
          <cell r="O34">
            <v>2799396.7380749998</v>
          </cell>
          <cell r="P34">
            <v>11542963.038074998</v>
          </cell>
          <cell r="T34">
            <v>45976</v>
          </cell>
          <cell r="U34">
            <v>79236668.850000009</v>
          </cell>
          <cell r="V34">
            <v>5860280.6499999994</v>
          </cell>
          <cell r="W34">
            <v>3.6999999999999998E-2</v>
          </cell>
          <cell r="X34">
            <v>1876265.3559125001</v>
          </cell>
          <cell r="Y34">
            <v>7736546.0059124995</v>
          </cell>
          <cell r="AC34">
            <v>45976</v>
          </cell>
          <cell r="AD34">
            <v>826848.45000000007</v>
          </cell>
          <cell r="AE34">
            <v>61153.049999999996</v>
          </cell>
          <cell r="AF34">
            <v>3.6999999999999998E-2</v>
          </cell>
          <cell r="AG34">
            <v>19579.1560125</v>
          </cell>
          <cell r="AH34">
            <v>80732.206012499999</v>
          </cell>
        </row>
        <row r="35">
          <cell r="A35">
            <v>46157</v>
          </cell>
          <cell r="B35">
            <v>183620000</v>
          </cell>
          <cell r="C35">
            <v>0</v>
          </cell>
          <cell r="E35">
            <v>4423938.75</v>
          </cell>
          <cell r="F35">
            <v>4423938.75</v>
          </cell>
          <cell r="G35">
            <v>23784180</v>
          </cell>
          <cell r="H35">
            <v>23993203.125</v>
          </cell>
          <cell r="I35">
            <v>11</v>
          </cell>
          <cell r="K35">
            <v>46157</v>
          </cell>
          <cell r="L35">
            <v>109477916.39999999</v>
          </cell>
          <cell r="M35">
            <v>0</v>
          </cell>
          <cell r="N35">
            <v>0</v>
          </cell>
          <cell r="O35">
            <v>2637640.761525</v>
          </cell>
          <cell r="P35">
            <v>2637640.761525</v>
          </cell>
          <cell r="Q35">
            <v>14180603.799599998</v>
          </cell>
          <cell r="R35">
            <v>14305227.567187497</v>
          </cell>
          <cell r="T35">
            <v>46157</v>
          </cell>
          <cell r="U35">
            <v>73376388.200000003</v>
          </cell>
          <cell r="V35">
            <v>0</v>
          </cell>
          <cell r="W35">
            <v>0</v>
          </cell>
          <cell r="X35">
            <v>1767850.1638875001</v>
          </cell>
          <cell r="Y35">
            <v>1767850.1638875001</v>
          </cell>
          <cell r="Z35">
            <v>9504396.1698000003</v>
          </cell>
          <cell r="AA35">
            <v>9587923.9007812496</v>
          </cell>
          <cell r="AC35">
            <v>46157</v>
          </cell>
          <cell r="AD35">
            <v>765695.4</v>
          </cell>
          <cell r="AE35">
            <v>0</v>
          </cell>
          <cell r="AF35">
            <v>0</v>
          </cell>
          <cell r="AG35">
            <v>18447.824587499999</v>
          </cell>
          <cell r="AH35">
            <v>18447.824587499999</v>
          </cell>
          <cell r="AI35">
            <v>99180.030599999998</v>
          </cell>
          <cell r="AJ35">
            <v>100051.65703125</v>
          </cell>
        </row>
        <row r="36">
          <cell r="A36">
            <v>46341</v>
          </cell>
          <cell r="B36">
            <v>183620000</v>
          </cell>
          <cell r="C36">
            <v>15214999.999999998</v>
          </cell>
          <cell r="D36">
            <v>3.85E-2</v>
          </cell>
          <cell r="E36">
            <v>4423938.75</v>
          </cell>
          <cell r="F36">
            <v>19638938.75</v>
          </cell>
          <cell r="K36">
            <v>46341</v>
          </cell>
          <cell r="L36">
            <v>109477916.39999999</v>
          </cell>
          <cell r="M36">
            <v>9071487.2999999989</v>
          </cell>
          <cell r="N36">
            <v>3.85E-2</v>
          </cell>
          <cell r="O36">
            <v>2637640.761525</v>
          </cell>
          <cell r="P36">
            <v>11709128.061524998</v>
          </cell>
          <cell r="T36">
            <v>46341</v>
          </cell>
          <cell r="U36">
            <v>73376388.200000003</v>
          </cell>
          <cell r="V36">
            <v>6080066.1499999994</v>
          </cell>
          <cell r="W36">
            <v>3.85E-2</v>
          </cell>
          <cell r="X36">
            <v>1767850.1638875001</v>
          </cell>
          <cell r="Y36">
            <v>7847916.3138874993</v>
          </cell>
          <cell r="AC36">
            <v>46341</v>
          </cell>
          <cell r="AD36">
            <v>765695.4</v>
          </cell>
          <cell r="AE36">
            <v>63446.549999999996</v>
          </cell>
          <cell r="AF36">
            <v>3.85E-2</v>
          </cell>
          <cell r="AG36">
            <v>18447.824587499999</v>
          </cell>
          <cell r="AH36">
            <v>81894.374587500002</v>
          </cell>
        </row>
        <row r="37">
          <cell r="A37">
            <v>46522</v>
          </cell>
          <cell r="B37">
            <v>168405000</v>
          </cell>
          <cell r="C37">
            <v>0</v>
          </cell>
          <cell r="E37">
            <v>4131050</v>
          </cell>
          <cell r="F37">
            <v>4131050</v>
          </cell>
          <cell r="G37">
            <v>23769988.75</v>
          </cell>
          <cell r="H37">
            <v>24000322.1875</v>
          </cell>
          <cell r="I37">
            <v>12</v>
          </cell>
          <cell r="K37">
            <v>46522</v>
          </cell>
          <cell r="L37">
            <v>100406429.09999999</v>
          </cell>
          <cell r="M37">
            <v>0</v>
          </cell>
          <cell r="N37">
            <v>0</v>
          </cell>
          <cell r="O37">
            <v>2463014.6310000001</v>
          </cell>
          <cell r="P37">
            <v>2463014.6310000001</v>
          </cell>
          <cell r="Q37">
            <v>14172142.692524999</v>
          </cell>
          <cell r="R37">
            <v>14309472.094631249</v>
          </cell>
          <cell r="T37">
            <v>46522</v>
          </cell>
          <cell r="U37">
            <v>67296322.049999997</v>
          </cell>
          <cell r="V37">
            <v>0</v>
          </cell>
          <cell r="W37">
            <v>0</v>
          </cell>
          <cell r="X37">
            <v>1650808.8905</v>
          </cell>
          <cell r="Y37">
            <v>1650808.8905</v>
          </cell>
          <cell r="Z37">
            <v>9498725.204387499</v>
          </cell>
          <cell r="AA37">
            <v>9590768.7493468747</v>
          </cell>
          <cell r="AC37">
            <v>46522</v>
          </cell>
          <cell r="AD37">
            <v>702248.85</v>
          </cell>
          <cell r="AE37">
            <v>0</v>
          </cell>
          <cell r="AF37">
            <v>0</v>
          </cell>
          <cell r="AG37">
            <v>17226.478500000001</v>
          </cell>
          <cell r="AH37">
            <v>17226.478500000001</v>
          </cell>
          <cell r="AI37">
            <v>99120.8530875</v>
          </cell>
          <cell r="AJ37">
            <v>100081.34352187499</v>
          </cell>
        </row>
        <row r="38">
          <cell r="A38">
            <v>46706</v>
          </cell>
          <cell r="B38">
            <v>168405000</v>
          </cell>
          <cell r="C38">
            <v>15815000</v>
          </cell>
          <cell r="D38">
            <v>0.04</v>
          </cell>
          <cell r="E38">
            <v>4131050</v>
          </cell>
          <cell r="F38">
            <v>19946050</v>
          </cell>
          <cell r="K38">
            <v>46706</v>
          </cell>
          <cell r="L38">
            <v>100406429.09999999</v>
          </cell>
          <cell r="M38">
            <v>9429219.2999999989</v>
          </cell>
          <cell r="N38">
            <v>0.04</v>
          </cell>
          <cell r="O38">
            <v>2463014.6310000001</v>
          </cell>
          <cell r="P38">
            <v>11892233.930999998</v>
          </cell>
          <cell r="T38">
            <v>46706</v>
          </cell>
          <cell r="U38">
            <v>67296322.049999997</v>
          </cell>
          <cell r="V38">
            <v>6319832.1500000004</v>
          </cell>
          <cell r="W38">
            <v>0.04</v>
          </cell>
          <cell r="X38">
            <v>1650808.8905</v>
          </cell>
          <cell r="Y38">
            <v>7970641.0405000001</v>
          </cell>
          <cell r="AC38">
            <v>46706</v>
          </cell>
          <cell r="AD38">
            <v>702248.85</v>
          </cell>
          <cell r="AE38">
            <v>65948.55</v>
          </cell>
          <cell r="AF38">
            <v>0.04</v>
          </cell>
          <cell r="AG38">
            <v>17226.478500000001</v>
          </cell>
          <cell r="AH38">
            <v>83175.0285</v>
          </cell>
        </row>
        <row r="39">
          <cell r="A39">
            <v>46888</v>
          </cell>
          <cell r="B39">
            <v>152590000</v>
          </cell>
          <cell r="C39">
            <v>0</v>
          </cell>
          <cell r="E39">
            <v>3814750</v>
          </cell>
          <cell r="F39">
            <v>3814750</v>
          </cell>
          <cell r="G39">
            <v>23760800</v>
          </cell>
          <cell r="H39">
            <v>24063575</v>
          </cell>
          <cell r="I39">
            <v>13</v>
          </cell>
          <cell r="K39">
            <v>46888</v>
          </cell>
          <cell r="L39">
            <v>90977209.799999997</v>
          </cell>
          <cell r="M39">
            <v>0</v>
          </cell>
          <cell r="N39">
            <v>0</v>
          </cell>
          <cell r="O39">
            <v>2274430.2450000001</v>
          </cell>
          <cell r="P39">
            <v>2274430.2450000001</v>
          </cell>
          <cell r="Q39">
            <v>14166664.175999999</v>
          </cell>
          <cell r="R39">
            <v>14347184.6865</v>
          </cell>
          <cell r="T39">
            <v>46888</v>
          </cell>
          <cell r="U39">
            <v>60976489.900000006</v>
          </cell>
          <cell r="V39">
            <v>0</v>
          </cell>
          <cell r="W39">
            <v>0</v>
          </cell>
          <cell r="X39">
            <v>1524412.2475000001</v>
          </cell>
          <cell r="Y39">
            <v>1524412.2475000001</v>
          </cell>
          <cell r="Z39">
            <v>9495053.2880000006</v>
          </cell>
          <cell r="AA39">
            <v>9616045.2057500016</v>
          </cell>
          <cell r="AC39">
            <v>46888</v>
          </cell>
          <cell r="AD39">
            <v>636300.30000000005</v>
          </cell>
          <cell r="AE39">
            <v>0</v>
          </cell>
          <cell r="AF39">
            <v>0</v>
          </cell>
          <cell r="AG39">
            <v>15907.5075</v>
          </cell>
          <cell r="AH39">
            <v>15907.5075</v>
          </cell>
          <cell r="AI39">
            <v>99082.535999999993</v>
          </cell>
          <cell r="AJ39">
            <v>100345.10775000001</v>
          </cell>
        </row>
        <row r="40">
          <cell r="A40">
            <v>47072</v>
          </cell>
          <cell r="B40">
            <v>152590000</v>
          </cell>
          <cell r="C40">
            <v>16535000.000000002</v>
          </cell>
          <cell r="D40">
            <v>0.05</v>
          </cell>
          <cell r="E40">
            <v>3814750</v>
          </cell>
          <cell r="F40">
            <v>20349750</v>
          </cell>
          <cell r="K40">
            <v>47072</v>
          </cell>
          <cell r="L40">
            <v>90977209.799999997</v>
          </cell>
          <cell r="M40">
            <v>9858497.7000000011</v>
          </cell>
          <cell r="N40">
            <v>0.05</v>
          </cell>
          <cell r="O40">
            <v>2274430.2450000001</v>
          </cell>
          <cell r="P40">
            <v>12132927.945</v>
          </cell>
          <cell r="T40">
            <v>47072</v>
          </cell>
          <cell r="U40">
            <v>60976489.900000006</v>
          </cell>
          <cell r="V40">
            <v>6607551.3500000015</v>
          </cell>
          <cell r="W40">
            <v>0.05</v>
          </cell>
          <cell r="X40">
            <v>1524412.2475000001</v>
          </cell>
          <cell r="Y40">
            <v>8131963.597500002</v>
          </cell>
          <cell r="AC40">
            <v>47072</v>
          </cell>
          <cell r="AD40">
            <v>636300.30000000005</v>
          </cell>
          <cell r="AE40">
            <v>68950.950000000012</v>
          </cell>
          <cell r="AF40">
            <v>0.05</v>
          </cell>
          <cell r="AG40">
            <v>15907.5075</v>
          </cell>
          <cell r="AH40">
            <v>84858.457500000019</v>
          </cell>
        </row>
        <row r="41">
          <cell r="A41">
            <v>47253</v>
          </cell>
          <cell r="B41">
            <v>136055000</v>
          </cell>
          <cell r="C41">
            <v>0</v>
          </cell>
          <cell r="E41">
            <v>3401375</v>
          </cell>
          <cell r="F41">
            <v>3401375</v>
          </cell>
          <cell r="G41">
            <v>23751125</v>
          </cell>
          <cell r="H41">
            <v>24067343.75</v>
          </cell>
          <cell r="I41">
            <v>14</v>
          </cell>
          <cell r="K41">
            <v>47253</v>
          </cell>
          <cell r="L41">
            <v>81118712.099999994</v>
          </cell>
          <cell r="M41">
            <v>0</v>
          </cell>
          <cell r="N41">
            <v>0</v>
          </cell>
          <cell r="O41">
            <v>2027967.8025</v>
          </cell>
          <cell r="P41">
            <v>2027967.8025</v>
          </cell>
          <cell r="Q41">
            <v>14160895.747500001</v>
          </cell>
          <cell r="R41">
            <v>14349431.690625001</v>
          </cell>
          <cell r="T41">
            <v>47253</v>
          </cell>
          <cell r="U41">
            <v>54368938.550000004</v>
          </cell>
          <cell r="V41">
            <v>0</v>
          </cell>
          <cell r="W41">
            <v>0</v>
          </cell>
          <cell r="X41">
            <v>1359223.4637500001</v>
          </cell>
          <cell r="Y41">
            <v>1359223.4637500001</v>
          </cell>
          <cell r="Z41">
            <v>9491187.0612500012</v>
          </cell>
          <cell r="AA41">
            <v>9617551.2359375004</v>
          </cell>
          <cell r="AC41">
            <v>47253</v>
          </cell>
          <cell r="AD41">
            <v>567349.35</v>
          </cell>
          <cell r="AE41">
            <v>0</v>
          </cell>
          <cell r="AF41">
            <v>0</v>
          </cell>
          <cell r="AG41">
            <v>14183.733749999999</v>
          </cell>
          <cell r="AH41">
            <v>14183.733749999999</v>
          </cell>
          <cell r="AI41">
            <v>99042.191250000018</v>
          </cell>
          <cell r="AJ41">
            <v>100360.82343750002</v>
          </cell>
        </row>
        <row r="42">
          <cell r="A42">
            <v>47437</v>
          </cell>
          <cell r="B42">
            <v>136055000</v>
          </cell>
          <cell r="C42">
            <v>17370000</v>
          </cell>
          <cell r="D42">
            <v>0.05</v>
          </cell>
          <cell r="E42">
            <v>3401375</v>
          </cell>
          <cell r="F42">
            <v>20771375</v>
          </cell>
          <cell r="K42">
            <v>47437</v>
          </cell>
          <cell r="L42">
            <v>81118712.099999994</v>
          </cell>
          <cell r="M42">
            <v>10356341.4</v>
          </cell>
          <cell r="N42">
            <v>0.05</v>
          </cell>
          <cell r="O42">
            <v>2027967.8025</v>
          </cell>
          <cell r="P42">
            <v>12384309.202500001</v>
          </cell>
          <cell r="T42">
            <v>47437</v>
          </cell>
          <cell r="U42">
            <v>54368938.550000004</v>
          </cell>
          <cell r="V42">
            <v>6941225.7000000002</v>
          </cell>
          <cell r="W42">
            <v>0.05</v>
          </cell>
          <cell r="X42">
            <v>1359223.4637500001</v>
          </cell>
          <cell r="Y42">
            <v>8300449.1637500003</v>
          </cell>
          <cell r="AC42">
            <v>47437</v>
          </cell>
          <cell r="AD42">
            <v>567349.35</v>
          </cell>
          <cell r="AE42">
            <v>72432.900000000009</v>
          </cell>
          <cell r="AF42">
            <v>0.05</v>
          </cell>
          <cell r="AG42">
            <v>14183.733749999999</v>
          </cell>
          <cell r="AH42">
            <v>86616.633750000008</v>
          </cell>
        </row>
        <row r="43">
          <cell r="A43">
            <v>47618</v>
          </cell>
          <cell r="B43">
            <v>118685000</v>
          </cell>
          <cell r="C43">
            <v>0</v>
          </cell>
          <cell r="E43">
            <v>2967125</v>
          </cell>
          <cell r="F43">
            <v>2967125</v>
          </cell>
          <cell r="G43">
            <v>23738500</v>
          </cell>
          <cell r="H43">
            <v>14885312.5</v>
          </cell>
          <cell r="I43">
            <v>15</v>
          </cell>
          <cell r="K43">
            <v>47618</v>
          </cell>
          <cell r="L43">
            <v>70762370.700000003</v>
          </cell>
          <cell r="M43">
            <v>0</v>
          </cell>
          <cell r="N43">
            <v>0</v>
          </cell>
          <cell r="O43">
            <v>1769059.2674999998</v>
          </cell>
          <cell r="P43">
            <v>1769059.2674999998</v>
          </cell>
          <cell r="Q43">
            <v>14153368.470000001</v>
          </cell>
          <cell r="R43">
            <v>8874921.0187500007</v>
          </cell>
          <cell r="T43">
            <v>47618</v>
          </cell>
          <cell r="U43">
            <v>47427712.850000001</v>
          </cell>
          <cell r="V43">
            <v>0</v>
          </cell>
          <cell r="W43">
            <v>0</v>
          </cell>
          <cell r="X43">
            <v>1185692.82125</v>
          </cell>
          <cell r="Y43">
            <v>1185692.82125</v>
          </cell>
          <cell r="Z43">
            <v>9486141.9849999994</v>
          </cell>
          <cell r="AA43">
            <v>5948319.7281250004</v>
          </cell>
          <cell r="AC43">
            <v>47618</v>
          </cell>
          <cell r="AD43">
            <v>494916.45</v>
          </cell>
          <cell r="AE43">
            <v>0</v>
          </cell>
          <cell r="AF43">
            <v>0</v>
          </cell>
          <cell r="AG43">
            <v>12372.911250000001</v>
          </cell>
          <cell r="AH43">
            <v>12372.911250000001</v>
          </cell>
          <cell r="AI43">
            <v>98989.545000000013</v>
          </cell>
          <cell r="AJ43">
            <v>62071.753125000003</v>
          </cell>
        </row>
        <row r="44">
          <cell r="A44">
            <v>47802</v>
          </cell>
          <cell r="B44">
            <v>118685000</v>
          </cell>
          <cell r="C44">
            <v>6000000</v>
          </cell>
          <cell r="D44">
            <v>0.05</v>
          </cell>
          <cell r="E44">
            <v>2967125</v>
          </cell>
          <cell r="F44">
            <v>8967125</v>
          </cell>
          <cell r="K44">
            <v>47802</v>
          </cell>
          <cell r="L44">
            <v>70762370.700000003</v>
          </cell>
          <cell r="M44">
            <v>3577320</v>
          </cell>
          <cell r="N44">
            <v>0.05</v>
          </cell>
          <cell r="O44">
            <v>1769059.2674999998</v>
          </cell>
          <cell r="P44">
            <v>5346379.2675000001</v>
          </cell>
          <cell r="T44">
            <v>47802</v>
          </cell>
          <cell r="U44">
            <v>47427712.850000001</v>
          </cell>
          <cell r="V44">
            <v>2397660</v>
          </cell>
          <cell r="W44">
            <v>0.05</v>
          </cell>
          <cell r="X44">
            <v>1185692.82125</v>
          </cell>
          <cell r="Y44">
            <v>3583352.82125</v>
          </cell>
          <cell r="AC44">
            <v>47802</v>
          </cell>
          <cell r="AD44">
            <v>494916.45</v>
          </cell>
          <cell r="AE44">
            <v>25020</v>
          </cell>
          <cell r="AF44">
            <v>0.05</v>
          </cell>
          <cell r="AG44">
            <v>12372.911250000001</v>
          </cell>
          <cell r="AH44">
            <v>37392.911250000005</v>
          </cell>
        </row>
        <row r="45">
          <cell r="A45">
            <v>47983</v>
          </cell>
          <cell r="B45">
            <v>112685000</v>
          </cell>
          <cell r="C45">
            <v>0</v>
          </cell>
          <cell r="E45">
            <v>2817125</v>
          </cell>
          <cell r="F45">
            <v>2817125</v>
          </cell>
          <cell r="G45">
            <v>11784250</v>
          </cell>
          <cell r="H45">
            <v>11904250</v>
          </cell>
          <cell r="I45">
            <v>16</v>
          </cell>
          <cell r="K45">
            <v>47983</v>
          </cell>
          <cell r="L45">
            <v>67185050.700000003</v>
          </cell>
          <cell r="M45">
            <v>0</v>
          </cell>
          <cell r="N45">
            <v>0</v>
          </cell>
          <cell r="O45">
            <v>1679626.2674999998</v>
          </cell>
          <cell r="P45">
            <v>1679626.2674999998</v>
          </cell>
          <cell r="Q45">
            <v>7026005.5350000001</v>
          </cell>
          <cell r="R45">
            <v>7097551.9349999987</v>
          </cell>
          <cell r="T45">
            <v>47983</v>
          </cell>
          <cell r="U45">
            <v>45030052.850000001</v>
          </cell>
          <cell r="V45">
            <v>0</v>
          </cell>
          <cell r="W45">
            <v>0</v>
          </cell>
          <cell r="X45">
            <v>1125751.32125</v>
          </cell>
          <cell r="Y45">
            <v>1125751.32125</v>
          </cell>
          <cell r="Z45">
            <v>4709104.1425000001</v>
          </cell>
          <cell r="AA45">
            <v>4757057.3425000003</v>
          </cell>
          <cell r="AC45">
            <v>47983</v>
          </cell>
          <cell r="AD45">
            <v>469896.45</v>
          </cell>
          <cell r="AE45">
            <v>0</v>
          </cell>
          <cell r="AF45">
            <v>0</v>
          </cell>
          <cell r="AG45">
            <v>11747.411250000001</v>
          </cell>
          <cell r="AH45">
            <v>11747.411250000001</v>
          </cell>
          <cell r="AI45">
            <v>49140.322500000009</v>
          </cell>
          <cell r="AJ45">
            <v>49640.722500000003</v>
          </cell>
        </row>
        <row r="46">
          <cell r="A46">
            <v>48167</v>
          </cell>
          <cell r="B46">
            <v>112685000</v>
          </cell>
          <cell r="C46">
            <v>6310000</v>
          </cell>
          <cell r="D46">
            <v>0.05</v>
          </cell>
          <cell r="E46">
            <v>2817125</v>
          </cell>
          <cell r="F46">
            <v>9127125</v>
          </cell>
          <cell r="K46">
            <v>48167</v>
          </cell>
          <cell r="L46">
            <v>67185050.700000003</v>
          </cell>
          <cell r="M46">
            <v>3762148.1999999997</v>
          </cell>
          <cell r="N46">
            <v>0.05</v>
          </cell>
          <cell r="O46">
            <v>1679626.2674999998</v>
          </cell>
          <cell r="P46">
            <v>5441774.4674999993</v>
          </cell>
          <cell r="T46">
            <v>48167</v>
          </cell>
          <cell r="U46">
            <v>45030052.850000001</v>
          </cell>
          <cell r="V46">
            <v>2521539.1</v>
          </cell>
          <cell r="W46">
            <v>0.05</v>
          </cell>
          <cell r="X46">
            <v>1125751.32125</v>
          </cell>
          <cell r="Y46">
            <v>3647290.4212500001</v>
          </cell>
          <cell r="AC46">
            <v>48167</v>
          </cell>
          <cell r="AD46">
            <v>469896.45</v>
          </cell>
          <cell r="AE46">
            <v>26312.7</v>
          </cell>
          <cell r="AF46">
            <v>0.05</v>
          </cell>
          <cell r="AG46">
            <v>11747.411250000001</v>
          </cell>
          <cell r="AH46">
            <v>38060.111250000002</v>
          </cell>
        </row>
        <row r="47">
          <cell r="A47">
            <v>48349</v>
          </cell>
          <cell r="B47">
            <v>106375000</v>
          </cell>
          <cell r="C47">
            <v>0</v>
          </cell>
          <cell r="E47">
            <v>2659375</v>
          </cell>
          <cell r="F47">
            <v>2659375</v>
          </cell>
          <cell r="G47">
            <v>11786500</v>
          </cell>
          <cell r="H47">
            <v>11911937.5</v>
          </cell>
          <cell r="I47">
            <v>17</v>
          </cell>
          <cell r="K47">
            <v>48349</v>
          </cell>
          <cell r="L47">
            <v>63422902.5</v>
          </cell>
          <cell r="M47">
            <v>0</v>
          </cell>
          <cell r="N47">
            <v>0</v>
          </cell>
          <cell r="O47">
            <v>1585572.5625</v>
          </cell>
          <cell r="P47">
            <v>1585572.5625</v>
          </cell>
          <cell r="Q47">
            <v>7027347.0299999993</v>
          </cell>
          <cell r="R47">
            <v>7102135.3762499988</v>
          </cell>
          <cell r="T47">
            <v>48349</v>
          </cell>
          <cell r="U47">
            <v>42508513.75</v>
          </cell>
          <cell r="V47">
            <v>0</v>
          </cell>
          <cell r="W47">
            <v>0</v>
          </cell>
          <cell r="X47">
            <v>1062712.84375</v>
          </cell>
          <cell r="Y47">
            <v>1062712.84375</v>
          </cell>
          <cell r="Z47">
            <v>4710003.2650000006</v>
          </cell>
          <cell r="AA47">
            <v>4760129.3443750003</v>
          </cell>
          <cell r="AC47">
            <v>48349</v>
          </cell>
          <cell r="AD47">
            <v>443583.75</v>
          </cell>
          <cell r="AE47">
            <v>0</v>
          </cell>
          <cell r="AF47">
            <v>0</v>
          </cell>
          <cell r="AG47">
            <v>11089.59375</v>
          </cell>
          <cell r="AH47">
            <v>11089.59375</v>
          </cell>
          <cell r="AI47">
            <v>49149.705000000002</v>
          </cell>
          <cell r="AJ47">
            <v>49672.779374999998</v>
          </cell>
        </row>
        <row r="48">
          <cell r="A48">
            <v>48533</v>
          </cell>
          <cell r="B48">
            <v>106375000</v>
          </cell>
          <cell r="C48">
            <v>6635000</v>
          </cell>
          <cell r="D48">
            <v>0.05</v>
          </cell>
          <cell r="E48">
            <v>2659375</v>
          </cell>
          <cell r="F48">
            <v>9294375</v>
          </cell>
          <cell r="K48">
            <v>48533</v>
          </cell>
          <cell r="L48">
            <v>63422902.5</v>
          </cell>
          <cell r="M48">
            <v>3955919.6999999997</v>
          </cell>
          <cell r="N48">
            <v>0.05</v>
          </cell>
          <cell r="O48">
            <v>1585572.5625</v>
          </cell>
          <cell r="P48">
            <v>5541492.2624999993</v>
          </cell>
          <cell r="T48">
            <v>48533</v>
          </cell>
          <cell r="U48">
            <v>42508513.75</v>
          </cell>
          <cell r="V48">
            <v>2651412.35</v>
          </cell>
          <cell r="W48">
            <v>0.05</v>
          </cell>
          <cell r="X48">
            <v>1062712.84375</v>
          </cell>
          <cell r="Y48">
            <v>3714125.1937500001</v>
          </cell>
          <cell r="AC48">
            <v>48533</v>
          </cell>
          <cell r="AD48">
            <v>443583.75</v>
          </cell>
          <cell r="AE48">
            <v>27667.95</v>
          </cell>
          <cell r="AF48">
            <v>0.05</v>
          </cell>
          <cell r="AG48">
            <v>11089.59375</v>
          </cell>
          <cell r="AH48">
            <v>38757.543749999997</v>
          </cell>
        </row>
        <row r="49">
          <cell r="A49">
            <v>48714</v>
          </cell>
          <cell r="B49">
            <v>99740000</v>
          </cell>
          <cell r="C49">
            <v>0</v>
          </cell>
          <cell r="E49">
            <v>2493500</v>
          </cell>
          <cell r="F49">
            <v>2493500</v>
          </cell>
          <cell r="G49">
            <v>11787875</v>
          </cell>
          <cell r="H49">
            <v>11918468.75</v>
          </cell>
          <cell r="I49">
            <v>18</v>
          </cell>
          <cell r="K49">
            <v>48714</v>
          </cell>
          <cell r="L49">
            <v>59466982.799999997</v>
          </cell>
          <cell r="M49">
            <v>0</v>
          </cell>
          <cell r="N49">
            <v>0</v>
          </cell>
          <cell r="O49">
            <v>1486674.5699999998</v>
          </cell>
          <cell r="P49">
            <v>1486674.5699999998</v>
          </cell>
          <cell r="Q49">
            <v>7028166.8324999996</v>
          </cell>
          <cell r="R49">
            <v>7106029.4381249994</v>
          </cell>
          <cell r="T49">
            <v>48714</v>
          </cell>
          <cell r="U49">
            <v>39857101.399999999</v>
          </cell>
          <cell r="V49">
            <v>0</v>
          </cell>
          <cell r="W49">
            <v>0</v>
          </cell>
          <cell r="X49">
            <v>996427.53500000003</v>
          </cell>
          <cell r="Y49">
            <v>996427.53500000003</v>
          </cell>
          <cell r="Z49">
            <v>4710552.7287499998</v>
          </cell>
          <cell r="AA49">
            <v>4762739.2971875006</v>
          </cell>
          <cell r="AC49">
            <v>48714</v>
          </cell>
          <cell r="AD49">
            <v>415915.8</v>
          </cell>
          <cell r="AE49">
            <v>0</v>
          </cell>
          <cell r="AF49">
            <v>0</v>
          </cell>
          <cell r="AG49">
            <v>10397.895</v>
          </cell>
          <cell r="AH49">
            <v>10397.895</v>
          </cell>
          <cell r="AI49">
            <v>49155.438750000001</v>
          </cell>
          <cell r="AJ49">
            <v>49700.014687500006</v>
          </cell>
        </row>
        <row r="50">
          <cell r="A50">
            <v>48898</v>
          </cell>
          <cell r="B50">
            <v>99740000</v>
          </cell>
          <cell r="C50">
            <v>6975000.0000000009</v>
          </cell>
          <cell r="D50">
            <v>0.05</v>
          </cell>
          <cell r="E50">
            <v>2493500</v>
          </cell>
          <cell r="F50">
            <v>9468500</v>
          </cell>
          <cell r="K50">
            <v>48898</v>
          </cell>
          <cell r="L50">
            <v>59466982.799999997</v>
          </cell>
          <cell r="M50">
            <v>4158634.5000000005</v>
          </cell>
          <cell r="N50">
            <v>0.05</v>
          </cell>
          <cell r="O50">
            <v>1486674.5699999998</v>
          </cell>
          <cell r="P50">
            <v>5645309.0700000003</v>
          </cell>
          <cell r="T50">
            <v>48898</v>
          </cell>
          <cell r="U50">
            <v>39857101.399999999</v>
          </cell>
          <cell r="V50">
            <v>2787279.7500000005</v>
          </cell>
          <cell r="W50">
            <v>0.05</v>
          </cell>
          <cell r="X50">
            <v>996427.53500000003</v>
          </cell>
          <cell r="Y50">
            <v>3783707.2850000006</v>
          </cell>
          <cell r="AC50">
            <v>48898</v>
          </cell>
          <cell r="AD50">
            <v>415915.8</v>
          </cell>
          <cell r="AE50">
            <v>29085.750000000004</v>
          </cell>
          <cell r="AF50">
            <v>0.05</v>
          </cell>
          <cell r="AG50">
            <v>10397.895</v>
          </cell>
          <cell r="AH50">
            <v>39483.645000000004</v>
          </cell>
        </row>
        <row r="51">
          <cell r="A51">
            <v>49079</v>
          </cell>
          <cell r="B51">
            <v>92765000</v>
          </cell>
          <cell r="C51">
            <v>0</v>
          </cell>
          <cell r="E51">
            <v>2319125</v>
          </cell>
          <cell r="F51">
            <v>2319125</v>
          </cell>
          <cell r="G51">
            <v>11787625</v>
          </cell>
          <cell r="H51">
            <v>11923093.75</v>
          </cell>
          <cell r="I51">
            <v>19</v>
          </cell>
          <cell r="K51">
            <v>49079</v>
          </cell>
          <cell r="L51">
            <v>55308348.299999997</v>
          </cell>
          <cell r="M51">
            <v>0</v>
          </cell>
          <cell r="N51">
            <v>0</v>
          </cell>
          <cell r="O51">
            <v>1382708.7075</v>
          </cell>
          <cell r="P51">
            <v>1382708.7075</v>
          </cell>
          <cell r="Q51">
            <v>7028017.7774999999</v>
          </cell>
          <cell r="R51">
            <v>7108786.9556249995</v>
          </cell>
          <cell r="T51">
            <v>49079</v>
          </cell>
          <cell r="U51">
            <v>37069821.649999999</v>
          </cell>
          <cell r="V51">
            <v>0</v>
          </cell>
          <cell r="W51">
            <v>0</v>
          </cell>
          <cell r="X51">
            <v>926745.54125000001</v>
          </cell>
          <cell r="Y51">
            <v>926745.54125000001</v>
          </cell>
          <cell r="Z51">
            <v>4710452.8262500009</v>
          </cell>
          <cell r="AA51">
            <v>4764587.4934375007</v>
          </cell>
          <cell r="AC51">
            <v>49079</v>
          </cell>
          <cell r="AD51">
            <v>386830.05</v>
          </cell>
          <cell r="AE51">
            <v>0</v>
          </cell>
          <cell r="AF51">
            <v>0</v>
          </cell>
          <cell r="AG51">
            <v>9670.7512499999993</v>
          </cell>
          <cell r="AH51">
            <v>9670.7512499999993</v>
          </cell>
          <cell r="AI51">
            <v>49154.396250000005</v>
          </cell>
          <cell r="AJ51">
            <v>49719.300937499997</v>
          </cell>
        </row>
        <row r="52">
          <cell r="A52">
            <v>49263</v>
          </cell>
          <cell r="B52">
            <v>92765000</v>
          </cell>
          <cell r="C52">
            <v>7330000</v>
          </cell>
          <cell r="D52">
            <v>0.05</v>
          </cell>
          <cell r="E52">
            <v>2319125</v>
          </cell>
          <cell r="F52">
            <v>9649125</v>
          </cell>
          <cell r="K52">
            <v>49263</v>
          </cell>
          <cell r="L52">
            <v>55308348.299999997</v>
          </cell>
          <cell r="M52">
            <v>4370292.5999999996</v>
          </cell>
          <cell r="N52">
            <v>0.05</v>
          </cell>
          <cell r="O52">
            <v>1382708.7075</v>
          </cell>
          <cell r="P52">
            <v>5753001.3074999992</v>
          </cell>
          <cell r="T52">
            <v>49263</v>
          </cell>
          <cell r="U52">
            <v>37069821.649999999</v>
          </cell>
          <cell r="V52">
            <v>2929141.3000000003</v>
          </cell>
          <cell r="W52">
            <v>0.05</v>
          </cell>
          <cell r="X52">
            <v>926745.54125000001</v>
          </cell>
          <cell r="Y52">
            <v>3855886.8412500005</v>
          </cell>
          <cell r="AC52">
            <v>49263</v>
          </cell>
          <cell r="AD52">
            <v>386830.05</v>
          </cell>
          <cell r="AE52">
            <v>30566.100000000002</v>
          </cell>
          <cell r="AF52">
            <v>0.05</v>
          </cell>
          <cell r="AG52">
            <v>9670.7512499999993</v>
          </cell>
          <cell r="AH52">
            <v>40236.85125</v>
          </cell>
        </row>
        <row r="53">
          <cell r="A53">
            <v>49444</v>
          </cell>
          <cell r="B53">
            <v>85435000</v>
          </cell>
          <cell r="C53">
            <v>0</v>
          </cell>
          <cell r="E53">
            <v>2135875</v>
          </cell>
          <cell r="F53">
            <v>2135875</v>
          </cell>
          <cell r="G53">
            <v>11785000</v>
          </cell>
          <cell r="H53">
            <v>11928812.5</v>
          </cell>
          <cell r="I53">
            <v>20</v>
          </cell>
          <cell r="K53">
            <v>49444</v>
          </cell>
          <cell r="L53">
            <v>50938055.699999996</v>
          </cell>
          <cell r="M53">
            <v>0</v>
          </cell>
          <cell r="N53">
            <v>0</v>
          </cell>
          <cell r="O53">
            <v>1273451.3924999998</v>
          </cell>
          <cell r="P53">
            <v>1273451.3924999998</v>
          </cell>
          <cell r="Q53">
            <v>7026452.6999999993</v>
          </cell>
          <cell r="R53">
            <v>7112196.5887500001</v>
          </cell>
          <cell r="T53">
            <v>49444</v>
          </cell>
          <cell r="U53">
            <v>34140680.350000001</v>
          </cell>
          <cell r="V53">
            <v>0</v>
          </cell>
          <cell r="W53">
            <v>0</v>
          </cell>
          <cell r="X53">
            <v>853517.00875000004</v>
          </cell>
          <cell r="Y53">
            <v>853517.00875000004</v>
          </cell>
          <cell r="Z53">
            <v>4709403.8500000006</v>
          </cell>
          <cell r="AA53">
            <v>4766872.7631250005</v>
          </cell>
          <cell r="AC53">
            <v>49444</v>
          </cell>
          <cell r="AD53">
            <v>356263.95</v>
          </cell>
          <cell r="AE53">
            <v>0</v>
          </cell>
          <cell r="AF53">
            <v>0</v>
          </cell>
          <cell r="AG53">
            <v>8906.598750000001</v>
          </cell>
          <cell r="AH53">
            <v>8906.598750000001</v>
          </cell>
          <cell r="AI53">
            <v>49143.45</v>
          </cell>
          <cell r="AJ53">
            <v>49743.148125000007</v>
          </cell>
        </row>
        <row r="54">
          <cell r="A54">
            <v>49628</v>
          </cell>
          <cell r="B54">
            <v>85435000</v>
          </cell>
          <cell r="C54">
            <v>7705000.0000000009</v>
          </cell>
          <cell r="D54">
            <v>0.05</v>
          </cell>
          <cell r="E54">
            <v>2135875</v>
          </cell>
          <cell r="F54">
            <v>9840875</v>
          </cell>
          <cell r="K54">
            <v>49628</v>
          </cell>
          <cell r="L54">
            <v>50938055.699999996</v>
          </cell>
          <cell r="M54">
            <v>4593875.1000000006</v>
          </cell>
          <cell r="N54">
            <v>0.05</v>
          </cell>
          <cell r="O54">
            <v>1273451.3924999998</v>
          </cell>
          <cell r="P54">
            <v>5867326.4925000006</v>
          </cell>
          <cell r="T54">
            <v>49628</v>
          </cell>
          <cell r="U54">
            <v>34140680.350000001</v>
          </cell>
          <cell r="V54">
            <v>3078995.0500000007</v>
          </cell>
          <cell r="W54">
            <v>0.05</v>
          </cell>
          <cell r="X54">
            <v>853517.00875000004</v>
          </cell>
          <cell r="Y54">
            <v>3932512.0587500008</v>
          </cell>
          <cell r="AC54">
            <v>49628</v>
          </cell>
          <cell r="AD54">
            <v>356263.95</v>
          </cell>
          <cell r="AE54">
            <v>32129.850000000006</v>
          </cell>
          <cell r="AF54">
            <v>0.05</v>
          </cell>
          <cell r="AG54">
            <v>8906.598750000001</v>
          </cell>
          <cell r="AH54">
            <v>41036.44875000001</v>
          </cell>
        </row>
        <row r="55">
          <cell r="A55">
            <v>49810</v>
          </cell>
          <cell r="B55">
            <v>77730000</v>
          </cell>
          <cell r="C55">
            <v>0</v>
          </cell>
          <cell r="E55">
            <v>1943250</v>
          </cell>
          <cell r="F55">
            <v>1943250</v>
          </cell>
          <cell r="G55">
            <v>11784125</v>
          </cell>
          <cell r="H55">
            <v>11935906.25</v>
          </cell>
          <cell r="I55">
            <v>21</v>
          </cell>
          <cell r="K55">
            <v>49810</v>
          </cell>
          <cell r="L55">
            <v>46344180.600000001</v>
          </cell>
          <cell r="M55">
            <v>0</v>
          </cell>
          <cell r="N55">
            <v>0</v>
          </cell>
          <cell r="O55">
            <v>1158604.5149999999</v>
          </cell>
          <cell r="P55">
            <v>1158604.5149999999</v>
          </cell>
          <cell r="Q55">
            <v>7025931.0075000003</v>
          </cell>
          <cell r="R55">
            <v>7116426.0243749991</v>
          </cell>
          <cell r="T55">
            <v>49810</v>
          </cell>
          <cell r="U55">
            <v>31061685.300000001</v>
          </cell>
          <cell r="V55">
            <v>0</v>
          </cell>
          <cell r="W55">
            <v>0</v>
          </cell>
          <cell r="X55">
            <v>776542.13250000007</v>
          </cell>
          <cell r="Y55">
            <v>776542.13250000007</v>
          </cell>
          <cell r="Z55">
            <v>4709054.1912500011</v>
          </cell>
          <cell r="AA55">
            <v>4769707.4965625005</v>
          </cell>
          <cell r="AC55">
            <v>49810</v>
          </cell>
          <cell r="AD55">
            <v>324134.10000000003</v>
          </cell>
          <cell r="AE55">
            <v>0</v>
          </cell>
          <cell r="AF55">
            <v>0</v>
          </cell>
          <cell r="AG55">
            <v>8103.3525</v>
          </cell>
          <cell r="AH55">
            <v>8103.3525</v>
          </cell>
          <cell r="AI55">
            <v>49139.801250000011</v>
          </cell>
          <cell r="AJ55">
            <v>49772.729062500002</v>
          </cell>
        </row>
        <row r="56">
          <cell r="A56">
            <v>49994</v>
          </cell>
          <cell r="B56">
            <v>77730000</v>
          </cell>
          <cell r="C56">
            <v>8100000</v>
          </cell>
          <cell r="D56">
            <v>0.05</v>
          </cell>
          <cell r="E56">
            <v>1943250</v>
          </cell>
          <cell r="F56">
            <v>10043250</v>
          </cell>
          <cell r="K56">
            <v>49994</v>
          </cell>
          <cell r="L56">
            <v>46344180.600000001</v>
          </cell>
          <cell r="M56">
            <v>4829382</v>
          </cell>
          <cell r="N56">
            <v>0.05</v>
          </cell>
          <cell r="O56">
            <v>1158604.5149999999</v>
          </cell>
          <cell r="P56">
            <v>5987986.5149999997</v>
          </cell>
          <cell r="T56">
            <v>49994</v>
          </cell>
          <cell r="U56">
            <v>31061685.300000001</v>
          </cell>
          <cell r="V56">
            <v>3236841</v>
          </cell>
          <cell r="W56">
            <v>0.05</v>
          </cell>
          <cell r="X56">
            <v>776542.13250000007</v>
          </cell>
          <cell r="Y56">
            <v>4013383.1325000003</v>
          </cell>
          <cell r="AC56">
            <v>49994</v>
          </cell>
          <cell r="AD56">
            <v>324134.10000000003</v>
          </cell>
          <cell r="AE56">
            <v>33777</v>
          </cell>
          <cell r="AF56">
            <v>0.05</v>
          </cell>
          <cell r="AG56">
            <v>8103.3525</v>
          </cell>
          <cell r="AH56">
            <v>41880.352500000001</v>
          </cell>
        </row>
        <row r="57">
          <cell r="A57">
            <v>50175</v>
          </cell>
          <cell r="B57">
            <v>69630000</v>
          </cell>
          <cell r="C57">
            <v>0</v>
          </cell>
          <cell r="E57">
            <v>1740750</v>
          </cell>
          <cell r="F57">
            <v>1740750</v>
          </cell>
          <cell r="G57">
            <v>11784000</v>
          </cell>
          <cell r="H57">
            <v>11947125</v>
          </cell>
          <cell r="I57">
            <v>22</v>
          </cell>
          <cell r="K57">
            <v>50175</v>
          </cell>
          <cell r="L57">
            <v>41514798.600000001</v>
          </cell>
          <cell r="M57">
            <v>0</v>
          </cell>
          <cell r="N57">
            <v>0</v>
          </cell>
          <cell r="O57">
            <v>1037869.965</v>
          </cell>
          <cell r="P57">
            <v>1037869.965</v>
          </cell>
          <cell r="Q57">
            <v>7025856.4799999995</v>
          </cell>
          <cell r="R57">
            <v>7123114.8674999997</v>
          </cell>
          <cell r="T57">
            <v>50175</v>
          </cell>
          <cell r="U57">
            <v>27824844.300000001</v>
          </cell>
          <cell r="V57">
            <v>0</v>
          </cell>
          <cell r="W57">
            <v>0</v>
          </cell>
          <cell r="X57">
            <v>695621.10750000004</v>
          </cell>
          <cell r="Y57">
            <v>695621.10750000004</v>
          </cell>
          <cell r="Z57">
            <v>4709004.24</v>
          </cell>
          <cell r="AA57">
            <v>4774190.6212499999</v>
          </cell>
          <cell r="AC57">
            <v>50175</v>
          </cell>
          <cell r="AD57">
            <v>290357.10000000003</v>
          </cell>
          <cell r="AE57">
            <v>0</v>
          </cell>
          <cell r="AF57">
            <v>0</v>
          </cell>
          <cell r="AG57">
            <v>7258.9274999999998</v>
          </cell>
          <cell r="AH57">
            <v>7258.9274999999998</v>
          </cell>
          <cell r="AI57">
            <v>49139.28</v>
          </cell>
          <cell r="AJ57">
            <v>49819.511249999996</v>
          </cell>
        </row>
        <row r="58">
          <cell r="A58">
            <v>50359</v>
          </cell>
          <cell r="B58">
            <v>69630000</v>
          </cell>
          <cell r="C58">
            <v>8520000</v>
          </cell>
          <cell r="D58">
            <v>0.05</v>
          </cell>
          <cell r="E58">
            <v>1740750</v>
          </cell>
          <cell r="F58">
            <v>10260750</v>
          </cell>
          <cell r="K58">
            <v>50359</v>
          </cell>
          <cell r="L58">
            <v>41514798.600000001</v>
          </cell>
          <cell r="M58">
            <v>5079794.3999999994</v>
          </cell>
          <cell r="N58">
            <v>0.05</v>
          </cell>
          <cell r="O58">
            <v>1037869.965</v>
          </cell>
          <cell r="P58">
            <v>6117664.3649999993</v>
          </cell>
          <cell r="T58">
            <v>50359</v>
          </cell>
          <cell r="U58">
            <v>27824844.300000001</v>
          </cell>
          <cell r="V58">
            <v>3404677.2</v>
          </cell>
          <cell r="W58">
            <v>0.05</v>
          </cell>
          <cell r="X58">
            <v>695621.10750000004</v>
          </cell>
          <cell r="Y58">
            <v>4100298.3075000001</v>
          </cell>
          <cell r="AC58">
            <v>50359</v>
          </cell>
          <cell r="AD58">
            <v>290357.10000000003</v>
          </cell>
          <cell r="AE58">
            <v>35528.400000000001</v>
          </cell>
          <cell r="AF58">
            <v>0.05</v>
          </cell>
          <cell r="AG58">
            <v>7258.9274999999998</v>
          </cell>
          <cell r="AH58">
            <v>42787.327499999999</v>
          </cell>
        </row>
        <row r="59">
          <cell r="A59">
            <v>50540</v>
          </cell>
          <cell r="B59">
            <v>61110000</v>
          </cell>
          <cell r="C59">
            <v>0</v>
          </cell>
          <cell r="E59">
            <v>1527750</v>
          </cell>
          <cell r="F59">
            <v>1527750</v>
          </cell>
          <cell r="G59">
            <v>11788500</v>
          </cell>
          <cell r="H59">
            <v>11955000</v>
          </cell>
          <cell r="I59">
            <v>23</v>
          </cell>
          <cell r="K59">
            <v>50540</v>
          </cell>
          <cell r="L59">
            <v>36435004.199999996</v>
          </cell>
          <cell r="M59">
            <v>0</v>
          </cell>
          <cell r="N59">
            <v>0</v>
          </cell>
          <cell r="O59">
            <v>910875.10499999998</v>
          </cell>
          <cell r="P59">
            <v>910875.10499999998</v>
          </cell>
          <cell r="Q59">
            <v>7028539.4699999988</v>
          </cell>
          <cell r="R59">
            <v>7127810.1000000006</v>
          </cell>
          <cell r="T59">
            <v>50540</v>
          </cell>
          <cell r="U59">
            <v>24420167.100000001</v>
          </cell>
          <cell r="V59">
            <v>0</v>
          </cell>
          <cell r="W59">
            <v>0</v>
          </cell>
          <cell r="X59">
            <v>610504.17749999999</v>
          </cell>
          <cell r="Y59">
            <v>610504.17749999999</v>
          </cell>
          <cell r="Z59">
            <v>4710802.4850000003</v>
          </cell>
          <cell r="AA59">
            <v>4777337.5500000007</v>
          </cell>
          <cell r="AC59">
            <v>50540</v>
          </cell>
          <cell r="AD59">
            <v>254828.7</v>
          </cell>
          <cell r="AE59">
            <v>0</v>
          </cell>
          <cell r="AF59">
            <v>0</v>
          </cell>
          <cell r="AG59">
            <v>6370.7174999999997</v>
          </cell>
          <cell r="AH59">
            <v>6370.7174999999997</v>
          </cell>
          <cell r="AI59">
            <v>49158.044999999998</v>
          </cell>
          <cell r="AJ59">
            <v>49852.349999999991</v>
          </cell>
        </row>
        <row r="60">
          <cell r="A60">
            <v>50724</v>
          </cell>
          <cell r="B60">
            <v>61110000</v>
          </cell>
          <cell r="C60">
            <v>8955000</v>
          </cell>
          <cell r="D60">
            <v>0.05</v>
          </cell>
          <cell r="E60">
            <v>1527750</v>
          </cell>
          <cell r="F60">
            <v>10482750</v>
          </cell>
          <cell r="K60">
            <v>50724</v>
          </cell>
          <cell r="L60">
            <v>36435004.199999996</v>
          </cell>
          <cell r="M60">
            <v>5339150.0999999996</v>
          </cell>
          <cell r="N60">
            <v>0.05</v>
          </cell>
          <cell r="O60">
            <v>910875.10499999998</v>
          </cell>
          <cell r="P60">
            <v>6250025.2050000001</v>
          </cell>
          <cell r="T60">
            <v>50724</v>
          </cell>
          <cell r="U60">
            <v>24420167.100000001</v>
          </cell>
          <cell r="V60">
            <v>3578507.5500000003</v>
          </cell>
          <cell r="W60">
            <v>0.05</v>
          </cell>
          <cell r="X60">
            <v>610504.17749999999</v>
          </cell>
          <cell r="Y60">
            <v>4189011.7275</v>
          </cell>
          <cell r="AC60">
            <v>50724</v>
          </cell>
          <cell r="AD60">
            <v>254828.7</v>
          </cell>
          <cell r="AE60">
            <v>37342.35</v>
          </cell>
          <cell r="AF60">
            <v>0.05</v>
          </cell>
          <cell r="AG60">
            <v>6370.7174999999997</v>
          </cell>
          <cell r="AH60">
            <v>43713.067499999997</v>
          </cell>
        </row>
        <row r="61">
          <cell r="A61">
            <v>50905</v>
          </cell>
          <cell r="B61">
            <v>52155000</v>
          </cell>
          <cell r="C61">
            <v>0</v>
          </cell>
          <cell r="E61">
            <v>1303875</v>
          </cell>
          <cell r="F61">
            <v>1303875</v>
          </cell>
          <cell r="G61">
            <v>11786625</v>
          </cell>
          <cell r="H61">
            <v>11963718.749999998</v>
          </cell>
          <cell r="I61">
            <v>24</v>
          </cell>
          <cell r="K61">
            <v>50905</v>
          </cell>
          <cell r="L61">
            <v>31095854.099999998</v>
          </cell>
          <cell r="M61">
            <v>0</v>
          </cell>
          <cell r="N61">
            <v>0</v>
          </cell>
          <cell r="O61">
            <v>777396.35249999992</v>
          </cell>
          <cell r="P61">
            <v>777396.35249999992</v>
          </cell>
          <cell r="Q61">
            <v>7027421.5575000001</v>
          </cell>
          <cell r="R61">
            <v>7133008.3931249995</v>
          </cell>
          <cell r="T61">
            <v>50905</v>
          </cell>
          <cell r="U61">
            <v>20841659.550000001</v>
          </cell>
          <cell r="V61">
            <v>0</v>
          </cell>
          <cell r="W61">
            <v>0</v>
          </cell>
          <cell r="X61">
            <v>521041.48875000002</v>
          </cell>
          <cell r="Y61">
            <v>521041.48875000002</v>
          </cell>
          <cell r="Z61">
            <v>4710053.2162500005</v>
          </cell>
          <cell r="AA61">
            <v>4780821.6496874997</v>
          </cell>
          <cell r="AC61">
            <v>50905</v>
          </cell>
          <cell r="AD61">
            <v>217486.35</v>
          </cell>
          <cell r="AE61">
            <v>0</v>
          </cell>
          <cell r="AF61">
            <v>0</v>
          </cell>
          <cell r="AG61">
            <v>5437.1587500000005</v>
          </cell>
          <cell r="AH61">
            <v>5437.1587500000005</v>
          </cell>
          <cell r="AI61">
            <v>49150.22625</v>
          </cell>
          <cell r="AJ61">
            <v>49888.707187499997</v>
          </cell>
        </row>
        <row r="62">
          <cell r="A62">
            <v>51089</v>
          </cell>
          <cell r="B62">
            <v>52155000</v>
          </cell>
          <cell r="C62">
            <v>9414999.9999999981</v>
          </cell>
          <cell r="D62">
            <v>0.05</v>
          </cell>
          <cell r="E62">
            <v>1303875</v>
          </cell>
          <cell r="F62">
            <v>10718874.999999998</v>
          </cell>
          <cell r="K62">
            <v>51089</v>
          </cell>
          <cell r="L62">
            <v>31095854.099999998</v>
          </cell>
          <cell r="M62">
            <v>5613411.2999999989</v>
          </cell>
          <cell r="N62">
            <v>0.05</v>
          </cell>
          <cell r="O62">
            <v>777396.35249999992</v>
          </cell>
          <cell r="P62">
            <v>6390807.6524999989</v>
          </cell>
          <cell r="T62">
            <v>51089</v>
          </cell>
          <cell r="U62">
            <v>20841659.550000001</v>
          </cell>
          <cell r="V62">
            <v>3762328.1499999994</v>
          </cell>
          <cell r="W62">
            <v>0.05</v>
          </cell>
          <cell r="X62">
            <v>521041.48875000002</v>
          </cell>
          <cell r="Y62">
            <v>4283369.6387499999</v>
          </cell>
          <cell r="AC62">
            <v>51089</v>
          </cell>
          <cell r="AD62">
            <v>217486.35</v>
          </cell>
          <cell r="AE62">
            <v>39260.549999999996</v>
          </cell>
          <cell r="AF62">
            <v>0.05</v>
          </cell>
          <cell r="AG62">
            <v>5437.1587500000005</v>
          </cell>
          <cell r="AH62">
            <v>44697.708749999998</v>
          </cell>
        </row>
        <row r="63">
          <cell r="A63">
            <v>51271</v>
          </cell>
          <cell r="B63">
            <v>42740000</v>
          </cell>
          <cell r="C63">
            <v>0</v>
          </cell>
          <cell r="E63">
            <v>1068500</v>
          </cell>
          <cell r="F63">
            <v>1068500</v>
          </cell>
          <cell r="G63">
            <v>11787374.999999998</v>
          </cell>
          <cell r="H63">
            <v>11970843.750000002</v>
          </cell>
          <cell r="I63">
            <v>25</v>
          </cell>
          <cell r="K63">
            <v>51271</v>
          </cell>
          <cell r="L63">
            <v>25482442.799999997</v>
          </cell>
          <cell r="M63">
            <v>0</v>
          </cell>
          <cell r="N63">
            <v>0</v>
          </cell>
          <cell r="O63">
            <v>637061.06999999995</v>
          </cell>
          <cell r="P63">
            <v>637061.06999999995</v>
          </cell>
          <cell r="Q63">
            <v>7027868.7224999992</v>
          </cell>
          <cell r="R63">
            <v>7137256.4606250003</v>
          </cell>
          <cell r="T63">
            <v>51271</v>
          </cell>
          <cell r="U63">
            <v>17079331.400000002</v>
          </cell>
          <cell r="V63">
            <v>0</v>
          </cell>
          <cell r="W63">
            <v>0</v>
          </cell>
          <cell r="X63">
            <v>426983.28500000003</v>
          </cell>
          <cell r="Y63">
            <v>426983.28500000003</v>
          </cell>
          <cell r="Z63">
            <v>4710352.9237500001</v>
          </cell>
          <cell r="AA63">
            <v>4783668.8709375011</v>
          </cell>
          <cell r="AC63">
            <v>51271</v>
          </cell>
          <cell r="AD63">
            <v>178225.80000000002</v>
          </cell>
          <cell r="AE63">
            <v>0</v>
          </cell>
          <cell r="AF63">
            <v>0</v>
          </cell>
          <cell r="AG63">
            <v>4455.6450000000004</v>
          </cell>
          <cell r="AH63">
            <v>4455.6450000000004</v>
          </cell>
          <cell r="AI63">
            <v>49153.353749999995</v>
          </cell>
          <cell r="AJ63">
            <v>49918.418437500011</v>
          </cell>
        </row>
        <row r="64">
          <cell r="A64">
            <v>51455</v>
          </cell>
          <cell r="B64">
            <v>42740000</v>
          </cell>
          <cell r="C64">
            <v>9895000.0000000019</v>
          </cell>
          <cell r="D64">
            <v>0.05</v>
          </cell>
          <cell r="E64">
            <v>1068500</v>
          </cell>
          <cell r="F64">
            <v>10963500.000000002</v>
          </cell>
          <cell r="K64">
            <v>51455</v>
          </cell>
          <cell r="L64">
            <v>25482442.799999997</v>
          </cell>
          <cell r="M64">
            <v>5899596.9000000004</v>
          </cell>
          <cell r="N64">
            <v>0.05</v>
          </cell>
          <cell r="O64">
            <v>637061.06999999995</v>
          </cell>
          <cell r="P64">
            <v>6536657.9700000007</v>
          </cell>
          <cell r="T64">
            <v>51455</v>
          </cell>
          <cell r="U64">
            <v>17079331.400000002</v>
          </cell>
          <cell r="V64">
            <v>3954140.9500000011</v>
          </cell>
          <cell r="W64">
            <v>0.05</v>
          </cell>
          <cell r="X64">
            <v>426983.28500000003</v>
          </cell>
          <cell r="Y64">
            <v>4381124.2350000013</v>
          </cell>
          <cell r="AC64">
            <v>51455</v>
          </cell>
          <cell r="AD64">
            <v>178225.80000000002</v>
          </cell>
          <cell r="AE64">
            <v>41262.150000000009</v>
          </cell>
          <cell r="AF64">
            <v>0.05</v>
          </cell>
          <cell r="AG64">
            <v>4455.6450000000004</v>
          </cell>
          <cell r="AH64">
            <v>45717.795000000013</v>
          </cell>
        </row>
        <row r="65">
          <cell r="A65">
            <v>51636</v>
          </cell>
          <cell r="B65">
            <v>32845000</v>
          </cell>
          <cell r="C65">
            <v>0</v>
          </cell>
          <cell r="E65">
            <v>821125</v>
          </cell>
          <cell r="F65">
            <v>821125</v>
          </cell>
          <cell r="G65">
            <v>11784625.000000002</v>
          </cell>
          <cell r="H65">
            <v>11981593.75</v>
          </cell>
          <cell r="I65">
            <v>26</v>
          </cell>
          <cell r="K65">
            <v>51636</v>
          </cell>
          <cell r="L65">
            <v>19582845.899999999</v>
          </cell>
          <cell r="M65">
            <v>0</v>
          </cell>
          <cell r="N65">
            <v>0</v>
          </cell>
          <cell r="O65">
            <v>489571.14749999996</v>
          </cell>
          <cell r="P65">
            <v>489571.14749999996</v>
          </cell>
          <cell r="Q65">
            <v>7026229.1175000006</v>
          </cell>
          <cell r="R65">
            <v>7143665.8256250005</v>
          </cell>
          <cell r="T65">
            <v>51636</v>
          </cell>
          <cell r="U65">
            <v>13125190.450000001</v>
          </cell>
          <cell r="V65">
            <v>0</v>
          </cell>
          <cell r="W65">
            <v>0</v>
          </cell>
          <cell r="X65">
            <v>328129.76125000004</v>
          </cell>
          <cell r="Y65">
            <v>328129.76125000004</v>
          </cell>
          <cell r="Z65">
            <v>4709253.9962500017</v>
          </cell>
          <cell r="AA65">
            <v>4787964.6784375003</v>
          </cell>
          <cell r="AC65">
            <v>51636</v>
          </cell>
          <cell r="AD65">
            <v>136963.65</v>
          </cell>
          <cell r="AE65">
            <v>0</v>
          </cell>
          <cell r="AF65">
            <v>0</v>
          </cell>
          <cell r="AG65">
            <v>3424.0912499999999</v>
          </cell>
          <cell r="AH65">
            <v>3424.0912499999999</v>
          </cell>
          <cell r="AI65">
            <v>49141.88625000001</v>
          </cell>
          <cell r="AJ65">
            <v>49963.245937499996</v>
          </cell>
        </row>
        <row r="66">
          <cell r="A66">
            <v>51820</v>
          </cell>
          <cell r="B66">
            <v>32845000</v>
          </cell>
          <cell r="C66">
            <v>10405000</v>
          </cell>
          <cell r="D66">
            <v>0.05</v>
          </cell>
          <cell r="E66">
            <v>821125</v>
          </cell>
          <cell r="F66">
            <v>11226125</v>
          </cell>
          <cell r="K66">
            <v>51820</v>
          </cell>
          <cell r="L66">
            <v>19582845.899999999</v>
          </cell>
          <cell r="M66">
            <v>6203669.0999999996</v>
          </cell>
          <cell r="N66">
            <v>0.05</v>
          </cell>
          <cell r="O66">
            <v>489571.14749999996</v>
          </cell>
          <cell r="P66">
            <v>6693240.2474999996</v>
          </cell>
          <cell r="T66">
            <v>51820</v>
          </cell>
          <cell r="U66">
            <v>13125190.450000001</v>
          </cell>
          <cell r="V66">
            <v>4157942.0500000003</v>
          </cell>
          <cell r="W66">
            <v>0.05</v>
          </cell>
          <cell r="X66">
            <v>328129.76125000004</v>
          </cell>
          <cell r="Y66">
            <v>4486071.8112500003</v>
          </cell>
          <cell r="AC66">
            <v>51820</v>
          </cell>
          <cell r="AD66">
            <v>136963.65</v>
          </cell>
          <cell r="AE66">
            <v>43388.85</v>
          </cell>
          <cell r="AF66">
            <v>0.05</v>
          </cell>
          <cell r="AG66">
            <v>3424.0912499999999</v>
          </cell>
          <cell r="AH66">
            <v>46812.941249999996</v>
          </cell>
        </row>
        <row r="67">
          <cell r="A67">
            <v>52001</v>
          </cell>
          <cell r="B67">
            <v>22440000</v>
          </cell>
          <cell r="C67">
            <v>0</v>
          </cell>
          <cell r="E67">
            <v>561000</v>
          </cell>
          <cell r="F67">
            <v>561000</v>
          </cell>
          <cell r="G67">
            <v>11787125</v>
          </cell>
          <cell r="H67">
            <v>11993281.25</v>
          </cell>
          <cell r="I67">
            <v>27</v>
          </cell>
          <cell r="K67">
            <v>52001</v>
          </cell>
          <cell r="L67">
            <v>13379176.799999999</v>
          </cell>
          <cell r="M67">
            <v>0</v>
          </cell>
          <cell r="N67">
            <v>0</v>
          </cell>
          <cell r="O67">
            <v>334479.42</v>
          </cell>
          <cell r="P67">
            <v>334479.42</v>
          </cell>
          <cell r="Q67">
            <v>7027719.6674999995</v>
          </cell>
          <cell r="R67">
            <v>7150634.1468749996</v>
          </cell>
          <cell r="T67">
            <v>52001</v>
          </cell>
          <cell r="U67">
            <v>8967248.4000000004</v>
          </cell>
          <cell r="V67">
            <v>0</v>
          </cell>
          <cell r="W67">
            <v>0</v>
          </cell>
          <cell r="X67">
            <v>224181.21000000002</v>
          </cell>
          <cell r="Y67">
            <v>224181.21000000002</v>
          </cell>
          <cell r="Z67">
            <v>4710253.0212500002</v>
          </cell>
          <cell r="AA67">
            <v>4792635.1203125007</v>
          </cell>
          <cell r="AC67">
            <v>52001</v>
          </cell>
          <cell r="AD67">
            <v>93574.8</v>
          </cell>
          <cell r="AE67">
            <v>0</v>
          </cell>
          <cell r="AF67">
            <v>0</v>
          </cell>
          <cell r="AG67">
            <v>2339.37</v>
          </cell>
          <cell r="AH67">
            <v>2339.37</v>
          </cell>
          <cell r="AI67">
            <v>49152.311249999999</v>
          </cell>
          <cell r="AJ67">
            <v>50011.982812500006</v>
          </cell>
        </row>
        <row r="68">
          <cell r="A68">
            <v>52185</v>
          </cell>
          <cell r="B68">
            <v>22440000</v>
          </cell>
          <cell r="C68">
            <v>10940000</v>
          </cell>
          <cell r="D68">
            <v>0.05</v>
          </cell>
          <cell r="E68">
            <v>561000</v>
          </cell>
          <cell r="F68">
            <v>11501000</v>
          </cell>
          <cell r="K68">
            <v>52185</v>
          </cell>
          <cell r="L68">
            <v>13379176.799999999</v>
          </cell>
          <cell r="M68">
            <v>6522646.7999999998</v>
          </cell>
          <cell r="N68">
            <v>0.05</v>
          </cell>
          <cell r="O68">
            <v>334479.42</v>
          </cell>
          <cell r="P68">
            <v>6857126.2199999997</v>
          </cell>
          <cell r="T68">
            <v>52185</v>
          </cell>
          <cell r="U68">
            <v>8967248.4000000004</v>
          </cell>
          <cell r="V68">
            <v>4371733.4000000004</v>
          </cell>
          <cell r="W68">
            <v>0.05</v>
          </cell>
          <cell r="X68">
            <v>224181.21000000002</v>
          </cell>
          <cell r="Y68">
            <v>4595914.6100000003</v>
          </cell>
          <cell r="AC68">
            <v>52185</v>
          </cell>
          <cell r="AD68">
            <v>93574.8</v>
          </cell>
          <cell r="AE68">
            <v>45619.8</v>
          </cell>
          <cell r="AF68">
            <v>0.05</v>
          </cell>
          <cell r="AG68">
            <v>2339.37</v>
          </cell>
          <cell r="AH68">
            <v>47959.170000000006</v>
          </cell>
        </row>
        <row r="69">
          <cell r="A69">
            <v>52366</v>
          </cell>
          <cell r="B69">
            <v>11500000</v>
          </cell>
          <cell r="C69">
            <v>0</v>
          </cell>
          <cell r="E69">
            <v>287499.99999999994</v>
          </cell>
          <cell r="F69">
            <v>287499.99999999994</v>
          </cell>
          <cell r="G69">
            <v>11788500</v>
          </cell>
          <cell r="H69">
            <v>12003374.999999998</v>
          </cell>
          <cell r="I69">
            <v>28</v>
          </cell>
          <cell r="K69">
            <v>52366</v>
          </cell>
          <cell r="L69">
            <v>6856530</v>
          </cell>
          <cell r="M69">
            <v>0</v>
          </cell>
          <cell r="N69">
            <v>0</v>
          </cell>
          <cell r="O69">
            <v>171413.24999999997</v>
          </cell>
          <cell r="P69">
            <v>171413.24999999997</v>
          </cell>
          <cell r="Q69">
            <v>7028539.4699999997</v>
          </cell>
          <cell r="R69">
            <v>7156652.2424999978</v>
          </cell>
          <cell r="T69">
            <v>52366</v>
          </cell>
          <cell r="U69">
            <v>4595515</v>
          </cell>
          <cell r="V69">
            <v>0</v>
          </cell>
          <cell r="W69">
            <v>0</v>
          </cell>
          <cell r="X69">
            <v>114887.87499999999</v>
          </cell>
          <cell r="Y69">
            <v>114887.87499999999</v>
          </cell>
          <cell r="Z69">
            <v>4710802.4850000003</v>
          </cell>
          <cell r="AA69">
            <v>4796668.6837499989</v>
          </cell>
          <cell r="AC69">
            <v>52366</v>
          </cell>
          <cell r="AD69">
            <v>47955</v>
          </cell>
          <cell r="AE69">
            <v>0</v>
          </cell>
          <cell r="AF69">
            <v>0</v>
          </cell>
          <cell r="AG69">
            <v>1198.8749999999998</v>
          </cell>
          <cell r="AH69">
            <v>1198.8749999999998</v>
          </cell>
          <cell r="AI69">
            <v>49158.045000000006</v>
          </cell>
          <cell r="AJ69">
            <v>50054.073749999996</v>
          </cell>
        </row>
        <row r="70">
          <cell r="A70">
            <v>52550</v>
          </cell>
          <cell r="B70">
            <v>11500000</v>
          </cell>
          <cell r="C70">
            <v>11499999.999999998</v>
          </cell>
          <cell r="D70">
            <v>0.05</v>
          </cell>
          <cell r="E70">
            <v>287499.99999999994</v>
          </cell>
          <cell r="F70">
            <v>11787499.999999998</v>
          </cell>
          <cell r="K70">
            <v>52550</v>
          </cell>
          <cell r="L70">
            <v>6856530</v>
          </cell>
          <cell r="M70">
            <v>6856529.9999999981</v>
          </cell>
          <cell r="N70">
            <v>0.05</v>
          </cell>
          <cell r="O70">
            <v>171413.24999999997</v>
          </cell>
          <cell r="P70">
            <v>7027943.2499999981</v>
          </cell>
          <cell r="T70">
            <v>52550</v>
          </cell>
          <cell r="U70">
            <v>4595515</v>
          </cell>
          <cell r="V70">
            <v>4595514.9999999991</v>
          </cell>
          <cell r="W70">
            <v>0.05</v>
          </cell>
          <cell r="X70">
            <v>114887.87499999999</v>
          </cell>
          <cell r="Y70">
            <v>4710402.8749999991</v>
          </cell>
          <cell r="AC70">
            <v>52550</v>
          </cell>
          <cell r="AD70">
            <v>47955</v>
          </cell>
          <cell r="AE70">
            <v>47954.999999999993</v>
          </cell>
          <cell r="AF70">
            <v>0.05</v>
          </cell>
          <cell r="AG70">
            <v>1198.8749999999998</v>
          </cell>
          <cell r="AH70">
            <v>49153.874999999993</v>
          </cell>
        </row>
        <row r="71">
          <cell r="A71">
            <v>52732</v>
          </cell>
          <cell r="B71">
            <v>0</v>
          </cell>
          <cell r="E71">
            <v>0</v>
          </cell>
          <cell r="F71">
            <v>0</v>
          </cell>
          <cell r="G71">
            <v>11787499.999999998</v>
          </cell>
          <cell r="H71">
            <v>2946874.9999999995</v>
          </cell>
          <cell r="I71">
            <v>29</v>
          </cell>
          <cell r="K71">
            <v>52732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7027943.2499999981</v>
          </cell>
          <cell r="R71">
            <v>1756985.8124999995</v>
          </cell>
          <cell r="T71">
            <v>52732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4710402.8749999991</v>
          </cell>
          <cell r="AA71">
            <v>1177600.7187499998</v>
          </cell>
          <cell r="AC71">
            <v>52732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49153.874999999993</v>
          </cell>
          <cell r="AJ71">
            <v>12288.468749999998</v>
          </cell>
        </row>
        <row r="72">
          <cell r="I72" t="str">
            <v>Avg. Outstanding Annual DS</v>
          </cell>
        </row>
        <row r="73">
          <cell r="C73">
            <v>282460000</v>
          </cell>
          <cell r="E73">
            <v>229482721.86500001</v>
          </cell>
          <cell r="F73">
            <v>511942721.86500001</v>
          </cell>
          <cell r="G73">
            <v>511942721.86500001</v>
          </cell>
          <cell r="H73">
            <v>511942721.86500001</v>
          </cell>
          <cell r="I73">
            <v>14796480.905172413</v>
          </cell>
          <cell r="M73">
            <v>168408301.20000002</v>
          </cell>
          <cell r="O73">
            <v>136822188.4303503</v>
          </cell>
          <cell r="P73">
            <v>305230489.63035035</v>
          </cell>
          <cell r="Q73">
            <v>305230489.63035035</v>
          </cell>
          <cell r="R73">
            <v>305230489.63035035</v>
          </cell>
          <cell r="V73">
            <v>112873840.59999999</v>
          </cell>
          <cell r="X73">
            <v>91703590.484472647</v>
          </cell>
          <cell r="Y73">
            <v>204577431.08447257</v>
          </cell>
          <cell r="Z73">
            <v>204577431.08447269</v>
          </cell>
          <cell r="AA73">
            <v>204577431.08447272</v>
          </cell>
          <cell r="AE73">
            <v>1177858.2000000002</v>
          </cell>
          <cell r="AG73">
            <v>956942.9501770502</v>
          </cell>
          <cell r="AH73">
            <v>2134801.1501770495</v>
          </cell>
          <cell r="AI73">
            <v>2134801.1501770499</v>
          </cell>
          <cell r="AJ73">
            <v>2134801.1501770504</v>
          </cell>
        </row>
        <row r="74">
          <cell r="C74">
            <v>282460000</v>
          </cell>
          <cell r="E74">
            <v>229482721.86499998</v>
          </cell>
          <cell r="F74">
            <v>511942721.86499995</v>
          </cell>
          <cell r="G74">
            <v>511942721.86500007</v>
          </cell>
          <cell r="H74">
            <v>511942721.86500013</v>
          </cell>
        </row>
        <row r="75">
          <cell r="B75" t="str">
            <v>From 10/01/18</v>
          </cell>
          <cell r="C75">
            <v>263125000</v>
          </cell>
          <cell r="E75">
            <v>165972946.25</v>
          </cell>
          <cell r="F75">
            <v>429097946.25</v>
          </cell>
          <cell r="G75">
            <v>429097946.25</v>
          </cell>
          <cell r="H75">
            <v>424000690.3125</v>
          </cell>
          <cell r="L75" t="str">
            <v>From 10/01/18</v>
          </cell>
          <cell r="M75">
            <v>156880387.5</v>
          </cell>
          <cell r="O75">
            <v>98956390.013174966</v>
          </cell>
          <cell r="P75">
            <v>255836777.51317504</v>
          </cell>
          <cell r="Q75">
            <v>255836777.51317498</v>
          </cell>
          <cell r="R75">
            <v>252797691.57811877</v>
          </cell>
          <cell r="U75" t="str">
            <v>From 10/01/18</v>
          </cell>
          <cell r="V75">
            <v>105147381.25000001</v>
          </cell>
          <cell r="X75">
            <v>66324449.050962485</v>
          </cell>
          <cell r="Y75">
            <v>171471830.30096251</v>
          </cell>
          <cell r="Z75">
            <v>171471830.30096257</v>
          </cell>
          <cell r="AA75">
            <v>169434915.85577819</v>
          </cell>
          <cell r="AD75" t="str">
            <v>From 10/01/18</v>
          </cell>
          <cell r="AE75">
            <v>1097231.25</v>
          </cell>
          <cell r="AG75">
            <v>692107.18586250022</v>
          </cell>
          <cell r="AH75">
            <v>1789338.4358624993</v>
          </cell>
          <cell r="AI75">
            <v>1789338.4358624998</v>
          </cell>
          <cell r="AJ75">
            <v>1768082.878603125</v>
          </cell>
        </row>
        <row r="77">
          <cell r="B77" t="str">
            <v>Per Treasury Schedule:</v>
          </cell>
          <cell r="C77">
            <v>282460000</v>
          </cell>
          <cell r="E77">
            <v>229482721.86500001</v>
          </cell>
          <cell r="F77">
            <v>511942721.86500001</v>
          </cell>
          <cell r="L77" t="str">
            <v>Per Treasury Schedule:</v>
          </cell>
          <cell r="M77">
            <v>168408301.20000002</v>
          </cell>
          <cell r="O77">
            <v>136822188.4303503</v>
          </cell>
          <cell r="P77">
            <v>305230489.63035035</v>
          </cell>
          <cell r="U77" t="str">
            <v>Per Treasury Schedule:</v>
          </cell>
          <cell r="V77">
            <v>112873840.59999999</v>
          </cell>
          <cell r="X77">
            <v>91703590.484472647</v>
          </cell>
          <cell r="Y77">
            <v>204577431.08447257</v>
          </cell>
          <cell r="AD77" t="str">
            <v>Per Treasury Schedule:</v>
          </cell>
          <cell r="AE77">
            <v>1177858.2000000002</v>
          </cell>
          <cell r="AG77">
            <v>956942.9501770502</v>
          </cell>
          <cell r="AH77">
            <v>2134801.1501770495</v>
          </cell>
        </row>
        <row r="78">
          <cell r="B78" t="str">
            <v>Difference</v>
          </cell>
          <cell r="C78">
            <v>0</v>
          </cell>
          <cell r="E78">
            <v>0</v>
          </cell>
          <cell r="F78">
            <v>0</v>
          </cell>
          <cell r="L78" t="str">
            <v>Difference</v>
          </cell>
          <cell r="M78">
            <v>0</v>
          </cell>
          <cell r="O78">
            <v>0</v>
          </cell>
          <cell r="P78">
            <v>0</v>
          </cell>
          <cell r="U78" t="str">
            <v>Difference</v>
          </cell>
          <cell r="V78">
            <v>0</v>
          </cell>
          <cell r="X78">
            <v>0</v>
          </cell>
          <cell r="Y78">
            <v>0</v>
          </cell>
          <cell r="AD78" t="str">
            <v>Difference</v>
          </cell>
          <cell r="AE78">
            <v>0</v>
          </cell>
          <cell r="AG78">
            <v>0</v>
          </cell>
          <cell r="AH78">
            <v>0</v>
          </cell>
        </row>
      </sheetData>
      <sheetData sheetId="65">
        <row r="1">
          <cell r="A1" t="str">
            <v>$336,820,000  WATER &amp; WASTEWATER  SYSTEM REV REFUNDING BONDS,</v>
          </cell>
          <cell r="F1" t="str">
            <v>Cash Premium</v>
          </cell>
          <cell r="G1">
            <v>0</v>
          </cell>
          <cell r="K1" t="str">
            <v>$336,820,000  WATER &amp; WASTEWATER  SYSTEM REV REFUNDING BONDS,</v>
          </cell>
          <cell r="P1" t="str">
            <v>Cash Premium</v>
          </cell>
          <cell r="Q1">
            <v>0</v>
          </cell>
          <cell r="T1" t="str">
            <v>$336,820,000  WATER &amp; WASTEWATER  SYSTEM REV REFUNDING BONDS,</v>
          </cell>
          <cell r="Y1" t="str">
            <v>Cash Premium</v>
          </cell>
          <cell r="Z1">
            <v>0</v>
          </cell>
          <cell r="AC1" t="str">
            <v>$336,820,000  WATER &amp; WASTEWATER  SYSTEM REV REFUNDING BONDS,</v>
          </cell>
          <cell r="AH1" t="str">
            <v>Cash Premium</v>
          </cell>
          <cell r="AI1">
            <v>0</v>
          </cell>
        </row>
        <row r="2">
          <cell r="B2" t="str">
            <v>SERIES 2012</v>
          </cell>
          <cell r="F2" t="str">
            <v>Accrued Interest Purchased</v>
          </cell>
          <cell r="G2">
            <v>0</v>
          </cell>
          <cell r="L2" t="str">
            <v>SERIES 2012</v>
          </cell>
          <cell r="M2">
            <v>0.500004</v>
          </cell>
          <cell r="P2" t="str">
            <v>Accrued Interest Purchased</v>
          </cell>
          <cell r="Q2">
            <v>0</v>
          </cell>
          <cell r="U2" t="str">
            <v>SERIES 2012</v>
          </cell>
          <cell r="V2">
            <v>0.49731799999999998</v>
          </cell>
          <cell r="Y2" t="str">
            <v>Accrued Interest Purchased</v>
          </cell>
          <cell r="Z2">
            <v>0</v>
          </cell>
          <cell r="AD2" t="str">
            <v>SERIES 2012</v>
          </cell>
          <cell r="AE2" t="str">
            <v xml:space="preserve"> </v>
          </cell>
          <cell r="AH2" t="str">
            <v>Accrued Interest Purchased</v>
          </cell>
          <cell r="AI2">
            <v>0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0.52631578947368418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0.47368421052631576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2.6779999999999998E-3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7">
          <cell r="G7">
            <v>0</v>
          </cell>
        </row>
        <row r="8">
          <cell r="A8">
            <v>41228</v>
          </cell>
          <cell r="B8">
            <v>326765000</v>
          </cell>
          <cell r="C8">
            <v>0</v>
          </cell>
          <cell r="E8">
            <v>6081962.2237848677</v>
          </cell>
          <cell r="F8">
            <v>6081962.2237848677</v>
          </cell>
          <cell r="K8">
            <v>41228</v>
          </cell>
          <cell r="M8">
            <v>0</v>
          </cell>
          <cell r="O8">
            <v>3201032.7493604566</v>
          </cell>
          <cell r="P8">
            <v>3201032.7493604566</v>
          </cell>
          <cell r="T8">
            <v>41228</v>
          </cell>
          <cell r="V8">
            <v>0</v>
          </cell>
          <cell r="X8">
            <v>2880929.4744244106</v>
          </cell>
          <cell r="Y8">
            <v>2880929.4744244106</v>
          </cell>
          <cell r="AC8">
            <v>41228</v>
          </cell>
          <cell r="AE8">
            <v>0</v>
          </cell>
          <cell r="AH8">
            <v>0</v>
          </cell>
        </row>
        <row r="9">
          <cell r="A9">
            <v>41409</v>
          </cell>
          <cell r="B9">
            <v>326765000</v>
          </cell>
          <cell r="C9">
            <v>0</v>
          </cell>
          <cell r="E9">
            <v>8169800.0020990763</v>
          </cell>
          <cell r="F9">
            <v>8169800.0020990763</v>
          </cell>
          <cell r="G9">
            <v>14251762.225883944</v>
          </cell>
          <cell r="H9">
            <v>23971612.227458254</v>
          </cell>
          <cell r="K9">
            <v>41409</v>
          </cell>
          <cell r="M9">
            <v>0</v>
          </cell>
          <cell r="O9">
            <v>4299894.7379468819</v>
          </cell>
          <cell r="P9">
            <v>4299894.7379468819</v>
          </cell>
          <cell r="Q9">
            <v>7500927.487307338</v>
          </cell>
          <cell r="R9">
            <v>12360891.367494497</v>
          </cell>
          <cell r="T9">
            <v>41409</v>
          </cell>
          <cell r="V9">
            <v>0</v>
          </cell>
          <cell r="X9">
            <v>3869905.2641521939</v>
          </cell>
          <cell r="Y9">
            <v>3869905.2641521939</v>
          </cell>
          <cell r="Z9">
            <v>6750834.7385766041</v>
          </cell>
          <cell r="AA9">
            <v>11584691.101659536</v>
          </cell>
          <cell r="AC9">
            <v>41409</v>
          </cell>
          <cell r="AE9">
            <v>0</v>
          </cell>
          <cell r="AH9">
            <v>0</v>
          </cell>
          <cell r="AI9">
            <v>0</v>
          </cell>
          <cell r="AJ9">
            <v>26029.758304215989</v>
          </cell>
        </row>
        <row r="10">
          <cell r="A10">
            <v>41593</v>
          </cell>
          <cell r="B10">
            <v>326765000</v>
          </cell>
          <cell r="C10">
            <v>4790000</v>
          </cell>
          <cell r="E10">
            <v>8169800.0020990763</v>
          </cell>
          <cell r="F10">
            <v>12959800.002099076</v>
          </cell>
          <cell r="K10">
            <v>41593</v>
          </cell>
          <cell r="L10">
            <v>163383807.06</v>
          </cell>
          <cell r="M10">
            <v>2395019.16</v>
          </cell>
          <cell r="O10">
            <v>4084932.6802495467</v>
          </cell>
          <cell r="P10">
            <v>6479951.8402495468</v>
          </cell>
          <cell r="T10">
            <v>41593</v>
          </cell>
          <cell r="U10">
            <v>162506116.26999998</v>
          </cell>
          <cell r="V10">
            <v>2382153.2199999997</v>
          </cell>
          <cell r="X10">
            <v>4062988.5974439085</v>
          </cell>
          <cell r="Y10">
            <v>6445141.8174439082</v>
          </cell>
          <cell r="AC10">
            <v>41593</v>
          </cell>
          <cell r="AD10">
            <v>875076.66999999993</v>
          </cell>
          <cell r="AE10">
            <v>12827.619999999999</v>
          </cell>
          <cell r="AG10">
            <v>21878.724405621324</v>
          </cell>
          <cell r="AH10">
            <v>34706.344405621319</v>
          </cell>
        </row>
        <row r="11">
          <cell r="A11">
            <v>41774</v>
          </cell>
          <cell r="B11">
            <v>321975000</v>
          </cell>
          <cell r="C11">
            <v>6665000.0000000009</v>
          </cell>
          <cell r="E11">
            <v>8109925.0020990754</v>
          </cell>
          <cell r="F11">
            <v>14774925.002099076</v>
          </cell>
          <cell r="G11">
            <v>27734725.004198153</v>
          </cell>
          <cell r="H11">
            <v>27522343.754191551</v>
          </cell>
          <cell r="K11">
            <v>41774</v>
          </cell>
          <cell r="L11">
            <v>160988787.90000001</v>
          </cell>
          <cell r="M11">
            <v>3332526.6600000006</v>
          </cell>
          <cell r="O11">
            <v>4054994.940749546</v>
          </cell>
          <cell r="P11">
            <v>7387521.6007495467</v>
          </cell>
          <cell r="Q11">
            <v>13867473.440999094</v>
          </cell>
          <cell r="R11">
            <v>13761281.966470793</v>
          </cell>
          <cell r="T11">
            <v>41774</v>
          </cell>
          <cell r="U11">
            <v>160123963.04999998</v>
          </cell>
          <cell r="V11">
            <v>3314624.47</v>
          </cell>
          <cell r="X11">
            <v>4033211.6821939079</v>
          </cell>
          <cell r="Y11">
            <v>7347836.1521939076</v>
          </cell>
          <cell r="Z11">
            <v>13792977.969637815</v>
          </cell>
          <cell r="AA11">
            <v>13687356.951147033</v>
          </cell>
          <cell r="AC11">
            <v>41774</v>
          </cell>
          <cell r="AD11">
            <v>862249.04999999993</v>
          </cell>
          <cell r="AE11">
            <v>17848.870000000003</v>
          </cell>
          <cell r="AG11">
            <v>21718.379155621322</v>
          </cell>
          <cell r="AH11">
            <v>39567.249155621321</v>
          </cell>
          <cell r="AI11">
            <v>74273.59356124264</v>
          </cell>
          <cell r="AJ11">
            <v>73704.83657372497</v>
          </cell>
        </row>
        <row r="12">
          <cell r="A12">
            <v>41958</v>
          </cell>
          <cell r="B12">
            <v>315310000</v>
          </cell>
          <cell r="C12">
            <v>4670000</v>
          </cell>
          <cell r="E12">
            <v>8006625.0020902753</v>
          </cell>
          <cell r="F12">
            <v>12676625.002090275</v>
          </cell>
          <cell r="K12">
            <v>41958</v>
          </cell>
          <cell r="L12">
            <v>157656261.24000001</v>
          </cell>
          <cell r="M12">
            <v>2335018.6800000002</v>
          </cell>
          <cell r="O12">
            <v>4003344.5275451462</v>
          </cell>
          <cell r="P12">
            <v>6338363.2075451463</v>
          </cell>
          <cell r="T12">
            <v>41958</v>
          </cell>
          <cell r="U12">
            <v>156809338.57999998</v>
          </cell>
          <cell r="V12">
            <v>2322475.06</v>
          </cell>
          <cell r="X12">
            <v>3981838.7327895314</v>
          </cell>
          <cell r="Y12">
            <v>6304313.7927895319</v>
          </cell>
          <cell r="AC12">
            <v>41958</v>
          </cell>
          <cell r="AD12">
            <v>844400.17999999993</v>
          </cell>
          <cell r="AE12">
            <v>12506.259999999998</v>
          </cell>
          <cell r="AG12">
            <v>21441.741755597755</v>
          </cell>
          <cell r="AH12">
            <v>33948.001755597754</v>
          </cell>
        </row>
        <row r="13">
          <cell r="A13">
            <v>42139</v>
          </cell>
          <cell r="B13">
            <v>310640000</v>
          </cell>
          <cell r="C13">
            <v>9280000</v>
          </cell>
          <cell r="E13">
            <v>7889875.0020902753</v>
          </cell>
          <cell r="F13">
            <v>17169875.002090275</v>
          </cell>
          <cell r="G13">
            <v>29846500.004180551</v>
          </cell>
          <cell r="H13">
            <v>33417437.504180551</v>
          </cell>
          <cell r="K13">
            <v>42139</v>
          </cell>
          <cell r="L13">
            <v>155321242.56</v>
          </cell>
          <cell r="M13">
            <v>4640037.12</v>
          </cell>
          <cell r="O13">
            <v>3944969.060545146</v>
          </cell>
          <cell r="P13">
            <v>8585006.1805451456</v>
          </cell>
          <cell r="Q13">
            <v>14923369.388090292</v>
          </cell>
          <cell r="R13">
            <v>16708852.421840291</v>
          </cell>
          <cell r="T13">
            <v>42139</v>
          </cell>
          <cell r="U13">
            <v>154486863.51999998</v>
          </cell>
          <cell r="V13">
            <v>4615111.04</v>
          </cell>
          <cell r="X13">
            <v>3923776.8562895316</v>
          </cell>
          <cell r="Y13">
            <v>8538887.8962895311</v>
          </cell>
          <cell r="Z13">
            <v>14843201.689079063</v>
          </cell>
          <cell r="AA13">
            <v>16619093.184704062</v>
          </cell>
          <cell r="AC13">
            <v>42139</v>
          </cell>
          <cell r="AD13">
            <v>831893.91999999993</v>
          </cell>
          <cell r="AE13">
            <v>24851.84</v>
          </cell>
          <cell r="AG13">
            <v>21129.085255597754</v>
          </cell>
          <cell r="AH13">
            <v>45980.925255597758</v>
          </cell>
          <cell r="AI13">
            <v>79928.927011195512</v>
          </cell>
          <cell r="AJ13">
            <v>89491.897636195514</v>
          </cell>
        </row>
        <row r="14">
          <cell r="A14">
            <v>42323</v>
          </cell>
          <cell r="B14">
            <v>301360000</v>
          </cell>
          <cell r="C14">
            <v>9780000</v>
          </cell>
          <cell r="E14">
            <v>7657875.0020902753</v>
          </cell>
          <cell r="F14">
            <v>17437875.002090275</v>
          </cell>
          <cell r="K14">
            <v>42323</v>
          </cell>
          <cell r="L14">
            <v>150681205.44</v>
          </cell>
          <cell r="M14">
            <v>4890039.12</v>
          </cell>
          <cell r="O14">
            <v>3828968.1325451462</v>
          </cell>
          <cell r="P14">
            <v>8719007.2525451463</v>
          </cell>
          <cell r="T14">
            <v>42323</v>
          </cell>
          <cell r="U14">
            <v>149871752.47999999</v>
          </cell>
          <cell r="V14">
            <v>4863770.04</v>
          </cell>
          <cell r="X14">
            <v>3808399.0802895315</v>
          </cell>
          <cell r="Y14">
            <v>8672169.1202895306</v>
          </cell>
          <cell r="AC14">
            <v>42323</v>
          </cell>
          <cell r="AD14">
            <v>807042.08</v>
          </cell>
          <cell r="AE14">
            <v>26190.839999999997</v>
          </cell>
          <cell r="AG14">
            <v>20507.789255597756</v>
          </cell>
          <cell r="AH14">
            <v>46698.629255597756</v>
          </cell>
        </row>
        <row r="15">
          <cell r="A15">
            <v>42505</v>
          </cell>
          <cell r="B15">
            <v>291580000</v>
          </cell>
          <cell r="C15">
            <v>14510000</v>
          </cell>
          <cell r="E15">
            <v>7413375.0020902753</v>
          </cell>
          <cell r="F15">
            <v>21923375.002090275</v>
          </cell>
          <cell r="G15">
            <v>39361250.004180551</v>
          </cell>
          <cell r="H15">
            <v>42828312.504180551</v>
          </cell>
          <cell r="I15">
            <v>1</v>
          </cell>
          <cell r="K15">
            <v>42505</v>
          </cell>
          <cell r="L15">
            <v>145791166.31999999</v>
          </cell>
          <cell r="M15">
            <v>7255058.04</v>
          </cell>
          <cell r="O15">
            <v>3706717.154545146</v>
          </cell>
          <cell r="P15">
            <v>10961775.194545146</v>
          </cell>
          <cell r="Q15">
            <v>19680782.44709029</v>
          </cell>
          <cell r="R15">
            <v>21414327.565340295</v>
          </cell>
          <cell r="T15">
            <v>42505</v>
          </cell>
          <cell r="U15">
            <v>145007982.44</v>
          </cell>
          <cell r="V15">
            <v>7216084.1799999997</v>
          </cell>
          <cell r="X15">
            <v>3686804.8292895313</v>
          </cell>
          <cell r="Y15">
            <v>10902889.009289531</v>
          </cell>
          <cell r="Z15">
            <v>19575058.12957906</v>
          </cell>
          <cell r="AA15">
            <v>21299290.717954062</v>
          </cell>
          <cell r="AC15">
            <v>42505</v>
          </cell>
          <cell r="AD15">
            <v>780851.24</v>
          </cell>
          <cell r="AE15">
            <v>38857.78</v>
          </cell>
          <cell r="AG15">
            <v>19853.018255597755</v>
          </cell>
          <cell r="AH15">
            <v>58710.798255597751</v>
          </cell>
          <cell r="AI15">
            <v>105409.42751119551</v>
          </cell>
          <cell r="AJ15">
            <v>114694.22088619552</v>
          </cell>
        </row>
        <row r="16">
          <cell r="A16">
            <v>42689</v>
          </cell>
          <cell r="B16">
            <v>277070000</v>
          </cell>
          <cell r="C16">
            <v>15010000</v>
          </cell>
          <cell r="E16">
            <v>7050625.0020902753</v>
          </cell>
          <cell r="F16">
            <v>22060625.002090275</v>
          </cell>
          <cell r="K16">
            <v>42689</v>
          </cell>
          <cell r="L16">
            <v>138536108.28</v>
          </cell>
          <cell r="M16">
            <v>7505060.04</v>
          </cell>
          <cell r="O16">
            <v>3525340.7035451462</v>
          </cell>
          <cell r="P16">
            <v>11030400.743545147</v>
          </cell>
          <cell r="T16">
            <v>42689</v>
          </cell>
          <cell r="U16">
            <v>137791898.25999999</v>
          </cell>
          <cell r="V16">
            <v>7464743.1799999997</v>
          </cell>
          <cell r="X16">
            <v>3506402.7247895314</v>
          </cell>
          <cell r="Y16">
            <v>10971145.904789532</v>
          </cell>
          <cell r="AC16">
            <v>42689</v>
          </cell>
          <cell r="AD16">
            <v>741993.46</v>
          </cell>
          <cell r="AE16">
            <v>40196.78</v>
          </cell>
          <cell r="AG16">
            <v>18881.573755597758</v>
          </cell>
          <cell r="AH16">
            <v>59078.353755597753</v>
          </cell>
        </row>
        <row r="17">
          <cell r="A17">
            <v>42870</v>
          </cell>
          <cell r="B17">
            <v>262060000</v>
          </cell>
          <cell r="C17">
            <v>2585000</v>
          </cell>
          <cell r="E17">
            <v>6675375.0020902753</v>
          </cell>
          <cell r="F17">
            <v>9260375.0020902753</v>
          </cell>
          <cell r="G17">
            <v>31321000.004180551</v>
          </cell>
          <cell r="H17">
            <v>22057037.504180551</v>
          </cell>
          <cell r="I17">
            <v>2</v>
          </cell>
          <cell r="K17">
            <v>42870</v>
          </cell>
          <cell r="L17">
            <v>131031048.23999999</v>
          </cell>
          <cell r="M17">
            <v>1292510.3400000001</v>
          </cell>
          <cell r="O17">
            <v>3337714.202545146</v>
          </cell>
          <cell r="P17">
            <v>4630224.5425451463</v>
          </cell>
          <cell r="Q17">
            <v>15660625.286090292</v>
          </cell>
          <cell r="R17">
            <v>11028606.980240293</v>
          </cell>
          <cell r="T17">
            <v>42870</v>
          </cell>
          <cell r="U17">
            <v>130327155.08</v>
          </cell>
          <cell r="V17">
            <v>1285567.03</v>
          </cell>
          <cell r="X17">
            <v>3319784.1452895314</v>
          </cell>
          <cell r="Y17">
            <v>4605351.1752895312</v>
          </cell>
          <cell r="Z17">
            <v>15576497.080079064</v>
          </cell>
          <cell r="AA17">
            <v>10969361.777504064</v>
          </cell>
          <cell r="AC17">
            <v>42870</v>
          </cell>
          <cell r="AD17">
            <v>701796.67999999993</v>
          </cell>
          <cell r="AE17">
            <v>6922.6299999999992</v>
          </cell>
          <cell r="AG17">
            <v>17876.654255597758</v>
          </cell>
          <cell r="AH17">
            <v>24799.284255597755</v>
          </cell>
          <cell r="AI17">
            <v>83877.638011195508</v>
          </cell>
          <cell r="AJ17">
            <v>59068.746436195514</v>
          </cell>
        </row>
        <row r="18">
          <cell r="A18">
            <v>43054</v>
          </cell>
          <cell r="B18">
            <v>259475000</v>
          </cell>
          <cell r="C18">
            <v>3085000</v>
          </cell>
          <cell r="E18">
            <v>6623675.0020902753</v>
          </cell>
          <cell r="F18">
            <v>9708675.0020902753</v>
          </cell>
          <cell r="K18">
            <v>43054</v>
          </cell>
          <cell r="L18">
            <v>129738537.90000001</v>
          </cell>
          <cell r="M18">
            <v>1542512.34</v>
          </cell>
          <cell r="O18">
            <v>3311863.9957451462</v>
          </cell>
          <cell r="P18">
            <v>4854376.3357451465</v>
          </cell>
          <cell r="T18">
            <v>43054</v>
          </cell>
          <cell r="U18">
            <v>129041588.05</v>
          </cell>
          <cell r="V18">
            <v>1534226.03</v>
          </cell>
          <cell r="X18">
            <v>3294072.8046895312</v>
          </cell>
          <cell r="Y18">
            <v>4828298.8346895315</v>
          </cell>
          <cell r="AC18">
            <v>43054</v>
          </cell>
          <cell r="AD18">
            <v>694874.04999999993</v>
          </cell>
          <cell r="AE18">
            <v>8261.6299999999992</v>
          </cell>
          <cell r="AG18">
            <v>17738.201655597757</v>
          </cell>
          <cell r="AH18">
            <v>25999.831655597758</v>
          </cell>
        </row>
        <row r="19">
          <cell r="A19">
            <v>43235</v>
          </cell>
          <cell r="B19">
            <v>256390000</v>
          </cell>
          <cell r="C19">
            <v>800000.00000000012</v>
          </cell>
          <cell r="E19">
            <v>6546550.0020902753</v>
          </cell>
          <cell r="F19">
            <v>7346550.0020902753</v>
          </cell>
          <cell r="G19">
            <v>17055225.004180551</v>
          </cell>
          <cell r="H19">
            <v>14487975.002612844</v>
          </cell>
          <cell r="I19">
            <v>3</v>
          </cell>
          <cell r="K19">
            <v>43235</v>
          </cell>
          <cell r="L19">
            <v>128196025.56</v>
          </cell>
          <cell r="M19">
            <v>400003.20000000007</v>
          </cell>
          <cell r="O19">
            <v>3273301.1872451459</v>
          </cell>
          <cell r="P19">
            <v>3673304.3872451461</v>
          </cell>
          <cell r="Q19">
            <v>8527680.7229902931</v>
          </cell>
          <cell r="R19">
            <v>7239030.1863314332</v>
          </cell>
          <cell r="T19">
            <v>43235</v>
          </cell>
          <cell r="U19">
            <v>127507362.02</v>
          </cell>
          <cell r="V19">
            <v>397854.4</v>
          </cell>
          <cell r="X19">
            <v>3255717.1539395312</v>
          </cell>
          <cell r="Y19">
            <v>3653571.5539395311</v>
          </cell>
          <cell r="Z19">
            <v>8481870.3886290621</v>
          </cell>
          <cell r="AA19">
            <v>7210281.2545369146</v>
          </cell>
          <cell r="AC19">
            <v>43235</v>
          </cell>
          <cell r="AD19">
            <v>686612.41999999993</v>
          </cell>
          <cell r="AE19">
            <v>2142.4</v>
          </cell>
          <cell r="AG19">
            <v>17531.660905597757</v>
          </cell>
          <cell r="AH19">
            <v>19674.060905597758</v>
          </cell>
          <cell r="AI19">
            <v>45673.89256119552</v>
          </cell>
          <cell r="AJ19">
            <v>38663.561744497201</v>
          </cell>
        </row>
        <row r="20">
          <cell r="A20">
            <v>43419</v>
          </cell>
          <cell r="B20">
            <v>255590000</v>
          </cell>
          <cell r="C20">
            <v>0</v>
          </cell>
          <cell r="E20">
            <v>6285675</v>
          </cell>
          <cell r="F20">
            <v>6285675</v>
          </cell>
          <cell r="K20">
            <v>43419</v>
          </cell>
          <cell r="L20">
            <v>127796022.36</v>
          </cell>
          <cell r="M20">
            <v>0</v>
          </cell>
          <cell r="O20">
            <v>3136175.6202000007</v>
          </cell>
          <cell r="P20">
            <v>3136175.6202000007</v>
          </cell>
          <cell r="T20">
            <v>43419</v>
          </cell>
          <cell r="U20">
            <v>127109507.61999999</v>
          </cell>
          <cell r="V20">
            <v>0</v>
          </cell>
          <cell r="X20">
            <v>3132846.6559000001</v>
          </cell>
          <cell r="Y20">
            <v>3132846.6559000001</v>
          </cell>
          <cell r="AC20">
            <v>43419</v>
          </cell>
          <cell r="AD20">
            <v>684470.0199999999</v>
          </cell>
          <cell r="AE20">
            <v>0</v>
          </cell>
          <cell r="AG20">
            <v>16652.723900000001</v>
          </cell>
          <cell r="AH20">
            <v>16652.723900000001</v>
          </cell>
        </row>
        <row r="21">
          <cell r="A21">
            <v>43600</v>
          </cell>
          <cell r="B21">
            <v>255590000</v>
          </cell>
          <cell r="C21">
            <v>265000</v>
          </cell>
          <cell r="E21">
            <v>6285675</v>
          </cell>
          <cell r="F21">
            <v>6550675</v>
          </cell>
          <cell r="G21">
            <v>12836350</v>
          </cell>
          <cell r="H21">
            <v>12832375</v>
          </cell>
          <cell r="I21">
            <v>4</v>
          </cell>
          <cell r="K21">
            <v>43600</v>
          </cell>
          <cell r="L21">
            <v>127796022.36</v>
          </cell>
          <cell r="M21">
            <v>132501.06</v>
          </cell>
          <cell r="O21">
            <v>3136175.6202000007</v>
          </cell>
          <cell r="P21">
            <v>3268676.6802000008</v>
          </cell>
          <cell r="Q21">
            <v>6404852.3004000019</v>
          </cell>
          <cell r="R21">
            <v>6402864.784500001</v>
          </cell>
          <cell r="T21">
            <v>43600</v>
          </cell>
          <cell r="U21">
            <v>127109507.61999999</v>
          </cell>
          <cell r="V21">
            <v>131789.26999999999</v>
          </cell>
          <cell r="X21">
            <v>3132846.6559000001</v>
          </cell>
          <cell r="Y21">
            <v>3264635.9259000001</v>
          </cell>
          <cell r="Z21">
            <v>6397482.5818000007</v>
          </cell>
          <cell r="AA21">
            <v>6395505.7427500002</v>
          </cell>
          <cell r="AC21">
            <v>43600</v>
          </cell>
          <cell r="AD21">
            <v>684470.0199999999</v>
          </cell>
          <cell r="AE21">
            <v>709.67</v>
          </cell>
          <cell r="AG21">
            <v>16652.723900000001</v>
          </cell>
          <cell r="AH21">
            <v>17362.393899999999</v>
          </cell>
          <cell r="AI21">
            <v>34015.1178</v>
          </cell>
          <cell r="AJ21">
            <v>34004.472750000001</v>
          </cell>
        </row>
        <row r="22">
          <cell r="A22">
            <v>43784</v>
          </cell>
          <cell r="B22">
            <v>255325000</v>
          </cell>
          <cell r="C22">
            <v>0</v>
          </cell>
          <cell r="E22">
            <v>6280375</v>
          </cell>
          <cell r="F22">
            <v>6280375</v>
          </cell>
          <cell r="K22">
            <v>43784</v>
          </cell>
          <cell r="L22">
            <v>127663521.3</v>
          </cell>
          <cell r="M22">
            <v>0</v>
          </cell>
          <cell r="O22">
            <v>3133525.5990000009</v>
          </cell>
          <cell r="P22">
            <v>3133525.5990000009</v>
          </cell>
          <cell r="T22">
            <v>43784</v>
          </cell>
          <cell r="U22">
            <v>126977718.34999999</v>
          </cell>
          <cell r="V22">
            <v>0</v>
          </cell>
          <cell r="X22">
            <v>3130210.8705000002</v>
          </cell>
          <cell r="Y22">
            <v>3130210.8705000002</v>
          </cell>
          <cell r="AC22">
            <v>43784</v>
          </cell>
          <cell r="AD22">
            <v>683760.35</v>
          </cell>
          <cell r="AE22">
            <v>0</v>
          </cell>
          <cell r="AG22">
            <v>16638.530500000001</v>
          </cell>
          <cell r="AH22">
            <v>16638.530500000001</v>
          </cell>
        </row>
        <row r="23">
          <cell r="A23">
            <v>43966</v>
          </cell>
          <cell r="B23">
            <v>255325000</v>
          </cell>
          <cell r="C23">
            <v>5395000</v>
          </cell>
          <cell r="E23">
            <v>6280375</v>
          </cell>
          <cell r="F23">
            <v>11675375</v>
          </cell>
          <cell r="G23">
            <v>17955750</v>
          </cell>
          <cell r="H23">
            <v>21244593.75</v>
          </cell>
          <cell r="I23">
            <v>5</v>
          </cell>
          <cell r="K23">
            <v>43966</v>
          </cell>
          <cell r="L23">
            <v>127663521.3</v>
          </cell>
          <cell r="M23">
            <v>2697521.58</v>
          </cell>
          <cell r="O23">
            <v>3133525.5990000009</v>
          </cell>
          <cell r="P23">
            <v>5831047.1790000014</v>
          </cell>
          <cell r="Q23">
            <v>8964572.7780000027</v>
          </cell>
          <cell r="R23">
            <v>10408397.133375002</v>
          </cell>
          <cell r="T23">
            <v>43966</v>
          </cell>
          <cell r="U23">
            <v>126977718.34999999</v>
          </cell>
          <cell r="V23">
            <v>2683030.61</v>
          </cell>
          <cell r="X23">
            <v>3130210.8705000002</v>
          </cell>
          <cell r="Y23">
            <v>5813241.4804999996</v>
          </cell>
          <cell r="Z23">
            <v>8943452.3509999998</v>
          </cell>
          <cell r="AA23">
            <v>10785073.6345625</v>
          </cell>
          <cell r="AC23">
            <v>43966</v>
          </cell>
          <cell r="AD23">
            <v>683760.35</v>
          </cell>
          <cell r="AE23">
            <v>14447.81</v>
          </cell>
          <cell r="AG23">
            <v>16638.530500000001</v>
          </cell>
          <cell r="AH23">
            <v>31086.340499999998</v>
          </cell>
          <cell r="AI23">
            <v>47724.870999999999</v>
          </cell>
          <cell r="AJ23">
            <v>51122.982062499999</v>
          </cell>
        </row>
        <row r="24">
          <cell r="A24">
            <v>44150</v>
          </cell>
          <cell r="B24">
            <v>249930000</v>
          </cell>
          <cell r="C24">
            <v>4520000</v>
          </cell>
          <cell r="E24">
            <v>6145500</v>
          </cell>
          <cell r="F24">
            <v>10665500</v>
          </cell>
          <cell r="K24">
            <v>44150</v>
          </cell>
          <cell r="L24">
            <v>124965999.72</v>
          </cell>
          <cell r="M24">
            <v>1992537.1799999997</v>
          </cell>
          <cell r="O24">
            <v>3066087.5595000009</v>
          </cell>
          <cell r="P24">
            <v>5058624.7395000011</v>
          </cell>
          <cell r="T24">
            <v>44150</v>
          </cell>
          <cell r="U24">
            <v>124294687.73999999</v>
          </cell>
          <cell r="V24">
            <v>2522570.8099999996</v>
          </cell>
          <cell r="X24">
            <v>3063135.10525</v>
          </cell>
          <cell r="Y24">
            <v>5585705.9152499996</v>
          </cell>
          <cell r="AC24">
            <v>44150</v>
          </cell>
          <cell r="AD24">
            <v>669312.53999999992</v>
          </cell>
          <cell r="AE24">
            <v>4892.0099999999984</v>
          </cell>
          <cell r="AG24">
            <v>16277.33525</v>
          </cell>
          <cell r="AH24">
            <v>21169.345249999998</v>
          </cell>
        </row>
        <row r="25">
          <cell r="A25">
            <v>44331</v>
          </cell>
          <cell r="B25">
            <v>245410000</v>
          </cell>
          <cell r="C25">
            <v>6595000</v>
          </cell>
          <cell r="E25">
            <v>6032500</v>
          </cell>
          <cell r="F25">
            <v>12627500</v>
          </cell>
          <cell r="G25">
            <v>23293000</v>
          </cell>
          <cell r="H25">
            <v>27491968.75</v>
          </cell>
          <cell r="I25">
            <v>6</v>
          </cell>
          <cell r="K25">
            <v>44331</v>
          </cell>
          <cell r="L25">
            <v>122705981.64</v>
          </cell>
          <cell r="M25">
            <v>3297526.38</v>
          </cell>
          <cell r="O25">
            <v>3016274.1300000008</v>
          </cell>
          <cell r="P25">
            <v>6313800.5100000007</v>
          </cell>
          <cell r="Q25">
            <v>11372425.249500003</v>
          </cell>
          <cell r="R25">
            <v>13677552.36225</v>
          </cell>
          <cell r="T25">
            <v>44331</v>
          </cell>
          <cell r="U25">
            <v>122046810.38</v>
          </cell>
          <cell r="V25">
            <v>3279812.21</v>
          </cell>
          <cell r="X25">
            <v>3000070.835</v>
          </cell>
          <cell r="Y25">
            <v>6279883.0449999999</v>
          </cell>
          <cell r="Z25">
            <v>11865588.96025</v>
          </cell>
          <cell r="AA25">
            <v>13742641.111375</v>
          </cell>
          <cell r="AC25">
            <v>44331</v>
          </cell>
          <cell r="AD25">
            <v>657207.98</v>
          </cell>
          <cell r="AE25">
            <v>17661.41</v>
          </cell>
          <cell r="AG25">
            <v>16155.035</v>
          </cell>
          <cell r="AH25">
            <v>33816.445</v>
          </cell>
          <cell r="AI25">
            <v>54985.790249999998</v>
          </cell>
          <cell r="AJ25">
            <v>71775.276374999987</v>
          </cell>
        </row>
        <row r="26">
          <cell r="A26">
            <v>44515</v>
          </cell>
          <cell r="B26">
            <v>238815000</v>
          </cell>
          <cell r="C26">
            <v>10395000</v>
          </cell>
          <cell r="E26">
            <v>5869125</v>
          </cell>
          <cell r="F26">
            <v>16264125</v>
          </cell>
          <cell r="K26">
            <v>44515</v>
          </cell>
          <cell r="L26">
            <v>119408455.26000001</v>
          </cell>
          <cell r="M26">
            <v>5197541.58</v>
          </cell>
          <cell r="O26">
            <v>2934585.9765000008</v>
          </cell>
          <cell r="P26">
            <v>8132127.5565000009</v>
          </cell>
          <cell r="T26">
            <v>44515</v>
          </cell>
          <cell r="U26">
            <v>118766998.17</v>
          </cell>
          <cell r="V26">
            <v>5169620.6099999994</v>
          </cell>
          <cell r="X26">
            <v>2918821.5067500002</v>
          </cell>
          <cell r="Y26">
            <v>8088442.11675</v>
          </cell>
          <cell r="AC26">
            <v>44515</v>
          </cell>
          <cell r="AD26">
            <v>639546.56999999995</v>
          </cell>
          <cell r="AE26">
            <v>27837.809999999998</v>
          </cell>
          <cell r="AG26">
            <v>15717.516750000001</v>
          </cell>
          <cell r="AH26">
            <v>43555.32675</v>
          </cell>
        </row>
        <row r="27">
          <cell r="A27">
            <v>44696</v>
          </cell>
          <cell r="B27">
            <v>228420000</v>
          </cell>
          <cell r="C27">
            <v>7570000.0000000009</v>
          </cell>
          <cell r="E27">
            <v>5609250</v>
          </cell>
          <cell r="F27">
            <v>13179250</v>
          </cell>
          <cell r="G27">
            <v>29443375</v>
          </cell>
          <cell r="H27">
            <v>30212781.25</v>
          </cell>
          <cell r="I27">
            <v>7</v>
          </cell>
          <cell r="K27">
            <v>44696</v>
          </cell>
          <cell r="L27">
            <v>114210913.68000001</v>
          </cell>
          <cell r="M27">
            <v>3785030.2800000007</v>
          </cell>
          <cell r="O27">
            <v>2804647.4370000008</v>
          </cell>
          <cell r="P27">
            <v>6589677.717000002</v>
          </cell>
          <cell r="Q27">
            <v>14721805.273500003</v>
          </cell>
          <cell r="R27">
            <v>15106511.476125002</v>
          </cell>
          <cell r="T27">
            <v>44696</v>
          </cell>
          <cell r="U27">
            <v>113597377.56</v>
          </cell>
          <cell r="V27">
            <v>3764697.2600000002</v>
          </cell>
          <cell r="X27">
            <v>2789580.9915</v>
          </cell>
          <cell r="Y27">
            <v>6554278.2515000002</v>
          </cell>
          <cell r="Z27">
            <v>14642720.368250001</v>
          </cell>
          <cell r="AA27">
            <v>15025359.945687501</v>
          </cell>
          <cell r="AC27">
            <v>44696</v>
          </cell>
          <cell r="AD27">
            <v>611708.76</v>
          </cell>
          <cell r="AE27">
            <v>20272.460000000003</v>
          </cell>
          <cell r="AG27">
            <v>15021.5715</v>
          </cell>
          <cell r="AH27">
            <v>35294.031500000005</v>
          </cell>
          <cell r="AI27">
            <v>78849.358250000005</v>
          </cell>
          <cell r="AJ27">
            <v>80909.82818750001</v>
          </cell>
        </row>
        <row r="28">
          <cell r="A28">
            <v>44880</v>
          </cell>
          <cell r="B28">
            <v>220850000</v>
          </cell>
          <cell r="C28">
            <v>11870000</v>
          </cell>
          <cell r="E28">
            <v>5420000</v>
          </cell>
          <cell r="F28">
            <v>17290000</v>
          </cell>
          <cell r="K28">
            <v>44880</v>
          </cell>
          <cell r="L28">
            <v>110425883.40000001</v>
          </cell>
          <cell r="M28">
            <v>5935047.4800000004</v>
          </cell>
          <cell r="O28">
            <v>2710021.6800000006</v>
          </cell>
          <cell r="P28">
            <v>8645069.1600000001</v>
          </cell>
          <cell r="T28">
            <v>44880</v>
          </cell>
          <cell r="U28">
            <v>109832680.3</v>
          </cell>
          <cell r="V28">
            <v>5903164.6600000001</v>
          </cell>
          <cell r="X28">
            <v>2695463.56</v>
          </cell>
          <cell r="Y28">
            <v>8598628.2200000007</v>
          </cell>
          <cell r="AC28">
            <v>44880</v>
          </cell>
          <cell r="AD28">
            <v>591436.29999999993</v>
          </cell>
          <cell r="AE28">
            <v>31787.859999999997</v>
          </cell>
          <cell r="AG28">
            <v>14514.76</v>
          </cell>
          <cell r="AH28">
            <v>46302.619999999995</v>
          </cell>
        </row>
        <row r="29">
          <cell r="A29">
            <v>45061</v>
          </cell>
          <cell r="B29">
            <v>208980000</v>
          </cell>
          <cell r="C29">
            <v>0</v>
          </cell>
          <cell r="E29">
            <v>5123250</v>
          </cell>
          <cell r="F29">
            <v>5123250</v>
          </cell>
          <cell r="G29">
            <v>22413250</v>
          </cell>
          <cell r="H29">
            <v>27230687.5</v>
          </cell>
          <cell r="I29">
            <v>8</v>
          </cell>
          <cell r="K29">
            <v>45061</v>
          </cell>
          <cell r="L29">
            <v>104490835.92</v>
          </cell>
          <cell r="M29">
            <v>0</v>
          </cell>
          <cell r="O29">
            <v>2561645.4930000007</v>
          </cell>
          <cell r="P29">
            <v>2561645.4930000007</v>
          </cell>
          <cell r="Q29">
            <v>11206714.653000001</v>
          </cell>
          <cell r="R29">
            <v>13615452.67275</v>
          </cell>
          <cell r="T29">
            <v>45061</v>
          </cell>
          <cell r="U29">
            <v>103929515.64</v>
          </cell>
          <cell r="V29">
            <v>0</v>
          </cell>
          <cell r="X29">
            <v>2547884.4435000001</v>
          </cell>
          <cell r="Y29">
            <v>2547884.4435000001</v>
          </cell>
          <cell r="Z29">
            <v>11146512.6635</v>
          </cell>
          <cell r="AA29">
            <v>13542311.046124998</v>
          </cell>
          <cell r="AC29">
            <v>45061</v>
          </cell>
          <cell r="AD29">
            <v>559648.43999999994</v>
          </cell>
          <cell r="AE29">
            <v>0</v>
          </cell>
          <cell r="AG29">
            <v>13720.0635</v>
          </cell>
          <cell r="AH29">
            <v>13720.0635</v>
          </cell>
          <cell r="AI29">
            <v>60022.683499999999</v>
          </cell>
          <cell r="AJ29">
            <v>72923.781124999994</v>
          </cell>
        </row>
        <row r="30">
          <cell r="A30">
            <v>45245</v>
          </cell>
          <cell r="B30">
            <v>208980000</v>
          </cell>
          <cell r="C30">
            <v>18590000</v>
          </cell>
          <cell r="E30">
            <v>5123250</v>
          </cell>
          <cell r="F30">
            <v>23713250</v>
          </cell>
          <cell r="K30">
            <v>45245</v>
          </cell>
          <cell r="L30">
            <v>104490835.92</v>
          </cell>
          <cell r="M30">
            <v>9295074.3599999994</v>
          </cell>
          <cell r="O30">
            <v>2561645.4930000007</v>
          </cell>
          <cell r="P30">
            <v>11856719.853</v>
          </cell>
          <cell r="T30">
            <v>45245</v>
          </cell>
          <cell r="U30">
            <v>103929515.64</v>
          </cell>
          <cell r="V30">
            <v>9245141.6199999992</v>
          </cell>
          <cell r="X30">
            <v>2547884.4435000001</v>
          </cell>
          <cell r="Y30">
            <v>11793026.063499998</v>
          </cell>
          <cell r="AC30">
            <v>45245</v>
          </cell>
          <cell r="AD30">
            <v>559648.43999999994</v>
          </cell>
          <cell r="AE30">
            <v>49784.02</v>
          </cell>
          <cell r="AG30">
            <v>13720.0635</v>
          </cell>
          <cell r="AH30">
            <v>63504.083499999993</v>
          </cell>
        </row>
        <row r="31">
          <cell r="A31">
            <v>45427</v>
          </cell>
          <cell r="B31">
            <v>190390000</v>
          </cell>
          <cell r="C31">
            <v>0</v>
          </cell>
          <cell r="E31">
            <v>4752250</v>
          </cell>
          <cell r="F31">
            <v>4752250</v>
          </cell>
          <cell r="G31">
            <v>28465500</v>
          </cell>
          <cell r="H31">
            <v>28674750</v>
          </cell>
          <cell r="I31">
            <v>9</v>
          </cell>
          <cell r="K31">
            <v>45427</v>
          </cell>
          <cell r="L31">
            <v>95195761.560000002</v>
          </cell>
          <cell r="M31">
            <v>0</v>
          </cell>
          <cell r="O31">
            <v>2376144.0090000005</v>
          </cell>
          <cell r="P31">
            <v>2376144.0090000005</v>
          </cell>
          <cell r="Q31">
            <v>14232863.862</v>
          </cell>
          <cell r="R31">
            <v>14337489.699000001</v>
          </cell>
          <cell r="T31">
            <v>45427</v>
          </cell>
          <cell r="U31">
            <v>94684374.019999996</v>
          </cell>
          <cell r="V31">
            <v>0</v>
          </cell>
          <cell r="X31">
            <v>2363379.4654999999</v>
          </cell>
          <cell r="Y31">
            <v>2363379.4654999999</v>
          </cell>
          <cell r="Z31">
            <v>14156405.528999999</v>
          </cell>
          <cell r="AA31">
            <v>14260469.320499999</v>
          </cell>
          <cell r="AC31">
            <v>45427</v>
          </cell>
          <cell r="AD31">
            <v>509864.42</v>
          </cell>
          <cell r="AE31">
            <v>0</v>
          </cell>
          <cell r="AG31">
            <v>12726.5255</v>
          </cell>
          <cell r="AH31">
            <v>12726.5255</v>
          </cell>
          <cell r="AI31">
            <v>76230.608999999997</v>
          </cell>
          <cell r="AJ31">
            <v>76790.980499999991</v>
          </cell>
        </row>
        <row r="32">
          <cell r="A32">
            <v>45611</v>
          </cell>
          <cell r="B32">
            <v>190390000</v>
          </cell>
          <cell r="C32">
            <v>19240000</v>
          </cell>
          <cell r="E32">
            <v>4752250</v>
          </cell>
          <cell r="F32">
            <v>23992250</v>
          </cell>
          <cell r="K32">
            <v>45611</v>
          </cell>
          <cell r="L32">
            <v>95195761.560000002</v>
          </cell>
          <cell r="M32">
            <v>9620076.9600000009</v>
          </cell>
          <cell r="O32">
            <v>2376144.0090000005</v>
          </cell>
          <cell r="P32">
            <v>11996220.969000001</v>
          </cell>
          <cell r="T32">
            <v>45611</v>
          </cell>
          <cell r="U32">
            <v>94684374.019999996</v>
          </cell>
          <cell r="V32">
            <v>9568398.3200000003</v>
          </cell>
          <cell r="X32">
            <v>2363379.4654999999</v>
          </cell>
          <cell r="Y32">
            <v>11931777.785500001</v>
          </cell>
          <cell r="AC32">
            <v>45611</v>
          </cell>
          <cell r="AD32">
            <v>509864.42</v>
          </cell>
          <cell r="AE32">
            <v>51524.719999999994</v>
          </cell>
          <cell r="AG32">
            <v>12726.5255</v>
          </cell>
          <cell r="AH32">
            <v>64251.24549999999</v>
          </cell>
        </row>
        <row r="33">
          <cell r="A33">
            <v>45792</v>
          </cell>
          <cell r="B33">
            <v>171150000</v>
          </cell>
          <cell r="C33">
            <v>0</v>
          </cell>
          <cell r="E33">
            <v>4271250</v>
          </cell>
          <cell r="F33">
            <v>4271250</v>
          </cell>
          <cell r="G33">
            <v>28263500</v>
          </cell>
          <cell r="H33">
            <v>22911500</v>
          </cell>
          <cell r="I33">
            <v>10</v>
          </cell>
          <cell r="K33">
            <v>45792</v>
          </cell>
          <cell r="L33">
            <v>85575684.599999994</v>
          </cell>
          <cell r="M33">
            <v>0</v>
          </cell>
          <cell r="O33">
            <v>2135642.0850000004</v>
          </cell>
          <cell r="P33">
            <v>2135642.0850000004</v>
          </cell>
          <cell r="Q33">
            <v>14131863.054000001</v>
          </cell>
          <cell r="R33">
            <v>11455841.646000002</v>
          </cell>
          <cell r="T33">
            <v>45792</v>
          </cell>
          <cell r="U33">
            <v>85115975.700000003</v>
          </cell>
          <cell r="V33">
            <v>0</v>
          </cell>
          <cell r="X33">
            <v>2124169.5074999998</v>
          </cell>
          <cell r="Y33">
            <v>2124169.5074999998</v>
          </cell>
          <cell r="Z33">
            <v>14055947.293000001</v>
          </cell>
          <cell r="AA33">
            <v>11394301.356999999</v>
          </cell>
          <cell r="AC33">
            <v>45792</v>
          </cell>
          <cell r="AD33">
            <v>458339.69999999995</v>
          </cell>
          <cell r="AE33">
            <v>0</v>
          </cell>
          <cell r="AG33">
            <v>11438.407499999999</v>
          </cell>
          <cell r="AH33">
            <v>11438.407499999999</v>
          </cell>
          <cell r="AI33">
            <v>75689.652999999991</v>
          </cell>
          <cell r="AJ33">
            <v>61356.996999999996</v>
          </cell>
        </row>
        <row r="34">
          <cell r="A34">
            <v>45976</v>
          </cell>
          <cell r="B34">
            <v>171150000</v>
          </cell>
          <cell r="C34">
            <v>12585000</v>
          </cell>
          <cell r="E34">
            <v>4271250</v>
          </cell>
          <cell r="F34">
            <v>16856250</v>
          </cell>
          <cell r="K34">
            <v>45976</v>
          </cell>
          <cell r="L34">
            <v>85575684.599999994</v>
          </cell>
          <cell r="M34">
            <v>6292550.3399999999</v>
          </cell>
          <cell r="O34">
            <v>2135642.0850000004</v>
          </cell>
          <cell r="P34">
            <v>8428192.4250000007</v>
          </cell>
          <cell r="T34">
            <v>45976</v>
          </cell>
          <cell r="U34">
            <v>85115975.700000003</v>
          </cell>
          <cell r="V34">
            <v>6258747.0299999993</v>
          </cell>
          <cell r="X34">
            <v>2124169.5074999998</v>
          </cell>
          <cell r="Y34">
            <v>8382916.5374999996</v>
          </cell>
          <cell r="AC34">
            <v>45976</v>
          </cell>
          <cell r="AD34">
            <v>458339.69999999995</v>
          </cell>
          <cell r="AE34">
            <v>33702.629999999997</v>
          </cell>
          <cell r="AG34">
            <v>11438.407499999999</v>
          </cell>
          <cell r="AH34">
            <v>45141.037499999999</v>
          </cell>
        </row>
        <row r="35">
          <cell r="A35">
            <v>46157</v>
          </cell>
          <cell r="B35">
            <v>158565000</v>
          </cell>
          <cell r="C35">
            <v>0</v>
          </cell>
          <cell r="E35">
            <v>3956625</v>
          </cell>
          <cell r="F35">
            <v>3956625</v>
          </cell>
          <cell r="G35">
            <v>20812875</v>
          </cell>
          <cell r="H35">
            <v>20764406.25</v>
          </cell>
          <cell r="I35">
            <v>11</v>
          </cell>
          <cell r="K35">
            <v>46157</v>
          </cell>
          <cell r="L35">
            <v>79283134.260000005</v>
          </cell>
          <cell r="M35">
            <v>0</v>
          </cell>
          <cell r="O35">
            <v>1978328.3265000004</v>
          </cell>
          <cell r="P35">
            <v>1978328.3265000004</v>
          </cell>
          <cell r="Q35">
            <v>10406520.751500001</v>
          </cell>
          <cell r="R35">
            <v>10382286.182624999</v>
          </cell>
          <cell r="T35">
            <v>46157</v>
          </cell>
          <cell r="U35">
            <v>78857228.670000002</v>
          </cell>
          <cell r="V35">
            <v>0</v>
          </cell>
          <cell r="X35">
            <v>1967700.8317499997</v>
          </cell>
          <cell r="Y35">
            <v>1967700.8317499997</v>
          </cell>
          <cell r="Z35">
            <v>10350617.36925</v>
          </cell>
          <cell r="AA35">
            <v>10326512.987437498</v>
          </cell>
          <cell r="AC35">
            <v>46157</v>
          </cell>
          <cell r="AD35">
            <v>424637.06999999995</v>
          </cell>
          <cell r="AE35">
            <v>0</v>
          </cell>
          <cell r="AG35">
            <v>10595.84175</v>
          </cell>
          <cell r="AH35">
            <v>10595.84175</v>
          </cell>
          <cell r="AI35">
            <v>55736.879249999998</v>
          </cell>
          <cell r="AJ35">
            <v>55607.079937499999</v>
          </cell>
        </row>
        <row r="36">
          <cell r="A36">
            <v>46341</v>
          </cell>
          <cell r="B36">
            <v>158565000</v>
          </cell>
          <cell r="C36">
            <v>12835000</v>
          </cell>
          <cell r="E36">
            <v>3956625</v>
          </cell>
          <cell r="F36">
            <v>16791625</v>
          </cell>
          <cell r="K36">
            <v>46341</v>
          </cell>
          <cell r="L36">
            <v>79283134.260000005</v>
          </cell>
          <cell r="M36">
            <v>6417551.3399999999</v>
          </cell>
          <cell r="O36">
            <v>1978328.3265000004</v>
          </cell>
          <cell r="P36">
            <v>8395879.6665000003</v>
          </cell>
          <cell r="T36">
            <v>46341</v>
          </cell>
          <cell r="U36">
            <v>78857228.670000002</v>
          </cell>
          <cell r="V36">
            <v>6383076.5299999993</v>
          </cell>
          <cell r="X36">
            <v>1967700.8317499997</v>
          </cell>
          <cell r="Y36">
            <v>8350777.3617499992</v>
          </cell>
          <cell r="AC36">
            <v>46341</v>
          </cell>
          <cell r="AD36">
            <v>424637.06999999995</v>
          </cell>
          <cell r="AE36">
            <v>34372.129999999997</v>
          </cell>
          <cell r="AG36">
            <v>10595.84175</v>
          </cell>
          <cell r="AH36">
            <v>44967.971749999997</v>
          </cell>
        </row>
        <row r="37">
          <cell r="A37">
            <v>46522</v>
          </cell>
          <cell r="B37">
            <v>145730000</v>
          </cell>
          <cell r="C37">
            <v>0</v>
          </cell>
          <cell r="E37">
            <v>3635750</v>
          </cell>
          <cell r="F37">
            <v>3635750</v>
          </cell>
          <cell r="G37">
            <v>20427375</v>
          </cell>
          <cell r="H37">
            <v>20685468.75</v>
          </cell>
          <cell r="I37">
            <v>12</v>
          </cell>
          <cell r="K37">
            <v>46522</v>
          </cell>
          <cell r="L37">
            <v>72865582.920000002</v>
          </cell>
          <cell r="M37">
            <v>0</v>
          </cell>
          <cell r="O37">
            <v>1817889.5430000003</v>
          </cell>
          <cell r="P37">
            <v>1817889.5430000003</v>
          </cell>
          <cell r="Q37">
            <v>10213769.2095</v>
          </cell>
          <cell r="R37">
            <v>10342817.116875</v>
          </cell>
          <cell r="T37">
            <v>46522</v>
          </cell>
          <cell r="U37">
            <v>72474152.140000001</v>
          </cell>
          <cell r="V37">
            <v>0</v>
          </cell>
          <cell r="X37">
            <v>1808123.9184999997</v>
          </cell>
          <cell r="Y37">
            <v>1808123.9184999997</v>
          </cell>
          <cell r="Z37">
            <v>10158901.280249998</v>
          </cell>
          <cell r="AA37">
            <v>10287255.947812498</v>
          </cell>
          <cell r="AC37">
            <v>46522</v>
          </cell>
          <cell r="AD37">
            <v>390264.94</v>
          </cell>
          <cell r="AE37">
            <v>0</v>
          </cell>
          <cell r="AG37">
            <v>9736.5384999999987</v>
          </cell>
          <cell r="AH37">
            <v>9736.5384999999987</v>
          </cell>
          <cell r="AI37">
            <v>54704.510249999992</v>
          </cell>
          <cell r="AJ37">
            <v>55395.685312499991</v>
          </cell>
        </row>
        <row r="38">
          <cell r="A38">
            <v>46706</v>
          </cell>
          <cell r="B38">
            <v>145730000</v>
          </cell>
          <cell r="C38">
            <v>13500000</v>
          </cell>
          <cell r="E38">
            <v>3635750</v>
          </cell>
          <cell r="F38">
            <v>17135750</v>
          </cell>
          <cell r="K38">
            <v>46706</v>
          </cell>
          <cell r="L38">
            <v>72865582.920000002</v>
          </cell>
          <cell r="M38">
            <v>6750054</v>
          </cell>
          <cell r="O38">
            <v>1817889.5430000003</v>
          </cell>
          <cell r="P38">
            <v>8567943.5429999996</v>
          </cell>
          <cell r="T38">
            <v>46706</v>
          </cell>
          <cell r="U38">
            <v>72474152.140000001</v>
          </cell>
          <cell r="V38">
            <v>6713793</v>
          </cell>
          <cell r="X38">
            <v>1808123.9184999997</v>
          </cell>
          <cell r="Y38">
            <v>8521916.9184999987</v>
          </cell>
          <cell r="AC38">
            <v>46706</v>
          </cell>
          <cell r="AD38">
            <v>390264.94</v>
          </cell>
          <cell r="AE38">
            <v>36153</v>
          </cell>
          <cell r="AG38">
            <v>9736.5384999999987</v>
          </cell>
          <cell r="AH38">
            <v>45889.538499999995</v>
          </cell>
        </row>
        <row r="39">
          <cell r="A39">
            <v>46888</v>
          </cell>
          <cell r="B39">
            <v>132230000</v>
          </cell>
          <cell r="C39">
            <v>0</v>
          </cell>
          <cell r="E39">
            <v>3305750</v>
          </cell>
          <cell r="F39">
            <v>3305750</v>
          </cell>
          <cell r="G39">
            <v>20441500</v>
          </cell>
          <cell r="H39">
            <v>20385250</v>
          </cell>
          <cell r="I39">
            <v>13</v>
          </cell>
          <cell r="K39">
            <v>46888</v>
          </cell>
          <cell r="L39">
            <v>66115528.920000002</v>
          </cell>
          <cell r="M39">
            <v>0</v>
          </cell>
          <cell r="O39">
            <v>1652888.2230000002</v>
          </cell>
          <cell r="P39">
            <v>1652888.2230000002</v>
          </cell>
          <cell r="Q39">
            <v>10220831.765999999</v>
          </cell>
          <cell r="R39">
            <v>10192706.541000001</v>
          </cell>
          <cell r="T39">
            <v>46888</v>
          </cell>
          <cell r="U39">
            <v>65760359.140000001</v>
          </cell>
          <cell r="V39">
            <v>0</v>
          </cell>
          <cell r="X39">
            <v>1644008.9784999997</v>
          </cell>
          <cell r="Y39">
            <v>1644008.9784999997</v>
          </cell>
          <cell r="Z39">
            <v>10165925.896999998</v>
          </cell>
          <cell r="AA39">
            <v>10137951.759499999</v>
          </cell>
          <cell r="AC39">
            <v>46888</v>
          </cell>
          <cell r="AD39">
            <v>354111.94</v>
          </cell>
          <cell r="AE39">
            <v>0</v>
          </cell>
          <cell r="AG39">
            <v>8852.798499999999</v>
          </cell>
          <cell r="AH39">
            <v>8852.798499999999</v>
          </cell>
          <cell r="AI39">
            <v>54742.336999999992</v>
          </cell>
          <cell r="AJ39">
            <v>54591.699499999995</v>
          </cell>
        </row>
        <row r="40">
          <cell r="A40">
            <v>47072</v>
          </cell>
          <cell r="B40">
            <v>132230000</v>
          </cell>
          <cell r="C40">
            <v>13755000</v>
          </cell>
          <cell r="E40">
            <v>3305750</v>
          </cell>
          <cell r="F40">
            <v>17060750</v>
          </cell>
          <cell r="K40">
            <v>47072</v>
          </cell>
          <cell r="L40">
            <v>66115528.920000002</v>
          </cell>
          <cell r="M40">
            <v>6877555.0200000005</v>
          </cell>
          <cell r="O40">
            <v>1652888.2230000002</v>
          </cell>
          <cell r="P40">
            <v>8530443.2430000007</v>
          </cell>
          <cell r="T40">
            <v>47072</v>
          </cell>
          <cell r="U40">
            <v>65760359.140000001</v>
          </cell>
          <cell r="V40">
            <v>6840609.0899999999</v>
          </cell>
          <cell r="X40">
            <v>1644008.9784999997</v>
          </cell>
          <cell r="Y40">
            <v>8484618.0684999991</v>
          </cell>
          <cell r="AC40">
            <v>47072</v>
          </cell>
          <cell r="AD40">
            <v>354111.94</v>
          </cell>
          <cell r="AE40">
            <v>36835.89</v>
          </cell>
          <cell r="AG40">
            <v>8852.798499999999</v>
          </cell>
          <cell r="AH40">
            <v>45688.688499999997</v>
          </cell>
        </row>
        <row r="41">
          <cell r="A41">
            <v>47253</v>
          </cell>
          <cell r="B41">
            <v>118475000</v>
          </cell>
          <cell r="C41">
            <v>0</v>
          </cell>
          <cell r="E41">
            <v>2961875</v>
          </cell>
          <cell r="F41">
            <v>2961875</v>
          </cell>
          <cell r="G41">
            <v>20022625</v>
          </cell>
          <cell r="H41">
            <v>13982218.75</v>
          </cell>
          <cell r="I41">
            <v>14</v>
          </cell>
          <cell r="K41">
            <v>47253</v>
          </cell>
          <cell r="L41">
            <v>59237973.899999999</v>
          </cell>
          <cell r="M41">
            <v>0</v>
          </cell>
          <cell r="O41">
            <v>1480949.3475000001</v>
          </cell>
          <cell r="P41">
            <v>1480949.3475000001</v>
          </cell>
          <cell r="Q41">
            <v>10011392.590500001</v>
          </cell>
          <cell r="R41">
            <v>6991165.3038750002</v>
          </cell>
          <cell r="T41">
            <v>47253</v>
          </cell>
          <cell r="U41">
            <v>58919750.049999997</v>
          </cell>
          <cell r="V41">
            <v>0</v>
          </cell>
          <cell r="X41">
            <v>1472993.7512499997</v>
          </cell>
          <cell r="Y41">
            <v>1472993.7512499997</v>
          </cell>
          <cell r="Z41">
            <v>9957611.8197499998</v>
          </cell>
          <cell r="AA41">
            <v>6953609.064312499</v>
          </cell>
          <cell r="AC41">
            <v>47253</v>
          </cell>
          <cell r="AD41">
            <v>317276.05</v>
          </cell>
          <cell r="AE41">
            <v>0</v>
          </cell>
          <cell r="AG41">
            <v>7931.901249999999</v>
          </cell>
          <cell r="AH41">
            <v>7931.901249999999</v>
          </cell>
          <cell r="AI41">
            <v>53620.589749999999</v>
          </cell>
          <cell r="AJ41">
            <v>37444.381812499996</v>
          </cell>
        </row>
        <row r="42">
          <cell r="A42">
            <v>47437</v>
          </cell>
          <cell r="B42">
            <v>118475000</v>
          </cell>
          <cell r="C42">
            <v>6045000</v>
          </cell>
          <cell r="E42">
            <v>2961875</v>
          </cell>
          <cell r="F42">
            <v>9006875</v>
          </cell>
          <cell r="K42">
            <v>47437</v>
          </cell>
          <cell r="L42">
            <v>59237973.899999999</v>
          </cell>
          <cell r="M42">
            <v>3022524.18</v>
          </cell>
          <cell r="O42">
            <v>1480949.3475000001</v>
          </cell>
          <cell r="P42">
            <v>4503473.5274999999</v>
          </cell>
          <cell r="T42">
            <v>47437</v>
          </cell>
          <cell r="U42">
            <v>58919750.049999997</v>
          </cell>
          <cell r="V42">
            <v>3006287.31</v>
          </cell>
          <cell r="X42">
            <v>1472993.7512499997</v>
          </cell>
          <cell r="Y42">
            <v>4479281.0612499993</v>
          </cell>
          <cell r="AC42">
            <v>47437</v>
          </cell>
          <cell r="AD42">
            <v>317276.05</v>
          </cell>
          <cell r="AE42">
            <v>16188.509999999998</v>
          </cell>
          <cell r="AG42">
            <v>7931.901249999999</v>
          </cell>
          <cell r="AH42">
            <v>24120.411249999997</v>
          </cell>
        </row>
        <row r="43">
          <cell r="A43">
            <v>47618</v>
          </cell>
          <cell r="B43">
            <v>112430000</v>
          </cell>
          <cell r="C43">
            <v>0</v>
          </cell>
          <cell r="E43">
            <v>2810750</v>
          </cell>
          <cell r="F43">
            <v>2810750</v>
          </cell>
          <cell r="G43">
            <v>11817625</v>
          </cell>
          <cell r="H43">
            <v>11929281.25</v>
          </cell>
          <cell r="I43">
            <v>15</v>
          </cell>
          <cell r="K43">
            <v>47618</v>
          </cell>
          <cell r="L43">
            <v>56215449.719999999</v>
          </cell>
          <cell r="M43">
            <v>0</v>
          </cell>
          <cell r="O43">
            <v>1405386.2430000002</v>
          </cell>
          <cell r="P43">
            <v>1405386.2430000002</v>
          </cell>
          <cell r="Q43">
            <v>5908859.7705000006</v>
          </cell>
          <cell r="R43">
            <v>5964688.3421250004</v>
          </cell>
          <cell r="T43">
            <v>47618</v>
          </cell>
          <cell r="U43">
            <v>55913462.739999995</v>
          </cell>
          <cell r="V43">
            <v>0</v>
          </cell>
          <cell r="X43">
            <v>1397836.5684999998</v>
          </cell>
          <cell r="Y43">
            <v>1397836.5684999998</v>
          </cell>
          <cell r="Z43">
            <v>5877117.6297499994</v>
          </cell>
          <cell r="AA43">
            <v>5932646.2926874999</v>
          </cell>
          <cell r="AC43">
            <v>47618</v>
          </cell>
          <cell r="AD43">
            <v>301087.53999999998</v>
          </cell>
          <cell r="AE43">
            <v>0</v>
          </cell>
          <cell r="AG43">
            <v>7527.1884999999993</v>
          </cell>
          <cell r="AH43">
            <v>7527.1884999999993</v>
          </cell>
          <cell r="AI43">
            <v>31647.599749999998</v>
          </cell>
          <cell r="AJ43">
            <v>31946.6151875</v>
          </cell>
        </row>
        <row r="44">
          <cell r="A44">
            <v>47802</v>
          </cell>
          <cell r="B44">
            <v>112430000</v>
          </cell>
          <cell r="C44">
            <v>6345000</v>
          </cell>
          <cell r="E44">
            <v>2810750</v>
          </cell>
          <cell r="F44">
            <v>9155750</v>
          </cell>
          <cell r="K44">
            <v>47802</v>
          </cell>
          <cell r="L44">
            <v>56215449.719999999</v>
          </cell>
          <cell r="M44">
            <v>3172525.38</v>
          </cell>
          <cell r="O44">
            <v>1405386.2430000002</v>
          </cell>
          <cell r="P44">
            <v>4577911.6229999997</v>
          </cell>
          <cell r="T44">
            <v>47802</v>
          </cell>
          <cell r="U44">
            <v>55913462.739999995</v>
          </cell>
          <cell r="V44">
            <v>3155482.71</v>
          </cell>
          <cell r="X44">
            <v>1397836.5684999998</v>
          </cell>
          <cell r="Y44">
            <v>4553319.2785</v>
          </cell>
          <cell r="AC44">
            <v>47802</v>
          </cell>
          <cell r="AD44">
            <v>301087.53999999998</v>
          </cell>
          <cell r="AE44">
            <v>16991.91</v>
          </cell>
          <cell r="AG44">
            <v>7527.1884999999993</v>
          </cell>
          <cell r="AH44">
            <v>24519.0985</v>
          </cell>
        </row>
        <row r="45">
          <cell r="A45">
            <v>47983</v>
          </cell>
          <cell r="B45">
            <v>106085000</v>
          </cell>
          <cell r="C45">
            <v>0</v>
          </cell>
          <cell r="E45">
            <v>2652125</v>
          </cell>
          <cell r="F45">
            <v>2652125</v>
          </cell>
          <cell r="G45">
            <v>11807875</v>
          </cell>
          <cell r="H45">
            <v>11928906.25</v>
          </cell>
          <cell r="I45">
            <v>16</v>
          </cell>
          <cell r="K45">
            <v>47983</v>
          </cell>
          <cell r="L45">
            <v>53042924.340000004</v>
          </cell>
          <cell r="M45">
            <v>0</v>
          </cell>
          <cell r="O45">
            <v>1326073.1085000003</v>
          </cell>
          <cell r="P45">
            <v>1326073.1085000003</v>
          </cell>
          <cell r="Q45">
            <v>5903984.7314999998</v>
          </cell>
          <cell r="R45">
            <v>5964500.8406250002</v>
          </cell>
          <cell r="T45">
            <v>47983</v>
          </cell>
          <cell r="U45">
            <v>52757980.030000001</v>
          </cell>
          <cell r="V45">
            <v>0</v>
          </cell>
          <cell r="X45">
            <v>1318949.5007499999</v>
          </cell>
          <cell r="Y45">
            <v>1318949.5007499999</v>
          </cell>
          <cell r="Z45">
            <v>5872268.7792499997</v>
          </cell>
          <cell r="AA45">
            <v>5932459.7984374994</v>
          </cell>
          <cell r="AC45">
            <v>47983</v>
          </cell>
          <cell r="AD45">
            <v>284095.63</v>
          </cell>
          <cell r="AE45">
            <v>0</v>
          </cell>
          <cell r="AG45">
            <v>7102.3907499999996</v>
          </cell>
          <cell r="AH45">
            <v>7102.3907499999996</v>
          </cell>
          <cell r="AI45">
            <v>31621.489249999999</v>
          </cell>
          <cell r="AJ45">
            <v>31945.610937499998</v>
          </cell>
        </row>
        <row r="46">
          <cell r="A46">
            <v>48167</v>
          </cell>
          <cell r="B46">
            <v>106085000</v>
          </cell>
          <cell r="C46">
            <v>6665000</v>
          </cell>
          <cell r="E46">
            <v>2652125</v>
          </cell>
          <cell r="F46">
            <v>9317125</v>
          </cell>
          <cell r="K46">
            <v>48167</v>
          </cell>
          <cell r="L46">
            <v>53042924.340000004</v>
          </cell>
          <cell r="M46">
            <v>3332526.66</v>
          </cell>
          <cell r="O46">
            <v>1326073.1085000003</v>
          </cell>
          <cell r="P46">
            <v>4658599.7685000002</v>
          </cell>
          <cell r="T46">
            <v>48167</v>
          </cell>
          <cell r="U46">
            <v>52757980.030000001</v>
          </cell>
          <cell r="V46">
            <v>3314624.4699999997</v>
          </cell>
          <cell r="X46">
            <v>1318949.5007499999</v>
          </cell>
          <cell r="Y46">
            <v>4633573.9707499994</v>
          </cell>
          <cell r="AC46">
            <v>48167</v>
          </cell>
          <cell r="AD46">
            <v>284095.63</v>
          </cell>
          <cell r="AE46">
            <v>17848.87</v>
          </cell>
          <cell r="AG46">
            <v>7102.3907499999996</v>
          </cell>
          <cell r="AH46">
            <v>24951.260749999998</v>
          </cell>
        </row>
        <row r="47">
          <cell r="A47">
            <v>48349</v>
          </cell>
          <cell r="B47">
            <v>99420000</v>
          </cell>
          <cell r="C47">
            <v>0</v>
          </cell>
          <cell r="E47">
            <v>2485500</v>
          </cell>
          <cell r="F47">
            <v>2485500</v>
          </cell>
          <cell r="G47">
            <v>11802625</v>
          </cell>
          <cell r="H47">
            <v>11928906.25</v>
          </cell>
          <cell r="I47">
            <v>17</v>
          </cell>
          <cell r="K47">
            <v>48349</v>
          </cell>
          <cell r="L47">
            <v>49710397.68</v>
          </cell>
          <cell r="M47">
            <v>0</v>
          </cell>
          <cell r="O47">
            <v>1242759.9420000003</v>
          </cell>
          <cell r="P47">
            <v>1242759.9420000003</v>
          </cell>
          <cell r="Q47">
            <v>5901359.7105</v>
          </cell>
          <cell r="R47">
            <v>5964500.8406250002</v>
          </cell>
          <cell r="T47">
            <v>48349</v>
          </cell>
          <cell r="U47">
            <v>49443355.559999995</v>
          </cell>
          <cell r="V47">
            <v>0</v>
          </cell>
          <cell r="X47">
            <v>1236083.889</v>
          </cell>
          <cell r="Y47">
            <v>1236083.889</v>
          </cell>
          <cell r="Z47">
            <v>5869657.8597499989</v>
          </cell>
          <cell r="AA47">
            <v>5932459.7984375004</v>
          </cell>
          <cell r="AC47">
            <v>48349</v>
          </cell>
          <cell r="AD47">
            <v>266246.76</v>
          </cell>
          <cell r="AE47">
            <v>0</v>
          </cell>
          <cell r="AG47">
            <v>6656.1689999999999</v>
          </cell>
          <cell r="AH47">
            <v>6656.1689999999999</v>
          </cell>
          <cell r="AI47">
            <v>31607.429749999996</v>
          </cell>
          <cell r="AJ47">
            <v>31945.610937500001</v>
          </cell>
        </row>
        <row r="48">
          <cell r="A48">
            <v>48533</v>
          </cell>
          <cell r="B48">
            <v>99420000</v>
          </cell>
          <cell r="C48">
            <v>7000000</v>
          </cell>
          <cell r="E48">
            <v>2485500</v>
          </cell>
          <cell r="F48">
            <v>9485500</v>
          </cell>
          <cell r="K48">
            <v>48533</v>
          </cell>
          <cell r="L48">
            <v>49710397.68</v>
          </cell>
          <cell r="M48">
            <v>3500028</v>
          </cell>
          <cell r="O48">
            <v>1242759.9420000003</v>
          </cell>
          <cell r="P48">
            <v>4742787.9419999998</v>
          </cell>
          <cell r="T48">
            <v>48533</v>
          </cell>
          <cell r="U48">
            <v>49443355.559999995</v>
          </cell>
          <cell r="V48">
            <v>3481226</v>
          </cell>
          <cell r="X48">
            <v>1236083.889</v>
          </cell>
          <cell r="Y48">
            <v>4717309.8890000004</v>
          </cell>
          <cell r="AC48">
            <v>48533</v>
          </cell>
          <cell r="AD48">
            <v>266246.76</v>
          </cell>
          <cell r="AE48">
            <v>18746</v>
          </cell>
          <cell r="AG48">
            <v>6656.1689999999999</v>
          </cell>
          <cell r="AH48">
            <v>25402.169000000002</v>
          </cell>
        </row>
        <row r="49">
          <cell r="A49">
            <v>48714</v>
          </cell>
          <cell r="B49">
            <v>92420000</v>
          </cell>
          <cell r="C49">
            <v>0</v>
          </cell>
          <cell r="E49">
            <v>2310500</v>
          </cell>
          <cell r="F49">
            <v>2310500</v>
          </cell>
          <cell r="G49">
            <v>11796000</v>
          </cell>
          <cell r="H49">
            <v>11927250</v>
          </cell>
          <cell r="I49">
            <v>18</v>
          </cell>
          <cell r="K49">
            <v>48714</v>
          </cell>
          <cell r="L49">
            <v>46210369.68</v>
          </cell>
          <cell r="M49">
            <v>0</v>
          </cell>
          <cell r="O49">
            <v>1155259.2420000003</v>
          </cell>
          <cell r="P49">
            <v>1155259.2420000003</v>
          </cell>
          <cell r="Q49">
            <v>5898047.1840000004</v>
          </cell>
          <cell r="R49">
            <v>5963672.7089999998</v>
          </cell>
          <cell r="T49">
            <v>48714</v>
          </cell>
          <cell r="U49">
            <v>45962129.559999995</v>
          </cell>
          <cell r="V49">
            <v>0</v>
          </cell>
          <cell r="X49">
            <v>1149053.2390000001</v>
          </cell>
          <cell r="Y49">
            <v>1149053.2390000001</v>
          </cell>
          <cell r="Z49">
            <v>5866363.1280000005</v>
          </cell>
          <cell r="AA49">
            <v>5931636.1154999994</v>
          </cell>
          <cell r="AC49">
            <v>48714</v>
          </cell>
          <cell r="AD49">
            <v>247500.75999999998</v>
          </cell>
          <cell r="AE49">
            <v>0</v>
          </cell>
          <cell r="AG49">
            <v>6187.5190000000002</v>
          </cell>
          <cell r="AH49">
            <v>6187.5190000000002</v>
          </cell>
          <cell r="AI49">
            <v>31589.688000000002</v>
          </cell>
          <cell r="AJ49">
            <v>31941.175499999998</v>
          </cell>
        </row>
        <row r="50">
          <cell r="A50">
            <v>48898</v>
          </cell>
          <cell r="B50">
            <v>92420000</v>
          </cell>
          <cell r="C50">
            <v>7350000</v>
          </cell>
          <cell r="E50">
            <v>2310500</v>
          </cell>
          <cell r="F50">
            <v>9660500</v>
          </cell>
          <cell r="K50">
            <v>48898</v>
          </cell>
          <cell r="L50">
            <v>46210369.68</v>
          </cell>
          <cell r="M50">
            <v>3675029.4</v>
          </cell>
          <cell r="O50">
            <v>1155259.2420000003</v>
          </cell>
          <cell r="P50">
            <v>4830288.642</v>
          </cell>
          <cell r="T50">
            <v>48898</v>
          </cell>
          <cell r="U50">
            <v>45962129.559999995</v>
          </cell>
          <cell r="V50">
            <v>3655287.3</v>
          </cell>
          <cell r="X50">
            <v>1149053.2390000001</v>
          </cell>
          <cell r="Y50">
            <v>4804340.5389999999</v>
          </cell>
          <cell r="AC50">
            <v>48898</v>
          </cell>
          <cell r="AD50">
            <v>247500.75999999998</v>
          </cell>
          <cell r="AE50">
            <v>19683.3</v>
          </cell>
          <cell r="AG50">
            <v>6187.5190000000002</v>
          </cell>
          <cell r="AH50">
            <v>25870.819</v>
          </cell>
        </row>
        <row r="51">
          <cell r="A51">
            <v>49079</v>
          </cell>
          <cell r="B51">
            <v>85070000</v>
          </cell>
          <cell r="C51">
            <v>0</v>
          </cell>
          <cell r="E51">
            <v>2126750</v>
          </cell>
          <cell r="F51">
            <v>2126750</v>
          </cell>
          <cell r="G51">
            <v>11787250</v>
          </cell>
          <cell r="H51">
            <v>11923187.5</v>
          </cell>
          <cell r="I51">
            <v>19</v>
          </cell>
          <cell r="K51">
            <v>49079</v>
          </cell>
          <cell r="L51">
            <v>42535340.280000001</v>
          </cell>
          <cell r="M51">
            <v>0</v>
          </cell>
          <cell r="O51">
            <v>1063383.5070000002</v>
          </cell>
          <cell r="P51">
            <v>1063383.5070000002</v>
          </cell>
          <cell r="Q51">
            <v>5893672.1490000002</v>
          </cell>
          <cell r="R51">
            <v>5961641.4427500013</v>
          </cell>
          <cell r="T51">
            <v>49079</v>
          </cell>
          <cell r="U51">
            <v>42306842.259999998</v>
          </cell>
          <cell r="V51">
            <v>0</v>
          </cell>
          <cell r="X51">
            <v>1057671.0565000002</v>
          </cell>
          <cell r="Y51">
            <v>1057671.0565000002</v>
          </cell>
          <cell r="Z51">
            <v>5862011.5954999998</v>
          </cell>
          <cell r="AA51">
            <v>5929615.7611250002</v>
          </cell>
          <cell r="AC51">
            <v>49079</v>
          </cell>
          <cell r="AD51">
            <v>227817.46</v>
          </cell>
          <cell r="AE51">
            <v>0</v>
          </cell>
          <cell r="AG51">
            <v>5695.4364999999998</v>
          </cell>
          <cell r="AH51">
            <v>5695.4364999999998</v>
          </cell>
          <cell r="AI51">
            <v>31566.255499999999</v>
          </cell>
          <cell r="AJ51">
            <v>31930.296125000001</v>
          </cell>
        </row>
        <row r="52">
          <cell r="A52">
            <v>49263</v>
          </cell>
          <cell r="B52">
            <v>85070000</v>
          </cell>
          <cell r="C52">
            <v>7715000</v>
          </cell>
          <cell r="E52">
            <v>2126750</v>
          </cell>
          <cell r="F52">
            <v>9841750</v>
          </cell>
          <cell r="K52">
            <v>49263</v>
          </cell>
          <cell r="L52">
            <v>42535340.280000001</v>
          </cell>
          <cell r="M52">
            <v>3857530.86</v>
          </cell>
          <cell r="O52">
            <v>1063383.5070000002</v>
          </cell>
          <cell r="P52">
            <v>4920914.3670000006</v>
          </cell>
          <cell r="T52">
            <v>49263</v>
          </cell>
          <cell r="U52">
            <v>42306842.259999998</v>
          </cell>
          <cell r="V52">
            <v>3836808.3699999996</v>
          </cell>
          <cell r="X52">
            <v>1057671.0565000002</v>
          </cell>
          <cell r="Y52">
            <v>4894479.4265000001</v>
          </cell>
          <cell r="AC52">
            <v>49263</v>
          </cell>
          <cell r="AD52">
            <v>227817.46</v>
          </cell>
          <cell r="AE52">
            <v>20660.77</v>
          </cell>
          <cell r="AG52">
            <v>5695.4364999999998</v>
          </cell>
          <cell r="AH52">
            <v>26356.2065</v>
          </cell>
        </row>
        <row r="53">
          <cell r="A53">
            <v>49444</v>
          </cell>
          <cell r="B53">
            <v>77355000</v>
          </cell>
          <cell r="C53">
            <v>0</v>
          </cell>
          <cell r="E53">
            <v>1933875</v>
          </cell>
          <cell r="F53">
            <v>1933875</v>
          </cell>
          <cell r="G53">
            <v>11775625</v>
          </cell>
          <cell r="H53">
            <v>11919718.75</v>
          </cell>
          <cell r="I53">
            <v>20</v>
          </cell>
          <cell r="K53">
            <v>49444</v>
          </cell>
          <cell r="L53">
            <v>38677809.420000002</v>
          </cell>
          <cell r="M53">
            <v>0</v>
          </cell>
          <cell r="O53">
            <v>966945.23550000018</v>
          </cell>
          <cell r="P53">
            <v>966945.23550000018</v>
          </cell>
          <cell r="Q53">
            <v>5887859.602500001</v>
          </cell>
          <cell r="R53">
            <v>5959907.0538750002</v>
          </cell>
          <cell r="T53">
            <v>49444</v>
          </cell>
          <cell r="U53">
            <v>38470033.890000001</v>
          </cell>
          <cell r="V53">
            <v>0</v>
          </cell>
          <cell r="X53">
            <v>961750.84725000011</v>
          </cell>
          <cell r="Y53">
            <v>961750.84725000011</v>
          </cell>
          <cell r="Z53">
            <v>5856230.2737499997</v>
          </cell>
          <cell r="AA53">
            <v>5927890.6893125009</v>
          </cell>
          <cell r="AC53">
            <v>49444</v>
          </cell>
          <cell r="AD53">
            <v>207156.68999999997</v>
          </cell>
          <cell r="AE53">
            <v>0</v>
          </cell>
          <cell r="AG53">
            <v>5178.9172499999995</v>
          </cell>
          <cell r="AH53">
            <v>5178.9172499999995</v>
          </cell>
          <cell r="AI53">
            <v>31535.123749999999</v>
          </cell>
          <cell r="AJ53">
            <v>31921.006812499996</v>
          </cell>
        </row>
        <row r="54">
          <cell r="A54">
            <v>49628</v>
          </cell>
          <cell r="B54">
            <v>77355000</v>
          </cell>
          <cell r="C54">
            <v>8100000</v>
          </cell>
          <cell r="E54">
            <v>1933875</v>
          </cell>
          <cell r="F54">
            <v>10033875</v>
          </cell>
          <cell r="K54">
            <v>49628</v>
          </cell>
          <cell r="L54">
            <v>38677809.420000002</v>
          </cell>
          <cell r="M54">
            <v>4050032.4</v>
          </cell>
          <cell r="O54">
            <v>966945.23550000018</v>
          </cell>
          <cell r="P54">
            <v>5016977.6354999999</v>
          </cell>
          <cell r="T54">
            <v>49628</v>
          </cell>
          <cell r="U54">
            <v>38470033.890000001</v>
          </cell>
          <cell r="V54">
            <v>4028275.8</v>
          </cell>
          <cell r="X54">
            <v>961750.84725000011</v>
          </cell>
          <cell r="Y54">
            <v>4990026.6472500004</v>
          </cell>
          <cell r="AC54">
            <v>49628</v>
          </cell>
          <cell r="AD54">
            <v>207156.68999999997</v>
          </cell>
          <cell r="AE54">
            <v>21691.8</v>
          </cell>
          <cell r="AG54">
            <v>5178.9172499999995</v>
          </cell>
          <cell r="AH54">
            <v>26870.717249999998</v>
          </cell>
        </row>
        <row r="55">
          <cell r="A55">
            <v>49810</v>
          </cell>
          <cell r="B55">
            <v>69255000</v>
          </cell>
          <cell r="C55">
            <v>0</v>
          </cell>
          <cell r="E55">
            <v>1731375</v>
          </cell>
          <cell r="F55">
            <v>1731375</v>
          </cell>
          <cell r="G55">
            <v>11765250</v>
          </cell>
          <cell r="H55">
            <v>11917125</v>
          </cell>
          <cell r="I55">
            <v>21</v>
          </cell>
          <cell r="K55">
            <v>49810</v>
          </cell>
          <cell r="L55">
            <v>34627777.020000003</v>
          </cell>
          <cell r="M55">
            <v>0</v>
          </cell>
          <cell r="O55">
            <v>865694.42550000013</v>
          </cell>
          <cell r="P55">
            <v>865694.42550000013</v>
          </cell>
          <cell r="Q55">
            <v>5882672.0609999998</v>
          </cell>
          <cell r="R55">
            <v>5958610.1685000006</v>
          </cell>
          <cell r="T55">
            <v>49810</v>
          </cell>
          <cell r="U55">
            <v>34441758.089999996</v>
          </cell>
          <cell r="V55">
            <v>0</v>
          </cell>
          <cell r="X55">
            <v>861043.95225000009</v>
          </cell>
          <cell r="Y55">
            <v>861043.95225000009</v>
          </cell>
          <cell r="Z55">
            <v>5851070.5995000005</v>
          </cell>
          <cell r="AA55">
            <v>5926600.7707500001</v>
          </cell>
          <cell r="AC55">
            <v>49810</v>
          </cell>
          <cell r="AD55">
            <v>185464.88999999998</v>
          </cell>
          <cell r="AE55">
            <v>0</v>
          </cell>
          <cell r="AG55">
            <v>4636.6222499999994</v>
          </cell>
          <cell r="AH55">
            <v>4636.6222499999994</v>
          </cell>
          <cell r="AI55">
            <v>31507.339499999998</v>
          </cell>
          <cell r="AJ55">
            <v>31914.060749999997</v>
          </cell>
        </row>
        <row r="56">
          <cell r="A56">
            <v>49994</v>
          </cell>
          <cell r="B56">
            <v>69255000</v>
          </cell>
          <cell r="C56">
            <v>8505000</v>
          </cell>
          <cell r="E56">
            <v>1731375</v>
          </cell>
          <cell r="F56">
            <v>10236375</v>
          </cell>
          <cell r="K56">
            <v>49994</v>
          </cell>
          <cell r="L56">
            <v>34627777.020000003</v>
          </cell>
          <cell r="M56">
            <v>4252534.0200000005</v>
          </cell>
          <cell r="O56">
            <v>865694.42550000013</v>
          </cell>
          <cell r="P56">
            <v>5118228.4455000004</v>
          </cell>
          <cell r="T56">
            <v>49994</v>
          </cell>
          <cell r="U56">
            <v>34441758.089999996</v>
          </cell>
          <cell r="V56">
            <v>4229689.59</v>
          </cell>
          <cell r="X56">
            <v>861043.95225000009</v>
          </cell>
          <cell r="Y56">
            <v>5090733.5422499999</v>
          </cell>
          <cell r="AC56">
            <v>49994</v>
          </cell>
          <cell r="AD56">
            <v>185464.88999999998</v>
          </cell>
          <cell r="AE56">
            <v>22776.39</v>
          </cell>
          <cell r="AG56">
            <v>4636.6222499999994</v>
          </cell>
          <cell r="AH56">
            <v>27413.01225</v>
          </cell>
        </row>
        <row r="57">
          <cell r="A57">
            <v>50175</v>
          </cell>
          <cell r="B57">
            <v>60750000</v>
          </cell>
          <cell r="C57">
            <v>0</v>
          </cell>
          <cell r="E57">
            <v>1518750</v>
          </cell>
          <cell r="F57">
            <v>1518750</v>
          </cell>
          <cell r="G57">
            <v>11755125</v>
          </cell>
          <cell r="H57">
            <v>11914406.25</v>
          </cell>
          <cell r="I57">
            <v>22</v>
          </cell>
          <cell r="K57">
            <v>50175</v>
          </cell>
          <cell r="L57">
            <v>30375243</v>
          </cell>
          <cell r="M57">
            <v>0</v>
          </cell>
          <cell r="O57">
            <v>759381.07500000007</v>
          </cell>
          <cell r="P57">
            <v>759381.07500000007</v>
          </cell>
          <cell r="Q57">
            <v>5877609.5205000006</v>
          </cell>
          <cell r="R57">
            <v>5957250.782625</v>
          </cell>
          <cell r="T57">
            <v>50175</v>
          </cell>
          <cell r="U57">
            <v>30212068.5</v>
          </cell>
          <cell r="V57">
            <v>0</v>
          </cell>
          <cell r="X57">
            <v>755301.71250000002</v>
          </cell>
          <cell r="Y57">
            <v>755301.71250000002</v>
          </cell>
          <cell r="Z57">
            <v>5846035.2547500003</v>
          </cell>
          <cell r="AA57">
            <v>5925248.6874375008</v>
          </cell>
          <cell r="AC57">
            <v>50175</v>
          </cell>
          <cell r="AD57">
            <v>162688.5</v>
          </cell>
          <cell r="AE57">
            <v>0</v>
          </cell>
          <cell r="AG57">
            <v>4067.2124999999996</v>
          </cell>
          <cell r="AH57">
            <v>4067.2124999999996</v>
          </cell>
          <cell r="AI57">
            <v>31480.224750000001</v>
          </cell>
          <cell r="AJ57">
            <v>31906.779937499996</v>
          </cell>
        </row>
        <row r="58">
          <cell r="A58">
            <v>50359</v>
          </cell>
          <cell r="B58">
            <v>60750000</v>
          </cell>
          <cell r="C58">
            <v>8930000</v>
          </cell>
          <cell r="E58">
            <v>1518750</v>
          </cell>
          <cell r="F58">
            <v>10448750</v>
          </cell>
          <cell r="K58">
            <v>50359</v>
          </cell>
          <cell r="L58">
            <v>30375243</v>
          </cell>
          <cell r="M58">
            <v>4465035.72</v>
          </cell>
          <cell r="O58">
            <v>759381.07500000007</v>
          </cell>
          <cell r="P58">
            <v>5224416.7949999999</v>
          </cell>
          <cell r="T58">
            <v>50359</v>
          </cell>
          <cell r="U58">
            <v>30212068.5</v>
          </cell>
          <cell r="V58">
            <v>4441049.74</v>
          </cell>
          <cell r="X58">
            <v>755301.71250000002</v>
          </cell>
          <cell r="Y58">
            <v>5196351.4525000006</v>
          </cell>
          <cell r="AC58">
            <v>50359</v>
          </cell>
          <cell r="AD58">
            <v>162688.5</v>
          </cell>
          <cell r="AE58">
            <v>23914.539999999997</v>
          </cell>
          <cell r="AG58">
            <v>4067.2124999999996</v>
          </cell>
          <cell r="AH58">
            <v>27981.752499999995</v>
          </cell>
        </row>
        <row r="59">
          <cell r="A59">
            <v>50540</v>
          </cell>
          <cell r="B59">
            <v>51820000</v>
          </cell>
          <cell r="C59">
            <v>0</v>
          </cell>
          <cell r="E59">
            <v>1295500</v>
          </cell>
          <cell r="F59">
            <v>1295500</v>
          </cell>
          <cell r="G59">
            <v>11744250</v>
          </cell>
          <cell r="H59">
            <v>11914312.5</v>
          </cell>
          <cell r="I59">
            <v>23</v>
          </cell>
          <cell r="K59">
            <v>50540</v>
          </cell>
          <cell r="L59">
            <v>25910207.280000001</v>
          </cell>
          <cell r="M59">
            <v>0</v>
          </cell>
          <cell r="O59">
            <v>647755.18200000003</v>
          </cell>
          <cell r="P59">
            <v>647755.18200000003</v>
          </cell>
          <cell r="Q59">
            <v>5872171.977</v>
          </cell>
          <cell r="R59">
            <v>5957203.9072500002</v>
          </cell>
          <cell r="T59">
            <v>50540</v>
          </cell>
          <cell r="U59">
            <v>25771018.759999998</v>
          </cell>
          <cell r="V59">
            <v>0</v>
          </cell>
          <cell r="X59">
            <v>644275.46900000004</v>
          </cell>
          <cell r="Y59">
            <v>644275.46900000004</v>
          </cell>
          <cell r="Z59">
            <v>5840626.9215000011</v>
          </cell>
          <cell r="AA59">
            <v>5925202.0638750009</v>
          </cell>
          <cell r="AC59">
            <v>50540</v>
          </cell>
          <cell r="AD59">
            <v>138773.96</v>
          </cell>
          <cell r="AE59">
            <v>0</v>
          </cell>
          <cell r="AG59">
            <v>3469.3489999999997</v>
          </cell>
          <cell r="AH59">
            <v>3469.3489999999997</v>
          </cell>
          <cell r="AI59">
            <v>31451.101499999993</v>
          </cell>
          <cell r="AJ59">
            <v>31906.528874999996</v>
          </cell>
        </row>
        <row r="60">
          <cell r="A60">
            <v>50724</v>
          </cell>
          <cell r="B60">
            <v>51820000</v>
          </cell>
          <cell r="C60">
            <v>9380000</v>
          </cell>
          <cell r="E60">
            <v>1295500</v>
          </cell>
          <cell r="F60">
            <v>10675500</v>
          </cell>
          <cell r="K60">
            <v>50724</v>
          </cell>
          <cell r="L60">
            <v>25910207.280000001</v>
          </cell>
          <cell r="M60">
            <v>4690037.5200000005</v>
          </cell>
          <cell r="O60">
            <v>647755.18200000003</v>
          </cell>
          <cell r="P60">
            <v>5337792.7020000005</v>
          </cell>
          <cell r="T60">
            <v>50724</v>
          </cell>
          <cell r="U60">
            <v>25771018.759999998</v>
          </cell>
          <cell r="V60">
            <v>4664842.84</v>
          </cell>
          <cell r="X60">
            <v>644275.46900000004</v>
          </cell>
          <cell r="Y60">
            <v>5309118.3090000004</v>
          </cell>
          <cell r="AC60">
            <v>50724</v>
          </cell>
          <cell r="AD60">
            <v>138773.96</v>
          </cell>
          <cell r="AE60">
            <v>25119.64</v>
          </cell>
          <cell r="AG60">
            <v>3469.3489999999997</v>
          </cell>
          <cell r="AH60">
            <v>28588.988999999998</v>
          </cell>
        </row>
        <row r="61">
          <cell r="A61">
            <v>50905</v>
          </cell>
          <cell r="B61">
            <v>42440000</v>
          </cell>
          <cell r="C61">
            <v>0</v>
          </cell>
          <cell r="E61">
            <v>1061000</v>
          </cell>
          <cell r="F61">
            <v>1061000</v>
          </cell>
          <cell r="G61">
            <v>11736500</v>
          </cell>
          <cell r="H61">
            <v>11909375</v>
          </cell>
          <cell r="I61">
            <v>24</v>
          </cell>
          <cell r="K61">
            <v>50905</v>
          </cell>
          <cell r="L61">
            <v>21220169.760000002</v>
          </cell>
          <cell r="M61">
            <v>0</v>
          </cell>
          <cell r="O61">
            <v>530504.24400000006</v>
          </cell>
          <cell r="P61">
            <v>530504.24400000006</v>
          </cell>
          <cell r="Q61">
            <v>5868296.9460000005</v>
          </cell>
          <cell r="R61">
            <v>5954735.1375000002</v>
          </cell>
          <cell r="T61">
            <v>50905</v>
          </cell>
          <cell r="U61">
            <v>21106175.919999998</v>
          </cell>
          <cell r="V61">
            <v>0</v>
          </cell>
          <cell r="X61">
            <v>527654.39800000004</v>
          </cell>
          <cell r="Y61">
            <v>527654.39800000004</v>
          </cell>
          <cell r="Z61">
            <v>5836772.7070000004</v>
          </cell>
          <cell r="AA61">
            <v>5922746.5562500004</v>
          </cell>
          <cell r="AC61">
            <v>50905</v>
          </cell>
          <cell r="AD61">
            <v>113654.31999999999</v>
          </cell>
          <cell r="AE61">
            <v>0</v>
          </cell>
          <cell r="AG61">
            <v>2841.3579999999997</v>
          </cell>
          <cell r="AH61">
            <v>2841.3579999999997</v>
          </cell>
          <cell r="AI61">
            <v>31430.346999999998</v>
          </cell>
          <cell r="AJ61">
            <v>31893.306250000001</v>
          </cell>
        </row>
        <row r="62">
          <cell r="A62">
            <v>51089</v>
          </cell>
          <cell r="B62">
            <v>42440000</v>
          </cell>
          <cell r="C62">
            <v>9845000</v>
          </cell>
          <cell r="E62">
            <v>1061000</v>
          </cell>
          <cell r="F62">
            <v>10906000</v>
          </cell>
          <cell r="K62">
            <v>51089</v>
          </cell>
          <cell r="L62">
            <v>21220169.760000002</v>
          </cell>
          <cell r="M62">
            <v>4922539.38</v>
          </cell>
          <cell r="O62">
            <v>530504.24400000006</v>
          </cell>
          <cell r="P62">
            <v>5453043.6239999998</v>
          </cell>
          <cell r="T62">
            <v>51089</v>
          </cell>
          <cell r="U62">
            <v>21106175.919999998</v>
          </cell>
          <cell r="V62">
            <v>4896095.71</v>
          </cell>
          <cell r="X62">
            <v>527654.39800000004</v>
          </cell>
          <cell r="Y62">
            <v>5423750.108</v>
          </cell>
          <cell r="AC62">
            <v>51089</v>
          </cell>
          <cell r="AD62">
            <v>113654.31999999999</v>
          </cell>
          <cell r="AE62">
            <v>26364.91</v>
          </cell>
          <cell r="AG62">
            <v>2841.3579999999997</v>
          </cell>
          <cell r="AH62">
            <v>29206.268</v>
          </cell>
        </row>
        <row r="63">
          <cell r="A63">
            <v>51271</v>
          </cell>
          <cell r="B63">
            <v>32595000</v>
          </cell>
          <cell r="C63">
            <v>0</v>
          </cell>
          <cell r="E63">
            <v>814875</v>
          </cell>
          <cell r="F63">
            <v>814875</v>
          </cell>
          <cell r="G63">
            <v>11720875</v>
          </cell>
          <cell r="H63">
            <v>11907531.25</v>
          </cell>
          <cell r="I63">
            <v>25</v>
          </cell>
          <cell r="K63">
            <v>51271</v>
          </cell>
          <cell r="L63">
            <v>16297630.380000001</v>
          </cell>
          <cell r="M63">
            <v>0</v>
          </cell>
          <cell r="O63">
            <v>407440.75950000004</v>
          </cell>
          <cell r="P63">
            <v>407440.75950000004</v>
          </cell>
          <cell r="Q63">
            <v>5860484.3834999995</v>
          </cell>
          <cell r="R63">
            <v>5953813.2551250001</v>
          </cell>
          <cell r="T63">
            <v>51271</v>
          </cell>
          <cell r="U63">
            <v>16210080.209999999</v>
          </cell>
          <cell r="V63">
            <v>0</v>
          </cell>
          <cell r="X63">
            <v>405252.00525000005</v>
          </cell>
          <cell r="Y63">
            <v>405252.00525000005</v>
          </cell>
          <cell r="Z63">
            <v>5829002.1132500004</v>
          </cell>
          <cell r="AA63">
            <v>5921829.6261875005</v>
          </cell>
          <cell r="AC63">
            <v>51271</v>
          </cell>
          <cell r="AD63">
            <v>87289.409999999989</v>
          </cell>
          <cell r="AE63">
            <v>0</v>
          </cell>
          <cell r="AG63">
            <v>2182.2352499999997</v>
          </cell>
          <cell r="AH63">
            <v>2182.2352499999997</v>
          </cell>
          <cell r="AI63">
            <v>31388.503250000002</v>
          </cell>
          <cell r="AJ63">
            <v>31888.368687499998</v>
          </cell>
        </row>
        <row r="64">
          <cell r="A64">
            <v>51455</v>
          </cell>
          <cell r="B64">
            <v>32595000</v>
          </cell>
          <cell r="C64">
            <v>10340000</v>
          </cell>
          <cell r="E64">
            <v>814875</v>
          </cell>
          <cell r="F64">
            <v>11154875</v>
          </cell>
          <cell r="K64">
            <v>51455</v>
          </cell>
          <cell r="L64">
            <v>16297630.380000001</v>
          </cell>
          <cell r="M64">
            <v>5170041.3600000003</v>
          </cell>
          <cell r="O64">
            <v>407440.75950000004</v>
          </cell>
          <cell r="P64">
            <v>5577482.1195</v>
          </cell>
          <cell r="T64">
            <v>51455</v>
          </cell>
          <cell r="U64">
            <v>16210080.209999999</v>
          </cell>
          <cell r="V64">
            <v>5142268.12</v>
          </cell>
          <cell r="X64">
            <v>405252.00525000005</v>
          </cell>
          <cell r="Y64">
            <v>5547520.1252500005</v>
          </cell>
          <cell r="AC64">
            <v>51455</v>
          </cell>
          <cell r="AD64">
            <v>87289.409999999989</v>
          </cell>
          <cell r="AE64">
            <v>27690.519999999997</v>
          </cell>
          <cell r="AG64">
            <v>2182.2352499999997</v>
          </cell>
          <cell r="AH64">
            <v>29872.755249999995</v>
          </cell>
        </row>
        <row r="65">
          <cell r="A65">
            <v>51636</v>
          </cell>
          <cell r="B65">
            <v>22255000</v>
          </cell>
          <cell r="C65">
            <v>0</v>
          </cell>
          <cell r="E65">
            <v>556375</v>
          </cell>
          <cell r="F65">
            <v>556375</v>
          </cell>
          <cell r="G65">
            <v>11711250</v>
          </cell>
          <cell r="H65">
            <v>11903625</v>
          </cell>
          <cell r="I65">
            <v>26</v>
          </cell>
          <cell r="K65">
            <v>51636</v>
          </cell>
          <cell r="L65">
            <v>11127589.02</v>
          </cell>
          <cell r="M65">
            <v>0</v>
          </cell>
          <cell r="O65">
            <v>278189.7255</v>
          </cell>
          <cell r="P65">
            <v>278189.7255</v>
          </cell>
          <cell r="Q65">
            <v>5855671.8449999997</v>
          </cell>
          <cell r="R65">
            <v>5951860.1144999992</v>
          </cell>
          <cell r="T65">
            <v>51636</v>
          </cell>
          <cell r="U65">
            <v>11067812.09</v>
          </cell>
          <cell r="V65">
            <v>0</v>
          </cell>
          <cell r="X65">
            <v>276695.30225000001</v>
          </cell>
          <cell r="Y65">
            <v>276695.30225000001</v>
          </cell>
          <cell r="Z65">
            <v>5824215.4275000002</v>
          </cell>
          <cell r="AA65">
            <v>5919886.9777499996</v>
          </cell>
          <cell r="AC65">
            <v>51636</v>
          </cell>
          <cell r="AD65">
            <v>59598.89</v>
          </cell>
          <cell r="AE65">
            <v>0</v>
          </cell>
          <cell r="AG65">
            <v>1489.97225</v>
          </cell>
          <cell r="AH65">
            <v>1489.97225</v>
          </cell>
          <cell r="AI65">
            <v>31362.727499999994</v>
          </cell>
          <cell r="AJ65">
            <v>31877.907749999998</v>
          </cell>
        </row>
        <row r="66">
          <cell r="A66">
            <v>51820</v>
          </cell>
          <cell r="B66">
            <v>22255000</v>
          </cell>
          <cell r="C66">
            <v>10855000</v>
          </cell>
          <cell r="E66">
            <v>556375</v>
          </cell>
          <cell r="F66">
            <v>11411375</v>
          </cell>
          <cell r="K66">
            <v>51820</v>
          </cell>
          <cell r="L66">
            <v>11127589.02</v>
          </cell>
          <cell r="M66">
            <v>5427543.4199999999</v>
          </cell>
          <cell r="O66">
            <v>278189.7255</v>
          </cell>
          <cell r="P66">
            <v>5705733.1454999996</v>
          </cell>
          <cell r="T66">
            <v>51820</v>
          </cell>
          <cell r="U66">
            <v>11067812.09</v>
          </cell>
          <cell r="V66">
            <v>5398386.8899999997</v>
          </cell>
          <cell r="X66">
            <v>276695.30225000001</v>
          </cell>
          <cell r="Y66">
            <v>5675082.1922499994</v>
          </cell>
          <cell r="AC66">
            <v>51820</v>
          </cell>
          <cell r="AD66">
            <v>59598.89</v>
          </cell>
          <cell r="AE66">
            <v>29069.69</v>
          </cell>
          <cell r="AG66">
            <v>1489.97225</v>
          </cell>
          <cell r="AH66">
            <v>30559.662249999998</v>
          </cell>
        </row>
        <row r="67">
          <cell r="A67">
            <v>52001</v>
          </cell>
          <cell r="B67">
            <v>11400000</v>
          </cell>
          <cell r="C67">
            <v>0</v>
          </cell>
          <cell r="E67">
            <v>285000</v>
          </cell>
          <cell r="F67">
            <v>285000</v>
          </cell>
          <cell r="G67">
            <v>11696375</v>
          </cell>
          <cell r="H67">
            <v>11901593.75</v>
          </cell>
          <cell r="I67">
            <v>27</v>
          </cell>
          <cell r="K67">
            <v>52001</v>
          </cell>
          <cell r="L67">
            <v>5700045.5999999996</v>
          </cell>
          <cell r="M67">
            <v>0</v>
          </cell>
          <cell r="O67">
            <v>142501.13999999998</v>
          </cell>
          <cell r="P67">
            <v>142501.13999999998</v>
          </cell>
          <cell r="Q67">
            <v>5848234.2854999993</v>
          </cell>
          <cell r="R67">
            <v>5950844.4813749995</v>
          </cell>
          <cell r="T67">
            <v>52001</v>
          </cell>
          <cell r="U67">
            <v>5669425.2000000002</v>
          </cell>
          <cell r="V67">
            <v>0</v>
          </cell>
          <cell r="X67">
            <v>141735.63</v>
          </cell>
          <cell r="Y67">
            <v>141735.63</v>
          </cell>
          <cell r="Z67">
            <v>5816817.8222499993</v>
          </cell>
          <cell r="AA67">
            <v>5918876.800562501</v>
          </cell>
          <cell r="AC67">
            <v>52001</v>
          </cell>
          <cell r="AD67">
            <v>30529.199999999997</v>
          </cell>
          <cell r="AE67">
            <v>0</v>
          </cell>
          <cell r="AG67">
            <v>763.23</v>
          </cell>
          <cell r="AH67">
            <v>763.23</v>
          </cell>
          <cell r="AI67">
            <v>31322.892249999997</v>
          </cell>
          <cell r="AJ67">
            <v>31872.468062499996</v>
          </cell>
        </row>
        <row r="68">
          <cell r="A68">
            <v>52185</v>
          </cell>
          <cell r="B68">
            <v>11400000</v>
          </cell>
          <cell r="C68">
            <v>11400000</v>
          </cell>
          <cell r="E68">
            <v>285000</v>
          </cell>
          <cell r="F68">
            <v>11685000</v>
          </cell>
          <cell r="K68">
            <v>52185</v>
          </cell>
          <cell r="L68">
            <v>5700045.5999999996</v>
          </cell>
          <cell r="M68">
            <v>5700045.5999999996</v>
          </cell>
          <cell r="O68">
            <v>142501.13999999998</v>
          </cell>
          <cell r="P68">
            <v>5842546.7399999993</v>
          </cell>
          <cell r="T68">
            <v>52185</v>
          </cell>
          <cell r="U68">
            <v>5669425.2000000002</v>
          </cell>
          <cell r="V68">
            <v>5669425.2000000002</v>
          </cell>
          <cell r="X68">
            <v>141735.63</v>
          </cell>
          <cell r="Y68">
            <v>5811160.8300000001</v>
          </cell>
          <cell r="AC68">
            <v>52185</v>
          </cell>
          <cell r="AD68">
            <v>30529.199999999997</v>
          </cell>
          <cell r="AE68">
            <v>30529.199999999997</v>
          </cell>
          <cell r="AG68">
            <v>763.23</v>
          </cell>
          <cell r="AH68">
            <v>31292.429999999997</v>
          </cell>
        </row>
        <row r="69">
          <cell r="A69">
            <v>52366</v>
          </cell>
          <cell r="B69">
            <v>0</v>
          </cell>
          <cell r="C69">
            <v>0</v>
          </cell>
          <cell r="E69">
            <v>0</v>
          </cell>
          <cell r="F69">
            <v>0</v>
          </cell>
          <cell r="G69">
            <v>11685000</v>
          </cell>
          <cell r="H69">
            <v>2921250</v>
          </cell>
          <cell r="I69">
            <v>28</v>
          </cell>
          <cell r="K69">
            <v>52366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5842546.7399999993</v>
          </cell>
          <cell r="R69">
            <v>1460636.6849999998</v>
          </cell>
          <cell r="T69">
            <v>52366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5811160.8300000001</v>
          </cell>
          <cell r="AA69">
            <v>1452790.2075</v>
          </cell>
          <cell r="AC69">
            <v>52366</v>
          </cell>
          <cell r="AD69">
            <v>0</v>
          </cell>
          <cell r="AE69">
            <v>0</v>
          </cell>
          <cell r="AG69">
            <v>0</v>
          </cell>
          <cell r="AH69">
            <v>0</v>
          </cell>
          <cell r="AI69">
            <v>31292.429999999997</v>
          </cell>
          <cell r="AJ69">
            <v>7823.1074999999992</v>
          </cell>
        </row>
        <row r="70">
          <cell r="I70" t="str">
            <v>Avg. Outstanding Annual DS</v>
          </cell>
        </row>
        <row r="71">
          <cell r="C71">
            <v>326765000</v>
          </cell>
          <cell r="E71">
            <v>241782187.2468043</v>
          </cell>
          <cell r="F71">
            <v>568547187.24680424</v>
          </cell>
          <cell r="G71">
            <v>568547187.24680424</v>
          </cell>
          <cell r="H71">
            <v>568547187.24680424</v>
          </cell>
          <cell r="I71">
            <v>14606311.607142856</v>
          </cell>
          <cell r="M71">
            <v>163116326.16000003</v>
          </cell>
          <cell r="O71">
            <v>121233615.00696762</v>
          </cell>
          <cell r="P71">
            <v>284349941.16696763</v>
          </cell>
          <cell r="Q71">
            <v>284349941.16696757</v>
          </cell>
          <cell r="R71">
            <v>284349941.16696751</v>
          </cell>
          <cell r="V71">
            <v>162780809.72</v>
          </cell>
          <cell r="X71">
            <v>119940147.33038068</v>
          </cell>
          <cell r="Y71">
            <v>282720957.05038071</v>
          </cell>
          <cell r="Z71">
            <v>282720957.05038059</v>
          </cell>
          <cell r="AA71">
            <v>282720957.05038059</v>
          </cell>
          <cell r="AE71">
            <v>867864.12000000011</v>
          </cell>
          <cell r="AG71">
            <v>608424.90945602488</v>
          </cell>
          <cell r="AH71">
            <v>1476289.0294560243</v>
          </cell>
          <cell r="AI71">
            <v>1476289.029456025</v>
          </cell>
          <cell r="AJ71">
            <v>1476289.0294560243</v>
          </cell>
        </row>
        <row r="72">
          <cell r="C72">
            <v>326765000</v>
          </cell>
          <cell r="E72">
            <v>241782187.2468043</v>
          </cell>
          <cell r="F72">
            <v>568547187.24680436</v>
          </cell>
          <cell r="G72">
            <v>568547187.24680412</v>
          </cell>
          <cell r="H72">
            <v>568547187.24680412</v>
          </cell>
        </row>
        <row r="73">
          <cell r="B73" t="str">
            <v>From 10/01/18</v>
          </cell>
          <cell r="C73">
            <v>255590000</v>
          </cell>
          <cell r="E73">
            <v>153386725</v>
          </cell>
          <cell r="F73">
            <v>408976725</v>
          </cell>
          <cell r="G73">
            <v>408976725</v>
          </cell>
          <cell r="H73">
            <v>404262468.75</v>
          </cell>
          <cell r="L73" t="str">
            <v>From 10/01/18</v>
          </cell>
          <cell r="M73">
            <v>127528541.45999999</v>
          </cell>
          <cell r="O73">
            <v>76660540.934400007</v>
          </cell>
          <cell r="P73">
            <v>204189082.39440003</v>
          </cell>
          <cell r="Q73">
            <v>204189082.3944</v>
          </cell>
          <cell r="R73">
            <v>201836950.67924994</v>
          </cell>
          <cell r="U73" t="str">
            <v>From 10/01/18</v>
          </cell>
          <cell r="V73">
            <v>127384201.06999999</v>
          </cell>
          <cell r="X73">
            <v>76316315.984799996</v>
          </cell>
          <cell r="Y73">
            <v>203700517.05480006</v>
          </cell>
          <cell r="Z73">
            <v>203700517.05479997</v>
          </cell>
          <cell r="AA73">
            <v>201350882.062875</v>
          </cell>
          <cell r="AD73" t="str">
            <v>From 10/01/18</v>
          </cell>
          <cell r="AE73">
            <v>677257.47</v>
          </cell>
          <cell r="AG73">
            <v>409868.0808</v>
          </cell>
          <cell r="AH73">
            <v>1087125.5508000001</v>
          </cell>
          <cell r="AI73">
            <v>1087125.5507999999</v>
          </cell>
          <cell r="AJ73">
            <v>1074636.0078749997</v>
          </cell>
        </row>
        <row r="75">
          <cell r="B75" t="str">
            <v>Per Treasury Schedule:</v>
          </cell>
          <cell r="C75">
            <v>326765000</v>
          </cell>
          <cell r="E75">
            <v>241782187.2468043</v>
          </cell>
          <cell r="F75">
            <v>568547187.24680424</v>
          </cell>
          <cell r="L75" t="str">
            <v>Per Treasury Schedule:</v>
          </cell>
          <cell r="M75">
            <v>163116326.16000003</v>
          </cell>
          <cell r="O75">
            <v>121233615.00696762</v>
          </cell>
          <cell r="P75">
            <v>284349941.16696763</v>
          </cell>
          <cell r="U75" t="str">
            <v>Per Treasury Schedule:</v>
          </cell>
          <cell r="V75">
            <v>162780809.72</v>
          </cell>
          <cell r="X75">
            <v>119940147.33038068</v>
          </cell>
          <cell r="Y75">
            <v>282720957.05038071</v>
          </cell>
          <cell r="AD75" t="str">
            <v>Per Treasury Schedule:</v>
          </cell>
          <cell r="AE75">
            <v>867864.12000000011</v>
          </cell>
          <cell r="AG75">
            <v>608424.90945602488</v>
          </cell>
          <cell r="AH75">
            <v>1476289.0294560243</v>
          </cell>
        </row>
        <row r="76">
          <cell r="B76" t="str">
            <v>Difference</v>
          </cell>
          <cell r="C76">
            <v>0</v>
          </cell>
          <cell r="E76">
            <v>0</v>
          </cell>
          <cell r="F76">
            <v>0</v>
          </cell>
          <cell r="L76" t="str">
            <v>Difference</v>
          </cell>
          <cell r="M76">
            <v>0</v>
          </cell>
          <cell r="O76">
            <v>0</v>
          </cell>
          <cell r="P76">
            <v>0</v>
          </cell>
          <cell r="U76" t="str">
            <v>Difference</v>
          </cell>
          <cell r="V76">
            <v>0</v>
          </cell>
          <cell r="X76">
            <v>0</v>
          </cell>
          <cell r="Y76">
            <v>0</v>
          </cell>
          <cell r="AD76" t="str">
            <v>Difference</v>
          </cell>
          <cell r="AE76">
            <v>0</v>
          </cell>
          <cell r="AG76">
            <v>0</v>
          </cell>
          <cell r="AH76">
            <v>0</v>
          </cell>
        </row>
      </sheetData>
      <sheetData sheetId="66">
        <row r="1">
          <cell r="A1" t="str">
            <v>$237,530,000  WATER &amp; WASTEWATER  SYSTEM REV REFUNDING BONDS,</v>
          </cell>
          <cell r="F1" t="str">
            <v>Cash Premium</v>
          </cell>
          <cell r="G1">
            <v>0</v>
          </cell>
          <cell r="K1" t="str">
            <v>$237,530,000  WATER &amp; WASTEWATER  SYSTEM REV REFUNDING BONDS,</v>
          </cell>
          <cell r="P1" t="str">
            <v>Cash Premium</v>
          </cell>
          <cell r="Q1">
            <v>0</v>
          </cell>
          <cell r="T1" t="str">
            <v>$237,530,000  WATER &amp; WASTEWATER  SYSTEM REV REFUNDING BONDS,</v>
          </cell>
          <cell r="Y1" t="str">
            <v>Cash Premium</v>
          </cell>
          <cell r="Z1">
            <v>0</v>
          </cell>
          <cell r="AC1" t="str">
            <v>$237,530,000  WATER &amp; WASTEWATER  SYSTEM REV REFUNDING BONDS,</v>
          </cell>
          <cell r="AH1" t="str">
            <v>Cash Premium</v>
          </cell>
          <cell r="AI1">
            <v>0</v>
          </cell>
        </row>
        <row r="2">
          <cell r="B2" t="str">
            <v>SERIES 2011</v>
          </cell>
          <cell r="F2" t="str">
            <v>Accrued Interest Purchased</v>
          </cell>
          <cell r="G2">
            <v>0</v>
          </cell>
          <cell r="L2" t="str">
            <v>SERIES 2011</v>
          </cell>
          <cell r="M2">
            <v>0.64168199999999997</v>
          </cell>
          <cell r="P2" t="str">
            <v>Accrued Interest Purchased</v>
          </cell>
          <cell r="Q2">
            <v>0</v>
          </cell>
          <cell r="U2" t="str">
            <v>SERIES 2011</v>
          </cell>
          <cell r="V2">
            <v>0.29561700000000002</v>
          </cell>
          <cell r="Y2" t="str">
            <v>Accrued Interest Purchased</v>
          </cell>
          <cell r="Z2">
            <v>0</v>
          </cell>
          <cell r="AD2" t="str">
            <v>SERIES 2011</v>
          </cell>
          <cell r="AE2" t="str">
            <v xml:space="preserve"> </v>
          </cell>
          <cell r="AH2" t="str">
            <v>Accrued Interest Purchased</v>
          </cell>
          <cell r="AI2">
            <v>0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0.70399999999999996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0.29599999999999999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6.2701000000000007E-2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5">
          <cell r="A5">
            <v>40848</v>
          </cell>
        </row>
        <row r="6">
          <cell r="A6">
            <v>40884</v>
          </cell>
        </row>
        <row r="7">
          <cell r="A7">
            <v>41044</v>
          </cell>
          <cell r="B7">
            <v>210960000</v>
          </cell>
          <cell r="C7">
            <v>0</v>
          </cell>
          <cell r="E7">
            <v>6043143.7871687794</v>
          </cell>
          <cell r="F7">
            <v>6043143.7871687794</v>
          </cell>
          <cell r="G7">
            <v>6043143.7871687794</v>
          </cell>
          <cell r="H7">
            <v>10248424.255918778</v>
          </cell>
          <cell r="K7">
            <v>41044</v>
          </cell>
          <cell r="M7">
            <v>0</v>
          </cell>
          <cell r="O7">
            <v>4254373.2261668202</v>
          </cell>
          <cell r="P7">
            <v>4254373.2261668202</v>
          </cell>
          <cell r="Q7">
            <v>4254373.2261668202</v>
          </cell>
          <cell r="R7">
            <v>7214890.6761668194</v>
          </cell>
          <cell r="T7">
            <v>41044</v>
          </cell>
          <cell r="V7">
            <v>0</v>
          </cell>
          <cell r="X7">
            <v>1788770.5610019586</v>
          </cell>
          <cell r="Y7">
            <v>1788770.5610019586</v>
          </cell>
          <cell r="Z7">
            <v>1788770.5610019586</v>
          </cell>
          <cell r="AA7">
            <v>3033533.5797519581</v>
          </cell>
          <cell r="AC7">
            <v>41044</v>
          </cell>
          <cell r="AH7">
            <v>0</v>
          </cell>
          <cell r="AI7">
            <v>0</v>
          </cell>
          <cell r="AJ7">
            <v>0</v>
          </cell>
        </row>
        <row r="8">
          <cell r="A8">
            <v>41228</v>
          </cell>
          <cell r="B8">
            <v>210960000</v>
          </cell>
          <cell r="C8">
            <v>0</v>
          </cell>
          <cell r="E8">
            <v>5607040.625</v>
          </cell>
          <cell r="F8">
            <v>5607040.625</v>
          </cell>
          <cell r="K8">
            <v>41228</v>
          </cell>
          <cell r="M8">
            <v>0</v>
          </cell>
          <cell r="O8">
            <v>3947356.5999999996</v>
          </cell>
          <cell r="P8">
            <v>3947356.5999999996</v>
          </cell>
          <cell r="T8">
            <v>41228</v>
          </cell>
          <cell r="V8">
            <v>0</v>
          </cell>
          <cell r="X8">
            <v>1659684.0249999999</v>
          </cell>
          <cell r="Y8">
            <v>1659684.0249999999</v>
          </cell>
          <cell r="AC8">
            <v>41228</v>
          </cell>
          <cell r="AH8">
            <v>0</v>
          </cell>
        </row>
        <row r="9">
          <cell r="A9">
            <v>41409</v>
          </cell>
          <cell r="B9">
            <v>210960000</v>
          </cell>
          <cell r="C9">
            <v>0</v>
          </cell>
          <cell r="E9">
            <v>5607040.625</v>
          </cell>
          <cell r="F9">
            <v>5607040.625</v>
          </cell>
          <cell r="G9">
            <v>11214081.25</v>
          </cell>
          <cell r="H9">
            <v>11214081.25</v>
          </cell>
          <cell r="K9">
            <v>41409</v>
          </cell>
          <cell r="M9">
            <v>0</v>
          </cell>
          <cell r="O9">
            <v>3947356.5999999996</v>
          </cell>
          <cell r="P9">
            <v>3947356.5999999996</v>
          </cell>
          <cell r="Q9">
            <v>7894713.1999999993</v>
          </cell>
          <cell r="R9">
            <v>7632648.5317484373</v>
          </cell>
          <cell r="T9">
            <v>41409</v>
          </cell>
          <cell r="V9">
            <v>0</v>
          </cell>
          <cell r="X9">
            <v>1659684.0249999999</v>
          </cell>
          <cell r="Y9">
            <v>1659684.0249999999</v>
          </cell>
          <cell r="Z9">
            <v>3319368.05</v>
          </cell>
          <cell r="AA9">
            <v>3317757.4275804688</v>
          </cell>
          <cell r="AC9">
            <v>41409</v>
          </cell>
          <cell r="AH9">
            <v>0</v>
          </cell>
          <cell r="AI9">
            <v>0</v>
          </cell>
          <cell r="AJ9">
            <v>263675.29077784234</v>
          </cell>
        </row>
        <row r="10">
          <cell r="A10">
            <v>41593</v>
          </cell>
          <cell r="B10">
            <v>210960000</v>
          </cell>
          <cell r="C10">
            <v>0</v>
          </cell>
          <cell r="E10">
            <v>5607040.625</v>
          </cell>
          <cell r="F10">
            <v>5607040.625</v>
          </cell>
          <cell r="K10">
            <v>41593</v>
          </cell>
          <cell r="L10">
            <v>135369234.72</v>
          </cell>
          <cell r="M10">
            <v>0</v>
          </cell>
          <cell r="O10">
            <v>3597937.0423312499</v>
          </cell>
          <cell r="P10">
            <v>3597937.0423312499</v>
          </cell>
          <cell r="T10">
            <v>41593</v>
          </cell>
          <cell r="U10">
            <v>62363362.32</v>
          </cell>
          <cell r="V10">
            <v>0</v>
          </cell>
          <cell r="X10">
            <v>1657536.5284406252</v>
          </cell>
          <cell r="Y10">
            <v>1657536.5284406252</v>
          </cell>
          <cell r="AC10">
            <v>41593</v>
          </cell>
          <cell r="AD10">
            <v>13227402.960000001</v>
          </cell>
          <cell r="AE10">
            <v>0</v>
          </cell>
          <cell r="AG10">
            <v>351567.05437045643</v>
          </cell>
          <cell r="AH10">
            <v>351567.05437045643</v>
          </cell>
        </row>
        <row r="11">
          <cell r="A11">
            <v>41774</v>
          </cell>
          <cell r="B11">
            <v>210960000</v>
          </cell>
          <cell r="C11">
            <v>0</v>
          </cell>
          <cell r="E11">
            <v>5607040.625</v>
          </cell>
          <cell r="F11">
            <v>5607040.625</v>
          </cell>
          <cell r="G11">
            <v>11214081.25</v>
          </cell>
          <cell r="H11">
            <v>11589081.25</v>
          </cell>
          <cell r="K11">
            <v>41774</v>
          </cell>
          <cell r="L11">
            <v>135369234.72</v>
          </cell>
          <cell r="M11">
            <v>0</v>
          </cell>
          <cell r="O11">
            <v>3597937.0423312499</v>
          </cell>
          <cell r="P11">
            <v>3597937.0423312499</v>
          </cell>
          <cell r="Q11">
            <v>7195874.0846624998</v>
          </cell>
          <cell r="R11">
            <v>7436504.8346624998</v>
          </cell>
          <cell r="T11">
            <v>41774</v>
          </cell>
          <cell r="U11">
            <v>62363362.32</v>
          </cell>
          <cell r="V11">
            <v>0</v>
          </cell>
          <cell r="X11">
            <v>1657536.5284406252</v>
          </cell>
          <cell r="Y11">
            <v>1657536.5284406252</v>
          </cell>
          <cell r="Z11">
            <v>3315073.0568812503</v>
          </cell>
          <cell r="AA11">
            <v>3425929.4318812503</v>
          </cell>
          <cell r="AC11">
            <v>41774</v>
          </cell>
          <cell r="AD11">
            <v>13227402.960000001</v>
          </cell>
          <cell r="AE11">
            <v>0</v>
          </cell>
          <cell r="AG11">
            <v>351567.05437045643</v>
          </cell>
          <cell r="AH11">
            <v>351567.05437045643</v>
          </cell>
          <cell r="AI11">
            <v>703134.10874091287</v>
          </cell>
          <cell r="AJ11">
            <v>726646.98374091287</v>
          </cell>
        </row>
        <row r="12">
          <cell r="A12">
            <v>41958</v>
          </cell>
          <cell r="B12">
            <v>210960000</v>
          </cell>
          <cell r="C12">
            <v>500000</v>
          </cell>
          <cell r="E12">
            <v>5607040.625</v>
          </cell>
          <cell r="F12">
            <v>6107040.625</v>
          </cell>
          <cell r="K12">
            <v>41958</v>
          </cell>
          <cell r="L12">
            <v>135369234.72</v>
          </cell>
          <cell r="M12">
            <v>320841</v>
          </cell>
          <cell r="O12">
            <v>3597937.0423312499</v>
          </cell>
          <cell r="P12">
            <v>3918778.0423312499</v>
          </cell>
          <cell r="T12">
            <v>41958</v>
          </cell>
          <cell r="U12">
            <v>62363362.32</v>
          </cell>
          <cell r="V12">
            <v>147808.5</v>
          </cell>
          <cell r="X12">
            <v>1657536.5284406252</v>
          </cell>
          <cell r="Y12">
            <v>1805345.0284406252</v>
          </cell>
          <cell r="AC12">
            <v>41958</v>
          </cell>
          <cell r="AD12">
            <v>13227402.960000001</v>
          </cell>
          <cell r="AE12">
            <v>31350.500000000004</v>
          </cell>
          <cell r="AG12">
            <v>351567.05437045643</v>
          </cell>
          <cell r="AH12">
            <v>382917.55437045643</v>
          </cell>
        </row>
        <row r="13">
          <cell r="A13">
            <v>42139</v>
          </cell>
          <cell r="B13">
            <v>210460000</v>
          </cell>
          <cell r="C13">
            <v>0</v>
          </cell>
          <cell r="E13">
            <v>5602040.625</v>
          </cell>
          <cell r="F13">
            <v>5602040.625</v>
          </cell>
          <cell r="G13">
            <v>11709081.25</v>
          </cell>
          <cell r="H13">
            <v>11705331.25</v>
          </cell>
          <cell r="K13">
            <v>42139</v>
          </cell>
          <cell r="L13">
            <v>135048393.72</v>
          </cell>
          <cell r="M13">
            <v>0</v>
          </cell>
          <cell r="O13">
            <v>3594728.6323312498</v>
          </cell>
          <cell r="P13">
            <v>3594728.6323312498</v>
          </cell>
          <cell r="Q13">
            <v>7513506.6746624997</v>
          </cell>
          <cell r="R13">
            <v>7511100.3671624996</v>
          </cell>
          <cell r="T13">
            <v>42139</v>
          </cell>
          <cell r="U13">
            <v>62215553.82</v>
          </cell>
          <cell r="V13">
            <v>0</v>
          </cell>
          <cell r="X13">
            <v>1656058.4434406252</v>
          </cell>
          <cell r="Y13">
            <v>1656058.4434406252</v>
          </cell>
          <cell r="Z13">
            <v>3461403.4718812504</v>
          </cell>
          <cell r="AA13">
            <v>3460294.9081312502</v>
          </cell>
          <cell r="AC13">
            <v>42139</v>
          </cell>
          <cell r="AD13">
            <v>13196052.460000001</v>
          </cell>
          <cell r="AE13">
            <v>0</v>
          </cell>
          <cell r="AG13">
            <v>351253.54937045643</v>
          </cell>
          <cell r="AH13">
            <v>351253.54937045643</v>
          </cell>
          <cell r="AI13">
            <v>734171.10374091286</v>
          </cell>
          <cell r="AJ13">
            <v>733935.97499091283</v>
          </cell>
        </row>
        <row r="14">
          <cell r="A14">
            <v>42323</v>
          </cell>
          <cell r="B14">
            <v>210460000</v>
          </cell>
          <cell r="C14">
            <v>500000</v>
          </cell>
          <cell r="E14">
            <v>5602040.625</v>
          </cell>
          <cell r="F14">
            <v>6102040.625</v>
          </cell>
          <cell r="K14">
            <v>42323</v>
          </cell>
          <cell r="L14">
            <v>135048393.72</v>
          </cell>
          <cell r="M14">
            <v>320841</v>
          </cell>
          <cell r="O14">
            <v>3594728.6323312498</v>
          </cell>
          <cell r="P14">
            <v>3915569.6323312498</v>
          </cell>
          <cell r="T14">
            <v>42323</v>
          </cell>
          <cell r="U14">
            <v>62215553.82</v>
          </cell>
          <cell r="V14">
            <v>147808.5</v>
          </cell>
          <cell r="X14">
            <v>1656058.4434406252</v>
          </cell>
          <cell r="Y14">
            <v>1803866.9434406252</v>
          </cell>
          <cell r="AC14">
            <v>42323</v>
          </cell>
          <cell r="AD14">
            <v>13196052.460000001</v>
          </cell>
          <cell r="AE14">
            <v>31350.500000000004</v>
          </cell>
          <cell r="AG14">
            <v>351253.54937045643</v>
          </cell>
          <cell r="AH14">
            <v>382604.04937045643</v>
          </cell>
        </row>
        <row r="15">
          <cell r="A15">
            <v>42505</v>
          </cell>
          <cell r="B15">
            <v>209960000</v>
          </cell>
          <cell r="C15">
            <v>0</v>
          </cell>
          <cell r="E15">
            <v>5597040.625</v>
          </cell>
          <cell r="F15">
            <v>5597040.625</v>
          </cell>
          <cell r="G15">
            <v>11699081.25</v>
          </cell>
          <cell r="H15">
            <v>11695331.25</v>
          </cell>
          <cell r="I15">
            <v>1</v>
          </cell>
          <cell r="K15">
            <v>42505</v>
          </cell>
          <cell r="L15">
            <v>134727552.72</v>
          </cell>
          <cell r="M15">
            <v>0</v>
          </cell>
          <cell r="O15">
            <v>3591520.2223312501</v>
          </cell>
          <cell r="P15">
            <v>3591520.2223312501</v>
          </cell>
          <cell r="Q15">
            <v>7507089.8546625003</v>
          </cell>
          <cell r="R15">
            <v>7504683.5471624993</v>
          </cell>
          <cell r="T15">
            <v>42505</v>
          </cell>
          <cell r="U15">
            <v>62067745.32</v>
          </cell>
          <cell r="V15">
            <v>0</v>
          </cell>
          <cell r="X15">
            <v>1654580.358440625</v>
          </cell>
          <cell r="Y15">
            <v>1654580.358440625</v>
          </cell>
          <cell r="Z15">
            <v>3458447.30188125</v>
          </cell>
          <cell r="AA15">
            <v>3457338.7381312503</v>
          </cell>
          <cell r="AC15">
            <v>42505</v>
          </cell>
          <cell r="AD15">
            <v>13164701.960000001</v>
          </cell>
          <cell r="AE15">
            <v>0</v>
          </cell>
          <cell r="AG15">
            <v>350940.04437045642</v>
          </cell>
          <cell r="AH15">
            <v>350940.04437045642</v>
          </cell>
          <cell r="AI15">
            <v>733544.09374091285</v>
          </cell>
          <cell r="AJ15">
            <v>733308.96499091294</v>
          </cell>
        </row>
        <row r="16">
          <cell r="A16">
            <v>42689</v>
          </cell>
          <cell r="B16">
            <v>209960000</v>
          </cell>
          <cell r="C16">
            <v>500000</v>
          </cell>
          <cell r="E16">
            <v>5597040.625</v>
          </cell>
          <cell r="F16">
            <v>6097040.625</v>
          </cell>
          <cell r="K16">
            <v>42689</v>
          </cell>
          <cell r="L16">
            <v>134727552.72</v>
          </cell>
          <cell r="M16">
            <v>320841</v>
          </cell>
          <cell r="O16">
            <v>3591520.2223312501</v>
          </cell>
          <cell r="P16">
            <v>3912361.2223312501</v>
          </cell>
          <cell r="T16">
            <v>42689</v>
          </cell>
          <cell r="U16">
            <v>62067745.32</v>
          </cell>
          <cell r="V16">
            <v>147808.5</v>
          </cell>
          <cell r="X16">
            <v>1654580.358440625</v>
          </cell>
          <cell r="Y16">
            <v>1802388.858440625</v>
          </cell>
          <cell r="AC16">
            <v>42689</v>
          </cell>
          <cell r="AD16">
            <v>13164701.960000001</v>
          </cell>
          <cell r="AE16">
            <v>31350.500000000004</v>
          </cell>
          <cell r="AG16">
            <v>350940.04437045642</v>
          </cell>
          <cell r="AH16">
            <v>382290.54437045642</v>
          </cell>
        </row>
        <row r="17">
          <cell r="A17">
            <v>42870</v>
          </cell>
          <cell r="B17">
            <v>209460000</v>
          </cell>
          <cell r="C17">
            <v>0</v>
          </cell>
          <cell r="E17">
            <v>5592040.625</v>
          </cell>
          <cell r="F17">
            <v>5592040.625</v>
          </cell>
          <cell r="G17">
            <v>11689081.25</v>
          </cell>
          <cell r="H17">
            <v>12330331.25</v>
          </cell>
          <cell r="I17">
            <v>2</v>
          </cell>
          <cell r="K17">
            <v>42870</v>
          </cell>
          <cell r="L17">
            <v>134406711.72</v>
          </cell>
          <cell r="M17">
            <v>0</v>
          </cell>
          <cell r="O17">
            <v>3588311.8123312499</v>
          </cell>
          <cell r="P17">
            <v>3588311.8123312499</v>
          </cell>
          <cell r="Q17">
            <v>7500673.0346625</v>
          </cell>
          <cell r="R17">
            <v>7912151.6171624996</v>
          </cell>
          <cell r="T17">
            <v>42870</v>
          </cell>
          <cell r="U17">
            <v>61919936.82</v>
          </cell>
          <cell r="V17">
            <v>0</v>
          </cell>
          <cell r="X17">
            <v>1653102.2734406251</v>
          </cell>
          <cell r="Y17">
            <v>1653102.2734406251</v>
          </cell>
          <cell r="Z17">
            <v>3455491.1318812501</v>
          </cell>
          <cell r="AA17">
            <v>3645055.5331312502</v>
          </cell>
          <cell r="AC17">
            <v>42870</v>
          </cell>
          <cell r="AD17">
            <v>13133351.460000001</v>
          </cell>
          <cell r="AE17">
            <v>0</v>
          </cell>
          <cell r="AG17">
            <v>350626.53937045642</v>
          </cell>
          <cell r="AH17">
            <v>350626.53937045642</v>
          </cell>
          <cell r="AI17">
            <v>732917.08374091284</v>
          </cell>
          <cell r="AJ17">
            <v>773124.09999091283</v>
          </cell>
        </row>
        <row r="18">
          <cell r="A18">
            <v>43054</v>
          </cell>
          <cell r="B18">
            <v>209460000</v>
          </cell>
          <cell r="C18">
            <v>1360000</v>
          </cell>
          <cell r="E18">
            <v>5592040.625</v>
          </cell>
          <cell r="F18">
            <v>6952040.625</v>
          </cell>
          <cell r="K18">
            <v>43054</v>
          </cell>
          <cell r="L18">
            <v>134406711.72</v>
          </cell>
          <cell r="M18">
            <v>872687.52</v>
          </cell>
          <cell r="O18">
            <v>3588311.8123312499</v>
          </cell>
          <cell r="P18">
            <v>4460999.3323312495</v>
          </cell>
          <cell r="T18">
            <v>43054</v>
          </cell>
          <cell r="U18">
            <v>61919936.82</v>
          </cell>
          <cell r="V18">
            <v>402039.12000000005</v>
          </cell>
          <cell r="X18">
            <v>1653102.2734406251</v>
          </cell>
          <cell r="Y18">
            <v>2055141.3934406252</v>
          </cell>
          <cell r="AC18">
            <v>43054</v>
          </cell>
          <cell r="AD18">
            <v>13133351.460000001</v>
          </cell>
          <cell r="AE18">
            <v>85273.360000000015</v>
          </cell>
          <cell r="AG18">
            <v>350626.53937045642</v>
          </cell>
          <cell r="AH18">
            <v>435899.89937045646</v>
          </cell>
        </row>
        <row r="19">
          <cell r="A19">
            <v>43235</v>
          </cell>
          <cell r="B19">
            <v>208100000</v>
          </cell>
          <cell r="C19">
            <v>0</v>
          </cell>
          <cell r="E19">
            <v>5578440.625</v>
          </cell>
          <cell r="F19">
            <v>5578440.625</v>
          </cell>
          <cell r="G19">
            <v>12530481.25</v>
          </cell>
          <cell r="H19">
            <v>11087694.53125</v>
          </cell>
          <cell r="I19">
            <v>3</v>
          </cell>
          <cell r="K19">
            <v>43235</v>
          </cell>
          <cell r="L19">
            <v>133534024.19999999</v>
          </cell>
          <cell r="M19">
            <v>0</v>
          </cell>
          <cell r="O19">
            <v>3579584.9371312498</v>
          </cell>
          <cell r="P19">
            <v>3579584.9371312498</v>
          </cell>
          <cell r="Q19">
            <v>8040584.2694624998</v>
          </cell>
          <cell r="R19">
            <v>7134158.0140265618</v>
          </cell>
          <cell r="T19">
            <v>43235</v>
          </cell>
          <cell r="U19">
            <v>61517897.700000003</v>
          </cell>
          <cell r="V19">
            <v>0</v>
          </cell>
          <cell r="X19">
            <v>1649081.8822406251</v>
          </cell>
          <cell r="Y19">
            <v>1649081.8822406251</v>
          </cell>
          <cell r="Z19">
            <v>3704223.2756812503</v>
          </cell>
          <cell r="AA19">
            <v>3286512.365350781</v>
          </cell>
          <cell r="AC19">
            <v>43235</v>
          </cell>
          <cell r="AD19">
            <v>13048078.100000001</v>
          </cell>
          <cell r="AE19">
            <v>0</v>
          </cell>
          <cell r="AG19">
            <v>349773.80577045644</v>
          </cell>
          <cell r="AH19">
            <v>349773.80577045644</v>
          </cell>
          <cell r="AI19">
            <v>785673.70514091291</v>
          </cell>
          <cell r="AJ19">
            <v>667024.14924275805</v>
          </cell>
        </row>
        <row r="20">
          <cell r="A20">
            <v>43419</v>
          </cell>
          <cell r="B20">
            <v>208100000</v>
          </cell>
          <cell r="C20">
            <v>0</v>
          </cell>
          <cell r="E20">
            <v>5028325</v>
          </cell>
          <cell r="F20">
            <v>5028325</v>
          </cell>
          <cell r="K20">
            <v>43419</v>
          </cell>
          <cell r="L20">
            <v>133534024.19999999</v>
          </cell>
          <cell r="M20">
            <v>0</v>
          </cell>
          <cell r="O20">
            <v>3252430.99175</v>
          </cell>
          <cell r="P20">
            <v>3252430.99175</v>
          </cell>
          <cell r="T20">
            <v>43419</v>
          </cell>
          <cell r="U20">
            <v>61517897.700000003</v>
          </cell>
          <cell r="V20">
            <v>0</v>
          </cell>
          <cell r="X20">
            <v>1498193.513</v>
          </cell>
          <cell r="Y20">
            <v>1498193.513</v>
          </cell>
          <cell r="AC20">
            <v>43419</v>
          </cell>
          <cell r="AD20">
            <v>13048078.100000001</v>
          </cell>
          <cell r="AE20">
            <v>0</v>
          </cell>
          <cell r="AG20">
            <v>277700.49150625005</v>
          </cell>
          <cell r="AH20">
            <v>277700.49150625005</v>
          </cell>
        </row>
        <row r="21">
          <cell r="A21">
            <v>43600</v>
          </cell>
          <cell r="B21">
            <v>208100000</v>
          </cell>
          <cell r="C21">
            <v>0</v>
          </cell>
          <cell r="E21">
            <v>5028325</v>
          </cell>
          <cell r="F21">
            <v>5028325</v>
          </cell>
          <cell r="G21">
            <v>10056650</v>
          </cell>
          <cell r="H21">
            <v>12936650</v>
          </cell>
          <cell r="I21">
            <v>4</v>
          </cell>
          <cell r="K21">
            <v>43600</v>
          </cell>
          <cell r="L21">
            <v>133534024.19999999</v>
          </cell>
          <cell r="M21">
            <v>0</v>
          </cell>
          <cell r="O21">
            <v>3252430.99175</v>
          </cell>
          <cell r="P21">
            <v>3252430.99175</v>
          </cell>
          <cell r="Q21">
            <v>6504861.9835000001</v>
          </cell>
          <cell r="R21">
            <v>8475627.8259999994</v>
          </cell>
          <cell r="T21">
            <v>43600</v>
          </cell>
          <cell r="U21">
            <v>61517897.700000003</v>
          </cell>
          <cell r="V21">
            <v>0</v>
          </cell>
          <cell r="X21">
            <v>1498193.513</v>
          </cell>
          <cell r="Y21">
            <v>1498193.513</v>
          </cell>
          <cell r="Z21">
            <v>2996387.0260000001</v>
          </cell>
          <cell r="AA21">
            <v>3904300.7372500002</v>
          </cell>
          <cell r="AC21">
            <v>43600</v>
          </cell>
          <cell r="AD21">
            <v>13048078.100000001</v>
          </cell>
          <cell r="AE21">
            <v>0</v>
          </cell>
          <cell r="AG21">
            <v>277700.49150625005</v>
          </cell>
          <cell r="AH21">
            <v>277700.49150625005</v>
          </cell>
          <cell r="AI21">
            <v>555400.9830125001</v>
          </cell>
          <cell r="AJ21">
            <v>556721.43301250017</v>
          </cell>
        </row>
        <row r="22">
          <cell r="A22">
            <v>43784</v>
          </cell>
          <cell r="B22">
            <v>208100000</v>
          </cell>
          <cell r="C22">
            <v>3840000</v>
          </cell>
          <cell r="E22">
            <v>5028325</v>
          </cell>
          <cell r="F22">
            <v>8868325</v>
          </cell>
          <cell r="K22">
            <v>43784</v>
          </cell>
          <cell r="L22">
            <v>133534024.19999999</v>
          </cell>
          <cell r="M22">
            <v>2627687.79</v>
          </cell>
          <cell r="O22">
            <v>3252430.99175</v>
          </cell>
          <cell r="P22">
            <v>5880118.7817500001</v>
          </cell>
          <cell r="T22">
            <v>43784</v>
          </cell>
          <cell r="U22">
            <v>61517897.700000003</v>
          </cell>
          <cell r="V22">
            <v>1210551.615</v>
          </cell>
          <cell r="X22">
            <v>1498193.513</v>
          </cell>
          <cell r="Y22">
            <v>2708745.128</v>
          </cell>
          <cell r="AC22">
            <v>43784</v>
          </cell>
          <cell r="AD22">
            <v>13048078.100000001</v>
          </cell>
          <cell r="AE22">
            <v>1760.6000000000058</v>
          </cell>
          <cell r="AG22">
            <v>277700.49150625005</v>
          </cell>
          <cell r="AH22">
            <v>279461.09150625009</v>
          </cell>
        </row>
        <row r="23">
          <cell r="A23">
            <v>43966</v>
          </cell>
          <cell r="B23">
            <v>204260000</v>
          </cell>
          <cell r="C23">
            <v>0</v>
          </cell>
          <cell r="E23">
            <v>4932325</v>
          </cell>
          <cell r="F23">
            <v>4932325</v>
          </cell>
          <cell r="G23">
            <v>13800650</v>
          </cell>
          <cell r="H23">
            <v>10848650</v>
          </cell>
          <cell r="I23">
            <v>5</v>
          </cell>
          <cell r="K23">
            <v>43966</v>
          </cell>
          <cell r="L23">
            <v>131069965.31999999</v>
          </cell>
          <cell r="M23">
            <v>0</v>
          </cell>
          <cell r="O23">
            <v>3186738.7970000003</v>
          </cell>
          <cell r="P23">
            <v>3186738.7970000003</v>
          </cell>
          <cell r="Q23">
            <v>9066857.5787499994</v>
          </cell>
          <cell r="R23">
            <v>7046822.5901875012</v>
          </cell>
          <cell r="T23">
            <v>43966</v>
          </cell>
          <cell r="U23">
            <v>60382728.420000002</v>
          </cell>
          <cell r="V23">
            <v>0</v>
          </cell>
          <cell r="X23">
            <v>1467929.7226249999</v>
          </cell>
          <cell r="Y23">
            <v>1467929.7226249999</v>
          </cell>
          <cell r="Z23">
            <v>4176674.850625</v>
          </cell>
          <cell r="AA23">
            <v>3246063.2965937499</v>
          </cell>
          <cell r="AC23">
            <v>43966</v>
          </cell>
          <cell r="AD23">
            <v>12807306.260000002</v>
          </cell>
          <cell r="AE23">
            <v>0</v>
          </cell>
          <cell r="AG23">
            <v>277656.47650625004</v>
          </cell>
          <cell r="AH23">
            <v>277656.47650625004</v>
          </cell>
          <cell r="AI23">
            <v>557117.56801250018</v>
          </cell>
          <cell r="AJ23">
            <v>555764.10676250001</v>
          </cell>
        </row>
        <row r="24">
          <cell r="A24">
            <v>44150</v>
          </cell>
          <cell r="B24">
            <v>204260000</v>
          </cell>
          <cell r="C24">
            <v>0</v>
          </cell>
          <cell r="E24">
            <v>4932325</v>
          </cell>
          <cell r="F24">
            <v>4932325</v>
          </cell>
          <cell r="K24">
            <v>44150</v>
          </cell>
          <cell r="L24">
            <v>131069965.31999999</v>
          </cell>
          <cell r="M24">
            <v>0</v>
          </cell>
          <cell r="O24">
            <v>3186738.7970000003</v>
          </cell>
          <cell r="P24">
            <v>3186738.7970000003</v>
          </cell>
          <cell r="T24">
            <v>44150</v>
          </cell>
          <cell r="U24">
            <v>60382728.420000002</v>
          </cell>
          <cell r="V24">
            <v>0</v>
          </cell>
          <cell r="X24">
            <v>1467929.7226249999</v>
          </cell>
          <cell r="Y24">
            <v>1467929.7226249999</v>
          </cell>
          <cell r="AC24">
            <v>44150</v>
          </cell>
          <cell r="AD24">
            <v>12807306.260000002</v>
          </cell>
          <cell r="AE24">
            <v>0</v>
          </cell>
          <cell r="AG24">
            <v>277656.47650625004</v>
          </cell>
          <cell r="AH24">
            <v>277656.47650625004</v>
          </cell>
        </row>
        <row r="25">
          <cell r="A25">
            <v>44331</v>
          </cell>
          <cell r="B25">
            <v>204260000</v>
          </cell>
          <cell r="C25">
            <v>0</v>
          </cell>
          <cell r="E25">
            <v>4932325</v>
          </cell>
          <cell r="F25">
            <v>4932325</v>
          </cell>
          <cell r="G25">
            <v>9864650</v>
          </cell>
          <cell r="H25">
            <v>12257150</v>
          </cell>
          <cell r="I25">
            <v>6</v>
          </cell>
          <cell r="K25">
            <v>44331</v>
          </cell>
          <cell r="L25">
            <v>131069965.31999999</v>
          </cell>
          <cell r="M25">
            <v>0</v>
          </cell>
          <cell r="O25">
            <v>3186738.7970000003</v>
          </cell>
          <cell r="P25">
            <v>3186738.7970000003</v>
          </cell>
          <cell r="Q25">
            <v>6373477.5940000005</v>
          </cell>
          <cell r="R25">
            <v>8029785.0940000005</v>
          </cell>
          <cell r="T25">
            <v>44331</v>
          </cell>
          <cell r="U25">
            <v>60382728.420000002</v>
          </cell>
          <cell r="V25">
            <v>0</v>
          </cell>
          <cell r="X25">
            <v>1467929.7226249999</v>
          </cell>
          <cell r="Y25">
            <v>1467929.7226249999</v>
          </cell>
          <cell r="Z25">
            <v>2935859.4452499999</v>
          </cell>
          <cell r="AA25">
            <v>3669423.1952499999</v>
          </cell>
          <cell r="AC25">
            <v>44331</v>
          </cell>
          <cell r="AD25">
            <v>12807306.260000002</v>
          </cell>
          <cell r="AE25">
            <v>0</v>
          </cell>
          <cell r="AG25">
            <v>277656.47650625004</v>
          </cell>
          <cell r="AH25">
            <v>277656.47650625004</v>
          </cell>
          <cell r="AI25">
            <v>555312.95301250007</v>
          </cell>
          <cell r="AJ25">
            <v>557941.70301250007</v>
          </cell>
        </row>
        <row r="26">
          <cell r="A26">
            <v>44515</v>
          </cell>
          <cell r="B26">
            <v>204260000</v>
          </cell>
          <cell r="C26">
            <v>3190000</v>
          </cell>
          <cell r="E26">
            <v>4932325</v>
          </cell>
          <cell r="F26">
            <v>8122325</v>
          </cell>
          <cell r="K26">
            <v>44515</v>
          </cell>
          <cell r="L26">
            <v>131069965.31999999</v>
          </cell>
          <cell r="M26">
            <v>2208409.9999999995</v>
          </cell>
          <cell r="O26">
            <v>3186738.7970000003</v>
          </cell>
          <cell r="P26">
            <v>5395148.7970000003</v>
          </cell>
          <cell r="T26">
            <v>44515</v>
          </cell>
          <cell r="U26">
            <v>60382728.420000002</v>
          </cell>
          <cell r="V26">
            <v>978085</v>
          </cell>
          <cell r="X26">
            <v>1467929.7226249999</v>
          </cell>
          <cell r="Y26">
            <v>2446014.7226249999</v>
          </cell>
          <cell r="AC26">
            <v>44515</v>
          </cell>
          <cell r="AD26">
            <v>12807306.260000002</v>
          </cell>
          <cell r="AE26">
            <v>3505</v>
          </cell>
          <cell r="AG26">
            <v>277656.47650625004</v>
          </cell>
          <cell r="AH26">
            <v>281161.47650625004</v>
          </cell>
        </row>
        <row r="27">
          <cell r="A27">
            <v>44696</v>
          </cell>
          <cell r="B27">
            <v>201070000</v>
          </cell>
          <cell r="C27">
            <v>0</v>
          </cell>
          <cell r="E27">
            <v>4884474.99</v>
          </cell>
          <cell r="F27">
            <v>4884474.99</v>
          </cell>
          <cell r="G27">
            <v>13006799.99</v>
          </cell>
          <cell r="H27">
            <v>17598412.482500002</v>
          </cell>
          <cell r="I27">
            <v>7</v>
          </cell>
          <cell r="K27">
            <v>44696</v>
          </cell>
          <cell r="L27">
            <v>129022999.73999999</v>
          </cell>
          <cell r="M27">
            <v>0</v>
          </cell>
          <cell r="O27">
            <v>3153612.6470000003</v>
          </cell>
          <cell r="P27">
            <v>3153612.6470000003</v>
          </cell>
          <cell r="Q27">
            <v>8548761.4440000001</v>
          </cell>
          <cell r="R27">
            <v>11647303.966499999</v>
          </cell>
          <cell r="T27">
            <v>44696</v>
          </cell>
          <cell r="U27">
            <v>59439710.190000005</v>
          </cell>
          <cell r="V27">
            <v>0</v>
          </cell>
          <cell r="X27">
            <v>1453258.447625</v>
          </cell>
          <cell r="Y27">
            <v>1453258.447625</v>
          </cell>
          <cell r="Z27">
            <v>3899273.17025</v>
          </cell>
          <cell r="AA27">
            <v>4952185.4615000002</v>
          </cell>
          <cell r="AC27">
            <v>44696</v>
          </cell>
          <cell r="AD27">
            <v>12607290.070000002</v>
          </cell>
          <cell r="AE27">
            <v>0</v>
          </cell>
          <cell r="AG27">
            <v>277603.89150625002</v>
          </cell>
          <cell r="AH27">
            <v>277603.89150625002</v>
          </cell>
          <cell r="AI27">
            <v>558765.3680125</v>
          </cell>
          <cell r="AJ27">
            <v>998923.04676249996</v>
          </cell>
        </row>
        <row r="28">
          <cell r="A28">
            <v>44880</v>
          </cell>
          <cell r="B28">
            <v>201070000</v>
          </cell>
          <cell r="C28">
            <v>9360000</v>
          </cell>
          <cell r="E28">
            <v>4884474.99</v>
          </cell>
          <cell r="F28">
            <v>14244474.99</v>
          </cell>
          <cell r="K28">
            <v>44880</v>
          </cell>
          <cell r="L28">
            <v>129022999.73999999</v>
          </cell>
          <cell r="M28">
            <v>6372926.1799999997</v>
          </cell>
          <cell r="O28">
            <v>3153612.6470000003</v>
          </cell>
          <cell r="P28">
            <v>9526538.8269999996</v>
          </cell>
          <cell r="T28">
            <v>44880</v>
          </cell>
          <cell r="U28">
            <v>59439710.190000005</v>
          </cell>
          <cell r="V28">
            <v>2396639.33</v>
          </cell>
          <cell r="X28">
            <v>1453258.447625</v>
          </cell>
          <cell r="Y28">
            <v>3849897.7776250001</v>
          </cell>
          <cell r="AC28">
            <v>44880</v>
          </cell>
          <cell r="AD28">
            <v>12607290.070000002</v>
          </cell>
          <cell r="AE28">
            <v>590434.49</v>
          </cell>
          <cell r="AG28">
            <v>277603.89150625002</v>
          </cell>
          <cell r="AH28">
            <v>868038.38150625001</v>
          </cell>
        </row>
        <row r="29">
          <cell r="A29">
            <v>45061</v>
          </cell>
          <cell r="B29">
            <v>191710000</v>
          </cell>
          <cell r="C29">
            <v>0</v>
          </cell>
          <cell r="E29">
            <v>4675049.99</v>
          </cell>
          <cell r="F29">
            <v>4675049.99</v>
          </cell>
          <cell r="G29">
            <v>18919524.98</v>
          </cell>
          <cell r="H29">
            <v>17464956.23</v>
          </cell>
          <cell r="I29">
            <v>8</v>
          </cell>
          <cell r="K29">
            <v>45061</v>
          </cell>
          <cell r="L29">
            <v>123016856.22</v>
          </cell>
          <cell r="M29">
            <v>0</v>
          </cell>
          <cell r="O29">
            <v>3011475.6520000002</v>
          </cell>
          <cell r="P29">
            <v>3011475.6520000002</v>
          </cell>
          <cell r="Q29">
            <v>12538014.479</v>
          </cell>
          <cell r="R29">
            <v>11198511.865250001</v>
          </cell>
          <cell r="T29">
            <v>45061</v>
          </cell>
          <cell r="U29">
            <v>56672735.07</v>
          </cell>
          <cell r="V29">
            <v>0</v>
          </cell>
          <cell r="X29">
            <v>1398563.427625</v>
          </cell>
          <cell r="Y29">
            <v>1398563.427625</v>
          </cell>
          <cell r="Z29">
            <v>5248461.2052500006</v>
          </cell>
          <cell r="AA29">
            <v>5581740.5164999999</v>
          </cell>
          <cell r="AC29">
            <v>45061</v>
          </cell>
          <cell r="AD29">
            <v>12020408.710000001</v>
          </cell>
          <cell r="AE29">
            <v>0</v>
          </cell>
          <cell r="AG29">
            <v>265010.92610625003</v>
          </cell>
          <cell r="AH29">
            <v>265010.92610625003</v>
          </cell>
          <cell r="AI29">
            <v>1133049.3076125002</v>
          </cell>
          <cell r="AJ29">
            <v>684703.87856250012</v>
          </cell>
        </row>
        <row r="30">
          <cell r="A30">
            <v>45245</v>
          </cell>
          <cell r="B30">
            <v>191710000</v>
          </cell>
          <cell r="C30">
            <v>7630000</v>
          </cell>
          <cell r="E30">
            <v>4675049.99</v>
          </cell>
          <cell r="F30">
            <v>12305049.99</v>
          </cell>
          <cell r="K30">
            <v>45245</v>
          </cell>
          <cell r="L30">
            <v>123016856.22</v>
          </cell>
          <cell r="M30">
            <v>4729059.6900000004</v>
          </cell>
          <cell r="O30">
            <v>3011475.6520000002</v>
          </cell>
          <cell r="P30">
            <v>7740535.3420000002</v>
          </cell>
          <cell r="T30">
            <v>45245</v>
          </cell>
          <cell r="U30">
            <v>56672735.07</v>
          </cell>
          <cell r="V30">
            <v>2895706.7650000001</v>
          </cell>
          <cell r="X30">
            <v>1398563.427625</v>
          </cell>
          <cell r="Y30">
            <v>4294270.1926250001</v>
          </cell>
          <cell r="AC30">
            <v>45245</v>
          </cell>
          <cell r="AD30">
            <v>12020408.710000001</v>
          </cell>
          <cell r="AE30">
            <v>5233.5500000000466</v>
          </cell>
          <cell r="AG30">
            <v>265010.92610625003</v>
          </cell>
          <cell r="AH30">
            <v>270244.47610625008</v>
          </cell>
        </row>
        <row r="31">
          <cell r="A31">
            <v>45427</v>
          </cell>
          <cell r="B31">
            <v>184080000</v>
          </cell>
          <cell r="C31">
            <v>0</v>
          </cell>
          <cell r="E31">
            <v>4513550</v>
          </cell>
          <cell r="F31">
            <v>4513550</v>
          </cell>
          <cell r="G31">
            <v>16818599.990000002</v>
          </cell>
          <cell r="H31">
            <v>20162474.997500002</v>
          </cell>
          <cell r="I31">
            <v>9</v>
          </cell>
          <cell r="K31">
            <v>45427</v>
          </cell>
          <cell r="L31">
            <v>118120822.56</v>
          </cell>
          <cell r="M31">
            <v>0</v>
          </cell>
          <cell r="O31">
            <v>2908648.2513750005</v>
          </cell>
          <cell r="P31">
            <v>2908648.2513750005</v>
          </cell>
          <cell r="Q31">
            <v>10649183.593375001</v>
          </cell>
          <cell r="R31">
            <v>13310543.465406252</v>
          </cell>
          <cell r="T31">
            <v>45427</v>
          </cell>
          <cell r="U31">
            <v>54417177.360000007</v>
          </cell>
          <cell r="V31">
            <v>0</v>
          </cell>
          <cell r="X31">
            <v>1339987.5245000001</v>
          </cell>
          <cell r="Y31">
            <v>1339987.5245000001</v>
          </cell>
          <cell r="Z31">
            <v>5634257.7171250004</v>
          </cell>
          <cell r="AA31">
            <v>6314114.2310312502</v>
          </cell>
          <cell r="AC31">
            <v>45427</v>
          </cell>
          <cell r="AD31">
            <v>11542000.080000002</v>
          </cell>
          <cell r="AE31">
            <v>0</v>
          </cell>
          <cell r="AG31">
            <v>264914.22866875003</v>
          </cell>
          <cell r="AH31">
            <v>264914.22866875003</v>
          </cell>
          <cell r="AI31">
            <v>535158.70477500011</v>
          </cell>
          <cell r="AJ31">
            <v>537817.31419687509</v>
          </cell>
        </row>
        <row r="32">
          <cell r="A32">
            <v>45611</v>
          </cell>
          <cell r="B32">
            <v>184080000</v>
          </cell>
          <cell r="C32">
            <v>12250000</v>
          </cell>
          <cell r="E32">
            <v>4513550</v>
          </cell>
          <cell r="F32">
            <v>16763550</v>
          </cell>
          <cell r="K32">
            <v>45611</v>
          </cell>
          <cell r="L32">
            <v>118120822.56</v>
          </cell>
          <cell r="M32">
            <v>8380366.9200000009</v>
          </cell>
          <cell r="O32">
            <v>2908648.2513750005</v>
          </cell>
          <cell r="P32">
            <v>11289015.171375001</v>
          </cell>
          <cell r="T32">
            <v>45611</v>
          </cell>
          <cell r="U32">
            <v>54417177.360000007</v>
          </cell>
          <cell r="V32">
            <v>3860758.02</v>
          </cell>
          <cell r="X32">
            <v>1339987.5245000001</v>
          </cell>
          <cell r="Y32">
            <v>5200745.5444999998</v>
          </cell>
          <cell r="AC32">
            <v>45611</v>
          </cell>
          <cell r="AD32">
            <v>11542000.080000002</v>
          </cell>
          <cell r="AE32">
            <v>8875.0600000000559</v>
          </cell>
          <cell r="AG32">
            <v>264914.22866875003</v>
          </cell>
          <cell r="AH32">
            <v>273789.28866875009</v>
          </cell>
        </row>
        <row r="33">
          <cell r="A33">
            <v>45792</v>
          </cell>
          <cell r="B33">
            <v>171830000</v>
          </cell>
          <cell r="C33">
            <v>0</v>
          </cell>
          <cell r="E33">
            <v>4221850</v>
          </cell>
          <cell r="F33">
            <v>4221850</v>
          </cell>
          <cell r="G33">
            <v>20985400</v>
          </cell>
          <cell r="H33">
            <v>24737875</v>
          </cell>
          <cell r="I33">
            <v>10</v>
          </cell>
          <cell r="K33">
            <v>45792</v>
          </cell>
          <cell r="L33">
            <v>110260218.06</v>
          </cell>
          <cell r="M33">
            <v>0</v>
          </cell>
          <cell r="O33">
            <v>2709085.1463750005</v>
          </cell>
          <cell r="P33">
            <v>2709085.1463750005</v>
          </cell>
          <cell r="Q33">
            <v>13998100.317750001</v>
          </cell>
          <cell r="R33">
            <v>16006885.816500001</v>
          </cell>
          <cell r="T33">
            <v>45792</v>
          </cell>
          <cell r="U33">
            <v>50795869.110000007</v>
          </cell>
          <cell r="V33">
            <v>0</v>
          </cell>
          <cell r="X33">
            <v>1248050.6495000001</v>
          </cell>
          <cell r="Y33">
            <v>1248050.6495000001</v>
          </cell>
          <cell r="Z33">
            <v>6448796.1940000001</v>
          </cell>
          <cell r="AA33">
            <v>7374225.2215</v>
          </cell>
          <cell r="AC33">
            <v>45792</v>
          </cell>
          <cell r="AD33">
            <v>10773912.830000002</v>
          </cell>
          <cell r="AE33">
            <v>0</v>
          </cell>
          <cell r="AG33">
            <v>264714.21766875003</v>
          </cell>
          <cell r="AH33">
            <v>264714.21766875003</v>
          </cell>
          <cell r="AI33">
            <v>538503.50633750018</v>
          </cell>
          <cell r="AJ33">
            <v>1356763.9868375002</v>
          </cell>
        </row>
        <row r="34">
          <cell r="A34">
            <v>45976</v>
          </cell>
          <cell r="B34">
            <v>171830000</v>
          </cell>
          <cell r="C34">
            <v>17545000</v>
          </cell>
          <cell r="E34">
            <v>4221850</v>
          </cell>
          <cell r="F34">
            <v>21766850</v>
          </cell>
          <cell r="K34">
            <v>45976</v>
          </cell>
          <cell r="L34">
            <v>110260218.06</v>
          </cell>
          <cell r="M34">
            <v>11258310.689999999</v>
          </cell>
          <cell r="O34">
            <v>2709085.1463750005</v>
          </cell>
          <cell r="P34">
            <v>13967395.836375</v>
          </cell>
          <cell r="T34">
            <v>45976</v>
          </cell>
          <cell r="U34">
            <v>50795869.110000007</v>
          </cell>
          <cell r="V34">
            <v>5186600.2650000006</v>
          </cell>
          <cell r="X34">
            <v>1248050.6495000001</v>
          </cell>
          <cell r="Y34">
            <v>6434650.9145000009</v>
          </cell>
          <cell r="AC34">
            <v>45976</v>
          </cell>
          <cell r="AD34">
            <v>10773912.830000002</v>
          </cell>
          <cell r="AE34">
            <v>1100089.0450000002</v>
          </cell>
          <cell r="AG34">
            <v>264714.21766875003</v>
          </cell>
          <cell r="AH34">
            <v>1364803.2626687502</v>
          </cell>
        </row>
        <row r="35">
          <cell r="A35">
            <v>46157</v>
          </cell>
          <cell r="B35">
            <v>154285000</v>
          </cell>
          <cell r="C35">
            <v>0</v>
          </cell>
          <cell r="E35">
            <v>3809475</v>
          </cell>
          <cell r="F35">
            <v>3809475</v>
          </cell>
          <cell r="G35">
            <v>25576325</v>
          </cell>
          <cell r="H35">
            <v>32227043.750000004</v>
          </cell>
          <cell r="I35">
            <v>11</v>
          </cell>
          <cell r="K35">
            <v>46157</v>
          </cell>
          <cell r="L35">
            <v>99001907.36999999</v>
          </cell>
          <cell r="M35">
            <v>0</v>
          </cell>
          <cell r="O35">
            <v>2444471.5338750002</v>
          </cell>
          <cell r="P35">
            <v>2444471.5338750002</v>
          </cell>
          <cell r="Q35">
            <v>16411867.37025</v>
          </cell>
          <cell r="R35">
            <v>20679513.880875003</v>
          </cell>
          <cell r="T35">
            <v>46157</v>
          </cell>
          <cell r="U35">
            <v>45609268.845000006</v>
          </cell>
          <cell r="V35">
            <v>0</v>
          </cell>
          <cell r="X35">
            <v>1126145.5745000001</v>
          </cell>
          <cell r="Y35">
            <v>1126145.5745000001</v>
          </cell>
          <cell r="Z35">
            <v>7560796.489000001</v>
          </cell>
          <cell r="AA35">
            <v>9526862.0027500018</v>
          </cell>
          <cell r="AC35">
            <v>46157</v>
          </cell>
          <cell r="AD35">
            <v>9673823.7850000001</v>
          </cell>
          <cell r="AE35">
            <v>0</v>
          </cell>
          <cell r="AG35">
            <v>238857.89266875002</v>
          </cell>
          <cell r="AH35">
            <v>238857.89266875002</v>
          </cell>
          <cell r="AI35">
            <v>1603661.1553375004</v>
          </cell>
          <cell r="AJ35">
            <v>2020667.8715875004</v>
          </cell>
        </row>
        <row r="36">
          <cell r="A36">
            <v>46341</v>
          </cell>
          <cell r="B36">
            <v>154285000</v>
          </cell>
          <cell r="C36">
            <v>26825000.000000004</v>
          </cell>
          <cell r="E36">
            <v>3809475</v>
          </cell>
          <cell r="F36">
            <v>30634475.000000004</v>
          </cell>
          <cell r="K36">
            <v>46341</v>
          </cell>
          <cell r="L36">
            <v>99001907.36999999</v>
          </cell>
          <cell r="M36">
            <v>17213119.650000002</v>
          </cell>
          <cell r="O36">
            <v>2444471.5338750002</v>
          </cell>
          <cell r="P36">
            <v>19657591.183875002</v>
          </cell>
          <cell r="T36">
            <v>46341</v>
          </cell>
          <cell r="U36">
            <v>45609268.845000006</v>
          </cell>
          <cell r="V36">
            <v>7929926.0250000013</v>
          </cell>
          <cell r="X36">
            <v>1126145.5745000001</v>
          </cell>
          <cell r="Y36">
            <v>9056071.5995000005</v>
          </cell>
          <cell r="AC36">
            <v>46341</v>
          </cell>
          <cell r="AD36">
            <v>9673823.7850000001</v>
          </cell>
          <cell r="AE36">
            <v>1681954.3250000004</v>
          </cell>
          <cell r="AG36">
            <v>238857.89266875002</v>
          </cell>
          <cell r="AH36">
            <v>1920812.2176687503</v>
          </cell>
        </row>
        <row r="37">
          <cell r="A37">
            <v>46522</v>
          </cell>
          <cell r="B37">
            <v>127460000</v>
          </cell>
          <cell r="C37">
            <v>0</v>
          </cell>
          <cell r="E37">
            <v>3155100</v>
          </cell>
          <cell r="F37">
            <v>3155100</v>
          </cell>
          <cell r="G37">
            <v>33789575</v>
          </cell>
          <cell r="H37">
            <v>17586293.75</v>
          </cell>
          <cell r="I37">
            <v>12</v>
          </cell>
          <cell r="K37">
            <v>46522</v>
          </cell>
          <cell r="L37">
            <v>81788787.719999999</v>
          </cell>
          <cell r="M37">
            <v>0</v>
          </cell>
          <cell r="O37">
            <v>2024570.8788749999</v>
          </cell>
          <cell r="P37">
            <v>2024570.8788749999</v>
          </cell>
          <cell r="Q37">
            <v>21682162.062750001</v>
          </cell>
          <cell r="R37">
            <v>11284808.146500001</v>
          </cell>
          <cell r="T37">
            <v>46522</v>
          </cell>
          <cell r="U37">
            <v>37679342.82</v>
          </cell>
          <cell r="V37">
            <v>0</v>
          </cell>
          <cell r="X37">
            <v>932701.19949999999</v>
          </cell>
          <cell r="Y37">
            <v>932701.19949999999</v>
          </cell>
          <cell r="Z37">
            <v>9988772.7990000006</v>
          </cell>
          <cell r="AA37">
            <v>5198807.4052499998</v>
          </cell>
          <cell r="AC37">
            <v>46522</v>
          </cell>
          <cell r="AD37">
            <v>7991869.4600000009</v>
          </cell>
          <cell r="AE37">
            <v>0</v>
          </cell>
          <cell r="AG37">
            <v>197827.92566875002</v>
          </cell>
          <cell r="AH37">
            <v>197827.92566875002</v>
          </cell>
          <cell r="AI37">
            <v>2118640.1433375003</v>
          </cell>
          <cell r="AJ37">
            <v>1102678.2055875002</v>
          </cell>
        </row>
        <row r="38">
          <cell r="A38">
            <v>46706</v>
          </cell>
          <cell r="B38">
            <v>127460000</v>
          </cell>
          <cell r="C38">
            <v>5875000</v>
          </cell>
          <cell r="E38">
            <v>3155100</v>
          </cell>
          <cell r="F38">
            <v>9030100</v>
          </cell>
          <cell r="K38">
            <v>46706</v>
          </cell>
          <cell r="L38">
            <v>81788787.719999999</v>
          </cell>
          <cell r="M38">
            <v>3769881.75</v>
          </cell>
          <cell r="O38">
            <v>2024570.8788749999</v>
          </cell>
          <cell r="P38">
            <v>5794452.6288750004</v>
          </cell>
          <cell r="T38">
            <v>46706</v>
          </cell>
          <cell r="U38">
            <v>37679342.82</v>
          </cell>
          <cell r="V38">
            <v>1736749.875</v>
          </cell>
          <cell r="X38">
            <v>932701.19949999999</v>
          </cell>
          <cell r="Y38">
            <v>2669451.0745000001</v>
          </cell>
          <cell r="AC38">
            <v>46706</v>
          </cell>
          <cell r="AD38">
            <v>7991869.4600000009</v>
          </cell>
          <cell r="AE38">
            <v>368368.37500000006</v>
          </cell>
          <cell r="AG38">
            <v>197827.92566875002</v>
          </cell>
          <cell r="AH38">
            <v>566196.30066875007</v>
          </cell>
        </row>
        <row r="39">
          <cell r="A39">
            <v>46888</v>
          </cell>
          <cell r="B39">
            <v>121585000</v>
          </cell>
          <cell r="C39">
            <v>0</v>
          </cell>
          <cell r="E39">
            <v>3008225</v>
          </cell>
          <cell r="F39">
            <v>3008225</v>
          </cell>
          <cell r="G39">
            <v>12038325</v>
          </cell>
          <cell r="H39">
            <v>12153168.75</v>
          </cell>
          <cell r="I39">
            <v>13</v>
          </cell>
          <cell r="K39">
            <v>46888</v>
          </cell>
          <cell r="L39">
            <v>78018905.969999999</v>
          </cell>
          <cell r="M39">
            <v>0</v>
          </cell>
          <cell r="O39">
            <v>1930323.835125</v>
          </cell>
          <cell r="P39">
            <v>1930323.835125</v>
          </cell>
          <cell r="Q39">
            <v>7724776.4640000006</v>
          </cell>
          <cell r="R39">
            <v>7798469.6311874995</v>
          </cell>
          <cell r="T39">
            <v>46888</v>
          </cell>
          <cell r="U39">
            <v>35942592.945</v>
          </cell>
          <cell r="V39">
            <v>0</v>
          </cell>
          <cell r="X39">
            <v>889282.45262500003</v>
          </cell>
          <cell r="Y39">
            <v>889282.45262500003</v>
          </cell>
          <cell r="Z39">
            <v>3558733.527125</v>
          </cell>
          <cell r="AA39">
            <v>3592683.2919687498</v>
          </cell>
          <cell r="AC39">
            <v>46888</v>
          </cell>
          <cell r="AD39">
            <v>7623501.0850000009</v>
          </cell>
          <cell r="AE39">
            <v>0</v>
          </cell>
          <cell r="AG39">
            <v>188618.71629375001</v>
          </cell>
          <cell r="AH39">
            <v>188618.71629375001</v>
          </cell>
          <cell r="AI39">
            <v>754815.01696250006</v>
          </cell>
          <cell r="AJ39">
            <v>762015.83493124996</v>
          </cell>
        </row>
        <row r="40">
          <cell r="A40">
            <v>47072</v>
          </cell>
          <cell r="B40">
            <v>121585000</v>
          </cell>
          <cell r="C40">
            <v>6175000</v>
          </cell>
          <cell r="E40">
            <v>3008225</v>
          </cell>
          <cell r="F40">
            <v>9183225</v>
          </cell>
          <cell r="K40">
            <v>47072</v>
          </cell>
          <cell r="L40">
            <v>78018905.969999999</v>
          </cell>
          <cell r="M40">
            <v>3962386.3499999996</v>
          </cell>
          <cell r="O40">
            <v>1930323.835125</v>
          </cell>
          <cell r="P40">
            <v>5892710.1851249998</v>
          </cell>
          <cell r="T40">
            <v>47072</v>
          </cell>
          <cell r="U40">
            <v>35942592.945</v>
          </cell>
          <cell r="V40">
            <v>1825434.9750000001</v>
          </cell>
          <cell r="X40">
            <v>889282.45262500003</v>
          </cell>
          <cell r="Y40">
            <v>2714717.427625</v>
          </cell>
          <cell r="AC40">
            <v>47072</v>
          </cell>
          <cell r="AD40">
            <v>7623501.0850000009</v>
          </cell>
          <cell r="AE40">
            <v>387178.67500000005</v>
          </cell>
          <cell r="AG40">
            <v>188618.71629375001</v>
          </cell>
          <cell r="AH40">
            <v>575797.39129375003</v>
          </cell>
        </row>
        <row r="41">
          <cell r="A41">
            <v>47253</v>
          </cell>
          <cell r="B41">
            <v>115410000</v>
          </cell>
          <cell r="C41">
            <v>0</v>
          </cell>
          <cell r="E41">
            <v>2853850</v>
          </cell>
          <cell r="F41">
            <v>2853850</v>
          </cell>
          <cell r="G41">
            <v>12037075</v>
          </cell>
          <cell r="H41">
            <v>12157543.75</v>
          </cell>
          <cell r="I41">
            <v>14</v>
          </cell>
          <cell r="K41">
            <v>47253</v>
          </cell>
          <cell r="L41">
            <v>74056519.61999999</v>
          </cell>
          <cell r="M41">
            <v>0</v>
          </cell>
          <cell r="O41">
            <v>1831264.176375</v>
          </cell>
          <cell r="P41">
            <v>1831264.176375</v>
          </cell>
          <cell r="Q41">
            <v>7723974.3614999996</v>
          </cell>
          <cell r="R41">
            <v>7801276.9899374992</v>
          </cell>
          <cell r="T41">
            <v>47253</v>
          </cell>
          <cell r="U41">
            <v>34117157.969999999</v>
          </cell>
          <cell r="V41">
            <v>0</v>
          </cell>
          <cell r="X41">
            <v>843646.57825000002</v>
          </cell>
          <cell r="Y41">
            <v>843646.57825000002</v>
          </cell>
          <cell r="Z41">
            <v>3558364.0058749998</v>
          </cell>
          <cell r="AA41">
            <v>3593976.6163437502</v>
          </cell>
          <cell r="AC41">
            <v>47253</v>
          </cell>
          <cell r="AD41">
            <v>7236322.4100000011</v>
          </cell>
          <cell r="AE41">
            <v>0</v>
          </cell>
          <cell r="AG41">
            <v>178939.24941875</v>
          </cell>
          <cell r="AH41">
            <v>178939.24941875</v>
          </cell>
          <cell r="AI41">
            <v>754736.64071250008</v>
          </cell>
          <cell r="AJ41">
            <v>762290.15180624998</v>
          </cell>
        </row>
        <row r="42">
          <cell r="A42">
            <v>47437</v>
          </cell>
          <cell r="B42">
            <v>115410000</v>
          </cell>
          <cell r="C42">
            <v>6490000</v>
          </cell>
          <cell r="E42">
            <v>2853850</v>
          </cell>
          <cell r="F42">
            <v>9343850</v>
          </cell>
          <cell r="K42">
            <v>47437</v>
          </cell>
          <cell r="L42">
            <v>74056519.61999999</v>
          </cell>
          <cell r="M42">
            <v>4164516.1799999997</v>
          </cell>
          <cell r="O42">
            <v>1831264.176375</v>
          </cell>
          <cell r="P42">
            <v>5995780.3563749995</v>
          </cell>
          <cell r="T42">
            <v>47437</v>
          </cell>
          <cell r="U42">
            <v>34117157.969999999</v>
          </cell>
          <cell r="V42">
            <v>1918554.33</v>
          </cell>
          <cell r="X42">
            <v>843646.57825000002</v>
          </cell>
          <cell r="Y42">
            <v>2762200.9082500003</v>
          </cell>
          <cell r="AC42">
            <v>47437</v>
          </cell>
          <cell r="AD42">
            <v>7236322.4100000011</v>
          </cell>
          <cell r="AE42">
            <v>406929.49000000005</v>
          </cell>
          <cell r="AG42">
            <v>178939.24941875</v>
          </cell>
          <cell r="AH42">
            <v>585868.73941875005</v>
          </cell>
        </row>
        <row r="43">
          <cell r="A43">
            <v>47618</v>
          </cell>
          <cell r="B43">
            <v>108920000</v>
          </cell>
          <cell r="C43">
            <v>0</v>
          </cell>
          <cell r="E43">
            <v>2691600</v>
          </cell>
          <cell r="F43">
            <v>2691600</v>
          </cell>
          <cell r="G43">
            <v>12035450</v>
          </cell>
          <cell r="H43">
            <v>12165012.5</v>
          </cell>
          <cell r="I43">
            <v>15</v>
          </cell>
          <cell r="K43">
            <v>47618</v>
          </cell>
          <cell r="L43">
            <v>69892003.439999998</v>
          </cell>
          <cell r="M43">
            <v>0</v>
          </cell>
          <cell r="O43">
            <v>1727151.2718750001</v>
          </cell>
          <cell r="P43">
            <v>1727151.2718750001</v>
          </cell>
          <cell r="Q43">
            <v>7722931.6282499991</v>
          </cell>
          <cell r="R43">
            <v>7806069.552375</v>
          </cell>
          <cell r="T43">
            <v>47618</v>
          </cell>
          <cell r="U43">
            <v>32198603.640000001</v>
          </cell>
          <cell r="V43">
            <v>0</v>
          </cell>
          <cell r="X43">
            <v>795682.72</v>
          </cell>
          <cell r="Y43">
            <v>795682.72</v>
          </cell>
          <cell r="Z43">
            <v>3557883.6282500001</v>
          </cell>
          <cell r="AA43">
            <v>3596184.5058124997</v>
          </cell>
          <cell r="AC43">
            <v>47618</v>
          </cell>
          <cell r="AD43">
            <v>6829392.9200000009</v>
          </cell>
          <cell r="AE43">
            <v>0</v>
          </cell>
          <cell r="AG43">
            <v>168766.01216874999</v>
          </cell>
          <cell r="AH43">
            <v>168766.01216874999</v>
          </cell>
          <cell r="AI43">
            <v>754634.7515875001</v>
          </cell>
          <cell r="AJ43">
            <v>762758.44990000012</v>
          </cell>
        </row>
        <row r="44">
          <cell r="A44">
            <v>47802</v>
          </cell>
          <cell r="B44">
            <v>108920000</v>
          </cell>
          <cell r="C44">
            <v>6825000</v>
          </cell>
          <cell r="E44">
            <v>2691600</v>
          </cell>
          <cell r="F44">
            <v>9516600</v>
          </cell>
          <cell r="K44">
            <v>47802</v>
          </cell>
          <cell r="L44">
            <v>69892003.439999998</v>
          </cell>
          <cell r="M44">
            <v>4379479.6499999994</v>
          </cell>
          <cell r="O44">
            <v>1727151.2718750001</v>
          </cell>
          <cell r="P44">
            <v>6106630.921875</v>
          </cell>
          <cell r="T44">
            <v>47802</v>
          </cell>
          <cell r="U44">
            <v>32198603.640000001</v>
          </cell>
          <cell r="V44">
            <v>2017586.0250000001</v>
          </cell>
          <cell r="X44">
            <v>795682.72</v>
          </cell>
          <cell r="Y44">
            <v>2813268.7450000001</v>
          </cell>
          <cell r="AC44">
            <v>47802</v>
          </cell>
          <cell r="AD44">
            <v>6829392.9200000009</v>
          </cell>
          <cell r="AE44">
            <v>427934.32500000007</v>
          </cell>
          <cell r="AG44">
            <v>168766.01216874999</v>
          </cell>
          <cell r="AH44">
            <v>596700.33716875012</v>
          </cell>
        </row>
        <row r="45">
          <cell r="A45">
            <v>47983</v>
          </cell>
          <cell r="B45">
            <v>102095000</v>
          </cell>
          <cell r="C45">
            <v>0</v>
          </cell>
          <cell r="E45">
            <v>2520975</v>
          </cell>
          <cell r="F45">
            <v>2520975</v>
          </cell>
          <cell r="G45">
            <v>12037575</v>
          </cell>
          <cell r="H45">
            <v>12157106.25</v>
          </cell>
          <cell r="I45">
            <v>16</v>
          </cell>
          <cell r="K45">
            <v>47983</v>
          </cell>
          <cell r="L45">
            <v>65512523.789999999</v>
          </cell>
          <cell r="M45">
            <v>0</v>
          </cell>
          <cell r="O45">
            <v>1617664.2806250001</v>
          </cell>
          <cell r="P45">
            <v>1617664.2806250001</v>
          </cell>
          <cell r="Q45">
            <v>7724295.2025000006</v>
          </cell>
          <cell r="R45">
            <v>7800996.2540624999</v>
          </cell>
          <cell r="T45">
            <v>47983</v>
          </cell>
          <cell r="U45">
            <v>30181017.615000002</v>
          </cell>
          <cell r="V45">
            <v>0</v>
          </cell>
          <cell r="X45">
            <v>745243.06937499996</v>
          </cell>
          <cell r="Y45">
            <v>745243.06937499996</v>
          </cell>
          <cell r="Z45">
            <v>3558511.8143750001</v>
          </cell>
          <cell r="AA45">
            <v>3593847.2839062503</v>
          </cell>
          <cell r="AC45">
            <v>47983</v>
          </cell>
          <cell r="AD45">
            <v>6401458.5950000007</v>
          </cell>
          <cell r="AE45">
            <v>0</v>
          </cell>
          <cell r="AG45">
            <v>158067.65404374999</v>
          </cell>
          <cell r="AH45">
            <v>158067.65404374999</v>
          </cell>
          <cell r="AI45">
            <v>754767.99121250014</v>
          </cell>
          <cell r="AJ45">
            <v>762262.72011875</v>
          </cell>
        </row>
        <row r="46">
          <cell r="A46">
            <v>48167</v>
          </cell>
          <cell r="B46">
            <v>102095000</v>
          </cell>
          <cell r="C46">
            <v>7155000</v>
          </cell>
          <cell r="E46">
            <v>2520975</v>
          </cell>
          <cell r="F46">
            <v>9675975</v>
          </cell>
          <cell r="K46">
            <v>48167</v>
          </cell>
          <cell r="L46">
            <v>65512523.789999999</v>
          </cell>
          <cell r="M46">
            <v>4591234.71</v>
          </cell>
          <cell r="O46">
            <v>1617664.2806250001</v>
          </cell>
          <cell r="P46">
            <v>6208898.9906249996</v>
          </cell>
          <cell r="T46">
            <v>48167</v>
          </cell>
          <cell r="U46">
            <v>30181017.615000002</v>
          </cell>
          <cell r="V46">
            <v>2115139.6350000002</v>
          </cell>
          <cell r="X46">
            <v>745243.06937499996</v>
          </cell>
          <cell r="Y46">
            <v>2860382.7043750002</v>
          </cell>
          <cell r="AC46">
            <v>48167</v>
          </cell>
          <cell r="AD46">
            <v>6401458.5950000007</v>
          </cell>
          <cell r="AE46">
            <v>448625.65500000003</v>
          </cell>
          <cell r="AG46">
            <v>158067.65404374999</v>
          </cell>
          <cell r="AH46">
            <v>606693.30904375005</v>
          </cell>
        </row>
        <row r="47">
          <cell r="A47">
            <v>48349</v>
          </cell>
          <cell r="B47">
            <v>94940000</v>
          </cell>
          <cell r="C47">
            <v>0</v>
          </cell>
          <cell r="E47">
            <v>2357875</v>
          </cell>
          <cell r="F47">
            <v>2357875</v>
          </cell>
          <cell r="G47">
            <v>12033850</v>
          </cell>
          <cell r="H47">
            <v>12177775</v>
          </cell>
          <cell r="I47">
            <v>17</v>
          </cell>
          <cell r="K47">
            <v>48349</v>
          </cell>
          <cell r="L47">
            <v>60921289.079999998</v>
          </cell>
          <cell r="M47">
            <v>0</v>
          </cell>
          <cell r="O47">
            <v>1513005.9506250001</v>
          </cell>
          <cell r="P47">
            <v>1513005.9506250001</v>
          </cell>
          <cell r="Q47">
            <v>7721904.9412500001</v>
          </cell>
          <cell r="R47">
            <v>7814259.0262499992</v>
          </cell>
          <cell r="T47">
            <v>48349</v>
          </cell>
          <cell r="U47">
            <v>28065877.98</v>
          </cell>
          <cell r="V47">
            <v>0</v>
          </cell>
          <cell r="X47">
            <v>697027.92937499995</v>
          </cell>
          <cell r="Y47">
            <v>697027.92937499995</v>
          </cell>
          <cell r="Z47">
            <v>3557410.63375</v>
          </cell>
          <cell r="AA47">
            <v>3599957.3049999997</v>
          </cell>
          <cell r="AC47">
            <v>48349</v>
          </cell>
          <cell r="AD47">
            <v>5952832.9400000004</v>
          </cell>
          <cell r="AE47">
            <v>0</v>
          </cell>
          <cell r="AG47">
            <v>147841.12084374999</v>
          </cell>
          <cell r="AH47">
            <v>147841.12084374999</v>
          </cell>
          <cell r="AI47">
            <v>754534.42988750001</v>
          </cell>
          <cell r="AJ47">
            <v>763558.67123750004</v>
          </cell>
        </row>
        <row r="48">
          <cell r="A48">
            <v>48533</v>
          </cell>
          <cell r="B48">
            <v>94940000</v>
          </cell>
          <cell r="C48">
            <v>7510000</v>
          </cell>
          <cell r="E48">
            <v>2357875</v>
          </cell>
          <cell r="F48">
            <v>9867875</v>
          </cell>
          <cell r="K48">
            <v>48533</v>
          </cell>
          <cell r="L48">
            <v>60921289.079999998</v>
          </cell>
          <cell r="M48">
            <v>4819031.8199999994</v>
          </cell>
          <cell r="O48">
            <v>1513005.9506250001</v>
          </cell>
          <cell r="P48">
            <v>6332037.770624999</v>
          </cell>
          <cell r="T48">
            <v>48533</v>
          </cell>
          <cell r="U48">
            <v>28065877.98</v>
          </cell>
          <cell r="V48">
            <v>2220083.67</v>
          </cell>
          <cell r="X48">
            <v>697027.92937499995</v>
          </cell>
          <cell r="Y48">
            <v>2917111.5993749998</v>
          </cell>
          <cell r="AC48">
            <v>48533</v>
          </cell>
          <cell r="AD48">
            <v>5952832.9400000004</v>
          </cell>
          <cell r="AE48">
            <v>470884.51000000007</v>
          </cell>
          <cell r="AG48">
            <v>147841.12084374999</v>
          </cell>
          <cell r="AH48">
            <v>618725.63084375008</v>
          </cell>
        </row>
        <row r="49">
          <cell r="A49">
            <v>48714</v>
          </cell>
          <cell r="B49">
            <v>87430000</v>
          </cell>
          <cell r="C49">
            <v>0</v>
          </cell>
          <cell r="E49">
            <v>2170125</v>
          </cell>
          <cell r="F49">
            <v>2170125</v>
          </cell>
          <cell r="G49">
            <v>12038000</v>
          </cell>
          <cell r="H49">
            <v>12185937.5</v>
          </cell>
          <cell r="I49">
            <v>18</v>
          </cell>
          <cell r="K49">
            <v>48714</v>
          </cell>
          <cell r="L49">
            <v>56102257.259999998</v>
          </cell>
          <cell r="M49">
            <v>0</v>
          </cell>
          <cell r="O49">
            <v>1392530.155125</v>
          </cell>
          <cell r="P49">
            <v>1392530.155125</v>
          </cell>
          <cell r="Q49">
            <v>7724567.9257499985</v>
          </cell>
          <cell r="R49">
            <v>7819496.7566250004</v>
          </cell>
          <cell r="T49">
            <v>48714</v>
          </cell>
          <cell r="U49">
            <v>25845794.310000002</v>
          </cell>
          <cell r="V49">
            <v>0</v>
          </cell>
          <cell r="X49">
            <v>641525.83762499993</v>
          </cell>
          <cell r="Y49">
            <v>641525.83762499993</v>
          </cell>
          <cell r="Z49">
            <v>3558637.4369999999</v>
          </cell>
          <cell r="AA49">
            <v>3602370.2769375001</v>
          </cell>
          <cell r="AC49">
            <v>48714</v>
          </cell>
          <cell r="AD49">
            <v>5481948.4300000006</v>
          </cell>
          <cell r="AE49">
            <v>0</v>
          </cell>
          <cell r="AG49">
            <v>136069.00809374999</v>
          </cell>
          <cell r="AH49">
            <v>136069.00809374999</v>
          </cell>
          <cell r="AI49">
            <v>754794.63893750007</v>
          </cell>
          <cell r="AJ49">
            <v>764070.46812500013</v>
          </cell>
        </row>
        <row r="50">
          <cell r="A50">
            <v>48898</v>
          </cell>
          <cell r="B50">
            <v>87430000</v>
          </cell>
          <cell r="C50">
            <v>7895000</v>
          </cell>
          <cell r="E50">
            <v>2170125</v>
          </cell>
          <cell r="F50">
            <v>10065125</v>
          </cell>
          <cell r="K50">
            <v>48898</v>
          </cell>
          <cell r="L50">
            <v>56102257.259999998</v>
          </cell>
          <cell r="M50">
            <v>5066079.3899999997</v>
          </cell>
          <cell r="O50">
            <v>1392530.155125</v>
          </cell>
          <cell r="P50">
            <v>6458609.5451250002</v>
          </cell>
          <cell r="T50">
            <v>48898</v>
          </cell>
          <cell r="U50">
            <v>25845794.310000002</v>
          </cell>
          <cell r="V50">
            <v>2333896.2150000003</v>
          </cell>
          <cell r="X50">
            <v>641525.83762499993</v>
          </cell>
          <cell r="Y50">
            <v>2975422.0526250005</v>
          </cell>
          <cell r="AC50">
            <v>48898</v>
          </cell>
          <cell r="AD50">
            <v>5481948.4300000006</v>
          </cell>
          <cell r="AE50">
            <v>495024.39500000008</v>
          </cell>
          <cell r="AG50">
            <v>136069.00809374999</v>
          </cell>
          <cell r="AH50">
            <v>631093.40309375012</v>
          </cell>
        </row>
        <row r="51">
          <cell r="A51">
            <v>49079</v>
          </cell>
          <cell r="B51">
            <v>79535000</v>
          </cell>
          <cell r="C51">
            <v>0</v>
          </cell>
          <cell r="E51">
            <v>1972750</v>
          </cell>
          <cell r="F51">
            <v>1972750</v>
          </cell>
          <cell r="G51">
            <v>12037875</v>
          </cell>
          <cell r="H51">
            <v>12193593.75</v>
          </cell>
          <cell r="I51">
            <v>19</v>
          </cell>
          <cell r="K51">
            <v>49079</v>
          </cell>
          <cell r="L51">
            <v>51036177.869999997</v>
          </cell>
          <cell r="M51">
            <v>0</v>
          </cell>
          <cell r="O51">
            <v>1265878.170375</v>
          </cell>
          <cell r="P51">
            <v>1265878.170375</v>
          </cell>
          <cell r="Q51">
            <v>7724487.7154999999</v>
          </cell>
          <cell r="R51">
            <v>7824409.6344374996</v>
          </cell>
          <cell r="T51">
            <v>49079</v>
          </cell>
          <cell r="U51">
            <v>23511898.095000003</v>
          </cell>
          <cell r="V51">
            <v>0</v>
          </cell>
          <cell r="X51">
            <v>583178.44224999996</v>
          </cell>
          <cell r="Y51">
            <v>583178.44224999996</v>
          </cell>
          <cell r="Z51">
            <v>3558600.4948750003</v>
          </cell>
          <cell r="AA51">
            <v>3604633.6120937499</v>
          </cell>
          <cell r="AC51">
            <v>49079</v>
          </cell>
          <cell r="AD51">
            <v>4986924.0350000001</v>
          </cell>
          <cell r="AE51">
            <v>0</v>
          </cell>
          <cell r="AG51">
            <v>123693.39821874999</v>
          </cell>
          <cell r="AH51">
            <v>123693.39821874999</v>
          </cell>
          <cell r="AI51">
            <v>754786.80131250015</v>
          </cell>
          <cell r="AJ51">
            <v>764550.52265625005</v>
          </cell>
        </row>
        <row r="52">
          <cell r="A52">
            <v>49263</v>
          </cell>
          <cell r="B52">
            <v>79535000</v>
          </cell>
          <cell r="C52">
            <v>8300000</v>
          </cell>
          <cell r="E52">
            <v>1972750</v>
          </cell>
          <cell r="F52">
            <v>10272750</v>
          </cell>
          <cell r="K52">
            <v>49263</v>
          </cell>
          <cell r="L52">
            <v>51036177.869999997</v>
          </cell>
          <cell r="M52">
            <v>5325960.5999999996</v>
          </cell>
          <cell r="O52">
            <v>1265878.170375</v>
          </cell>
          <cell r="P52">
            <v>6591838.7703749994</v>
          </cell>
          <cell r="T52">
            <v>49263</v>
          </cell>
          <cell r="U52">
            <v>23511898.095000003</v>
          </cell>
          <cell r="V52">
            <v>2453621.1</v>
          </cell>
          <cell r="X52">
            <v>583178.44224999996</v>
          </cell>
          <cell r="Y52">
            <v>3036799.5422499999</v>
          </cell>
          <cell r="AC52">
            <v>49263</v>
          </cell>
          <cell r="AD52">
            <v>4986924.0350000001</v>
          </cell>
          <cell r="AE52">
            <v>520418.30000000005</v>
          </cell>
          <cell r="AG52">
            <v>123693.39821874999</v>
          </cell>
          <cell r="AH52">
            <v>644111.69821875007</v>
          </cell>
        </row>
        <row r="53">
          <cell r="A53">
            <v>49444</v>
          </cell>
          <cell r="B53">
            <v>71235000</v>
          </cell>
          <cell r="C53">
            <v>0</v>
          </cell>
          <cell r="E53">
            <v>1765250</v>
          </cell>
          <cell r="F53">
            <v>1765250</v>
          </cell>
          <cell r="G53">
            <v>12038000</v>
          </cell>
          <cell r="H53">
            <v>12201125</v>
          </cell>
          <cell r="I53">
            <v>20</v>
          </cell>
          <cell r="K53">
            <v>49444</v>
          </cell>
          <cell r="L53">
            <v>45710217.269999996</v>
          </cell>
          <cell r="M53">
            <v>0</v>
          </cell>
          <cell r="O53">
            <v>1132729.1553750001</v>
          </cell>
          <cell r="P53">
            <v>1132729.1553750001</v>
          </cell>
          <cell r="Q53">
            <v>7724567.9257499995</v>
          </cell>
          <cell r="R53">
            <v>7829242.3020000001</v>
          </cell>
          <cell r="T53">
            <v>49444</v>
          </cell>
          <cell r="U53">
            <v>21058276.995000001</v>
          </cell>
          <cell r="V53">
            <v>0</v>
          </cell>
          <cell r="X53">
            <v>521837.91475</v>
          </cell>
          <cell r="Y53">
            <v>521837.91475</v>
          </cell>
          <cell r="Z53">
            <v>3558637.4569999999</v>
          </cell>
          <cell r="AA53">
            <v>3606859.9801250002</v>
          </cell>
          <cell r="AC53">
            <v>49444</v>
          </cell>
          <cell r="AD53">
            <v>4466505.7350000003</v>
          </cell>
          <cell r="AE53">
            <v>0</v>
          </cell>
          <cell r="AG53">
            <v>110682.94071874999</v>
          </cell>
          <cell r="AH53">
            <v>110682.94071874999</v>
          </cell>
          <cell r="AI53">
            <v>754794.63893750007</v>
          </cell>
          <cell r="AJ53">
            <v>765022.73956250004</v>
          </cell>
        </row>
        <row r="54">
          <cell r="A54">
            <v>49628</v>
          </cell>
          <cell r="B54">
            <v>71235000</v>
          </cell>
          <cell r="C54">
            <v>8725000</v>
          </cell>
          <cell r="E54">
            <v>1765250</v>
          </cell>
          <cell r="F54">
            <v>10490250</v>
          </cell>
          <cell r="K54">
            <v>49628</v>
          </cell>
          <cell r="L54">
            <v>45710217.269999996</v>
          </cell>
          <cell r="M54">
            <v>5598675.4500000002</v>
          </cell>
          <cell r="O54">
            <v>1132729.1553750001</v>
          </cell>
          <cell r="P54">
            <v>6731404.6053750003</v>
          </cell>
          <cell r="T54">
            <v>49628</v>
          </cell>
          <cell r="U54">
            <v>21058276.995000001</v>
          </cell>
          <cell r="V54">
            <v>2579258.3250000002</v>
          </cell>
          <cell r="X54">
            <v>521837.91475</v>
          </cell>
          <cell r="Y54">
            <v>3101096.2397500002</v>
          </cell>
          <cell r="AC54">
            <v>49628</v>
          </cell>
          <cell r="AD54">
            <v>4466505.7350000003</v>
          </cell>
          <cell r="AE54">
            <v>547066.22500000009</v>
          </cell>
          <cell r="AG54">
            <v>110682.94071874999</v>
          </cell>
          <cell r="AH54">
            <v>657749.1657187501</v>
          </cell>
        </row>
        <row r="55">
          <cell r="A55">
            <v>49810</v>
          </cell>
          <cell r="B55">
            <v>62510000</v>
          </cell>
          <cell r="C55">
            <v>0</v>
          </cell>
          <cell r="E55">
            <v>1547125</v>
          </cell>
          <cell r="F55">
            <v>1547125</v>
          </cell>
          <cell r="G55">
            <v>12037375</v>
          </cell>
          <cell r="H55">
            <v>12207531.25</v>
          </cell>
          <cell r="I55">
            <v>21</v>
          </cell>
          <cell r="K55">
            <v>49810</v>
          </cell>
          <cell r="L55">
            <v>40111541.82</v>
          </cell>
          <cell r="M55">
            <v>0</v>
          </cell>
          <cell r="O55">
            <v>992762.26912500011</v>
          </cell>
          <cell r="P55">
            <v>992762.26912500011</v>
          </cell>
          <cell r="Q55">
            <v>7724166.8745000008</v>
          </cell>
          <cell r="R55">
            <v>7833353.0773125002</v>
          </cell>
          <cell r="T55">
            <v>49810</v>
          </cell>
          <cell r="U55">
            <v>18479018.670000002</v>
          </cell>
          <cell r="V55">
            <v>0</v>
          </cell>
          <cell r="X55">
            <v>457356.44662499998</v>
          </cell>
          <cell r="Y55">
            <v>457356.44662499998</v>
          </cell>
          <cell r="Z55">
            <v>3558452.686375</v>
          </cell>
          <cell r="AA55">
            <v>3608753.7590312501</v>
          </cell>
          <cell r="AC55">
            <v>49810</v>
          </cell>
          <cell r="AD55">
            <v>3919439.5100000002</v>
          </cell>
          <cell r="AE55">
            <v>0</v>
          </cell>
          <cell r="AG55">
            <v>97006.28509374999</v>
          </cell>
          <cell r="AH55">
            <v>97006.28509374999</v>
          </cell>
          <cell r="AI55">
            <v>754755.45081250009</v>
          </cell>
          <cell r="AJ55">
            <v>765424.41784374998</v>
          </cell>
        </row>
        <row r="56">
          <cell r="A56">
            <v>49994</v>
          </cell>
          <cell r="B56">
            <v>62510000</v>
          </cell>
          <cell r="C56">
            <v>9170000</v>
          </cell>
          <cell r="E56">
            <v>1547125</v>
          </cell>
          <cell r="F56">
            <v>10717125</v>
          </cell>
          <cell r="K56">
            <v>49994</v>
          </cell>
          <cell r="L56">
            <v>40111541.82</v>
          </cell>
          <cell r="M56">
            <v>5884223.9399999995</v>
          </cell>
          <cell r="O56">
            <v>992762.26912500011</v>
          </cell>
          <cell r="P56">
            <v>6876986.2091249991</v>
          </cell>
          <cell r="T56">
            <v>49994</v>
          </cell>
          <cell r="U56">
            <v>18479018.670000002</v>
          </cell>
          <cell r="V56">
            <v>2710807.89</v>
          </cell>
          <cell r="X56">
            <v>457356.44662499998</v>
          </cell>
          <cell r="Y56">
            <v>3168164.336625</v>
          </cell>
          <cell r="AC56">
            <v>49994</v>
          </cell>
          <cell r="AD56">
            <v>3919439.5100000002</v>
          </cell>
          <cell r="AE56">
            <v>574968.17000000004</v>
          </cell>
          <cell r="AG56">
            <v>97006.28509374999</v>
          </cell>
          <cell r="AH56">
            <v>671974.45509375003</v>
          </cell>
        </row>
        <row r="57">
          <cell r="A57">
            <v>50175</v>
          </cell>
          <cell r="B57">
            <v>53340000</v>
          </cell>
          <cell r="C57">
            <v>0</v>
          </cell>
          <cell r="E57">
            <v>1317875</v>
          </cell>
          <cell r="F57">
            <v>1317875</v>
          </cell>
          <cell r="G57">
            <v>12035000</v>
          </cell>
          <cell r="H57">
            <v>12215562.5</v>
          </cell>
          <cell r="I57">
            <v>22</v>
          </cell>
          <cell r="K57">
            <v>50175</v>
          </cell>
          <cell r="L57">
            <v>34227317.879999995</v>
          </cell>
          <cell r="M57">
            <v>0</v>
          </cell>
          <cell r="O57">
            <v>845656.67062500014</v>
          </cell>
          <cell r="P57">
            <v>845656.67062500014</v>
          </cell>
          <cell r="Q57">
            <v>7722642.8797499994</v>
          </cell>
          <cell r="R57">
            <v>7838506.5858750008</v>
          </cell>
          <cell r="T57">
            <v>50175</v>
          </cell>
          <cell r="U57">
            <v>15768210.780000001</v>
          </cell>
          <cell r="V57">
            <v>0</v>
          </cell>
          <cell r="X57">
            <v>389586.24937499996</v>
          </cell>
          <cell r="Y57">
            <v>389586.24937499996</v>
          </cell>
          <cell r="Z57">
            <v>3557750.5860000001</v>
          </cell>
          <cell r="AA57">
            <v>3611127.9305625008</v>
          </cell>
          <cell r="AC57">
            <v>50175</v>
          </cell>
          <cell r="AD57">
            <v>3344471.3400000003</v>
          </cell>
          <cell r="AE57">
            <v>0</v>
          </cell>
          <cell r="AG57">
            <v>82632.080843749995</v>
          </cell>
          <cell r="AH57">
            <v>82632.080843749995</v>
          </cell>
          <cell r="AI57">
            <v>754606.53593750007</v>
          </cell>
          <cell r="AJ57">
            <v>765927.98525000003</v>
          </cell>
        </row>
        <row r="58">
          <cell r="A58">
            <v>50359</v>
          </cell>
          <cell r="B58">
            <v>53340000</v>
          </cell>
          <cell r="C58">
            <v>9640000</v>
          </cell>
          <cell r="E58">
            <v>1317875</v>
          </cell>
          <cell r="F58">
            <v>10957875</v>
          </cell>
          <cell r="K58">
            <v>50359</v>
          </cell>
          <cell r="L58">
            <v>34227317.879999995</v>
          </cell>
          <cell r="M58">
            <v>6185814.4799999995</v>
          </cell>
          <cell r="O58">
            <v>845656.67062500014</v>
          </cell>
          <cell r="P58">
            <v>7031471.1506249998</v>
          </cell>
          <cell r="T58">
            <v>50359</v>
          </cell>
          <cell r="U58">
            <v>15768210.780000001</v>
          </cell>
          <cell r="V58">
            <v>2849747.8800000004</v>
          </cell>
          <cell r="X58">
            <v>389586.24937499996</v>
          </cell>
          <cell r="Y58">
            <v>3239334.1293750005</v>
          </cell>
          <cell r="AC58">
            <v>50359</v>
          </cell>
          <cell r="AD58">
            <v>3344471.3400000003</v>
          </cell>
          <cell r="AE58">
            <v>604437.64</v>
          </cell>
          <cell r="AG58">
            <v>82632.080843749995</v>
          </cell>
          <cell r="AH58">
            <v>687069.72084375005</v>
          </cell>
        </row>
        <row r="59">
          <cell r="A59">
            <v>50540</v>
          </cell>
          <cell r="B59">
            <v>43700000</v>
          </cell>
          <cell r="C59">
            <v>0</v>
          </cell>
          <cell r="E59">
            <v>1079953.125</v>
          </cell>
          <cell r="F59">
            <v>1079953.125</v>
          </cell>
          <cell r="G59">
            <v>12037828.125</v>
          </cell>
          <cell r="H59">
            <v>12223136.71875</v>
          </cell>
          <cell r="I59">
            <v>23</v>
          </cell>
          <cell r="K59">
            <v>50540</v>
          </cell>
          <cell r="L59">
            <v>28041503.399999999</v>
          </cell>
          <cell r="M59">
            <v>0</v>
          </cell>
          <cell r="O59">
            <v>692986.48375000013</v>
          </cell>
          <cell r="P59">
            <v>692986.48375000013</v>
          </cell>
          <cell r="Q59">
            <v>7724457.6343750004</v>
          </cell>
          <cell r="R59">
            <v>7843366.8217187505</v>
          </cell>
          <cell r="T59">
            <v>50540</v>
          </cell>
          <cell r="U59">
            <v>12918462.9</v>
          </cell>
          <cell r="V59">
            <v>0</v>
          </cell>
          <cell r="X59">
            <v>319252.49624999997</v>
          </cell>
          <cell r="Y59">
            <v>319252.49624999997</v>
          </cell>
          <cell r="Z59">
            <v>3558586.6256250003</v>
          </cell>
          <cell r="AA59">
            <v>3613366.9945312501</v>
          </cell>
          <cell r="AC59">
            <v>50540</v>
          </cell>
          <cell r="AD59">
            <v>2740033.7</v>
          </cell>
          <cell r="AE59">
            <v>0</v>
          </cell>
          <cell r="AG59">
            <v>67714.141124999995</v>
          </cell>
          <cell r="AH59">
            <v>67714.141124999995</v>
          </cell>
          <cell r="AI59">
            <v>754783.86196875002</v>
          </cell>
          <cell r="AJ59">
            <v>766402.89592968754</v>
          </cell>
        </row>
        <row r="60">
          <cell r="A60">
            <v>50724</v>
          </cell>
          <cell r="B60">
            <v>43700000</v>
          </cell>
          <cell r="C60">
            <v>10125000</v>
          </cell>
          <cell r="E60">
            <v>1079953.125</v>
          </cell>
          <cell r="F60">
            <v>11204953.125</v>
          </cell>
          <cell r="K60">
            <v>50724</v>
          </cell>
          <cell r="L60">
            <v>28041503.399999999</v>
          </cell>
          <cell r="M60">
            <v>6497030.25</v>
          </cell>
          <cell r="O60">
            <v>692986.48375000013</v>
          </cell>
          <cell r="P60">
            <v>7190016.7337500006</v>
          </cell>
          <cell r="T60">
            <v>50724</v>
          </cell>
          <cell r="U60">
            <v>12918462.9</v>
          </cell>
          <cell r="V60">
            <v>2993122.125</v>
          </cell>
          <cell r="X60">
            <v>319252.49624999997</v>
          </cell>
          <cell r="Y60">
            <v>3312374.6212499999</v>
          </cell>
          <cell r="AC60">
            <v>50724</v>
          </cell>
          <cell r="AD60">
            <v>2740033.7</v>
          </cell>
          <cell r="AE60">
            <v>634847.62500000012</v>
          </cell>
          <cell r="AG60">
            <v>67714.141124999995</v>
          </cell>
          <cell r="AH60">
            <v>702561.76612500008</v>
          </cell>
        </row>
        <row r="61">
          <cell r="A61">
            <v>50905</v>
          </cell>
          <cell r="B61">
            <v>33575000</v>
          </cell>
          <cell r="C61">
            <v>0</v>
          </cell>
          <cell r="E61">
            <v>829937.5</v>
          </cell>
          <cell r="F61">
            <v>829937.5</v>
          </cell>
          <cell r="G61">
            <v>12034890.625</v>
          </cell>
          <cell r="H61">
            <v>12241128.90625</v>
          </cell>
          <cell r="I61">
            <v>24</v>
          </cell>
          <cell r="K61">
            <v>50905</v>
          </cell>
          <cell r="L61">
            <v>21544473.149999999</v>
          </cell>
          <cell r="M61">
            <v>0</v>
          </cell>
          <cell r="O61">
            <v>532555.95000000007</v>
          </cell>
          <cell r="P61">
            <v>532555.95000000007</v>
          </cell>
          <cell r="Q61">
            <v>7722572.6837500008</v>
          </cell>
          <cell r="R61">
            <v>7854912.0709375003</v>
          </cell>
          <cell r="T61">
            <v>50905</v>
          </cell>
          <cell r="U61">
            <v>9925340.7750000004</v>
          </cell>
          <cell r="V61">
            <v>0</v>
          </cell>
          <cell r="X61">
            <v>245343.63062499999</v>
          </cell>
          <cell r="Y61">
            <v>245343.63062499999</v>
          </cell>
          <cell r="Z61">
            <v>3557718.2518750001</v>
          </cell>
          <cell r="AA61">
            <v>3618685.7964062504</v>
          </cell>
          <cell r="AC61">
            <v>50905</v>
          </cell>
          <cell r="AD61">
            <v>2105186.0750000002</v>
          </cell>
          <cell r="AE61">
            <v>0</v>
          </cell>
          <cell r="AG61">
            <v>52037.9113125</v>
          </cell>
          <cell r="AH61">
            <v>52037.9113125</v>
          </cell>
          <cell r="AI61">
            <v>754599.6774375001</v>
          </cell>
          <cell r="AJ61">
            <v>767531.02382812509</v>
          </cell>
        </row>
        <row r="62">
          <cell r="A62">
            <v>51089</v>
          </cell>
          <cell r="B62">
            <v>33575000</v>
          </cell>
          <cell r="C62">
            <v>10650000</v>
          </cell>
          <cell r="E62">
            <v>829937.5</v>
          </cell>
          <cell r="F62">
            <v>11479937.5</v>
          </cell>
          <cell r="K62">
            <v>51089</v>
          </cell>
          <cell r="L62">
            <v>21544473.149999999</v>
          </cell>
          <cell r="M62">
            <v>6833913.2999999998</v>
          </cell>
          <cell r="O62">
            <v>532555.95000000007</v>
          </cell>
          <cell r="P62">
            <v>7366469.25</v>
          </cell>
          <cell r="T62">
            <v>51089</v>
          </cell>
          <cell r="U62">
            <v>9925340.7750000004</v>
          </cell>
          <cell r="V62">
            <v>3148321.0500000003</v>
          </cell>
          <cell r="X62">
            <v>245343.63062499999</v>
          </cell>
          <cell r="Y62">
            <v>3393664.680625</v>
          </cell>
          <cell r="AC62">
            <v>51089</v>
          </cell>
          <cell r="AD62">
            <v>2105186.0750000002</v>
          </cell>
          <cell r="AE62">
            <v>667765.65</v>
          </cell>
          <cell r="AG62">
            <v>52037.9113125</v>
          </cell>
          <cell r="AH62">
            <v>719803.56131250004</v>
          </cell>
        </row>
        <row r="63">
          <cell r="A63">
            <v>51271</v>
          </cell>
          <cell r="B63">
            <v>22925000</v>
          </cell>
          <cell r="C63">
            <v>0</v>
          </cell>
          <cell r="E63">
            <v>566843.75</v>
          </cell>
          <cell r="F63">
            <v>566843.75</v>
          </cell>
          <cell r="G63">
            <v>12046781.25</v>
          </cell>
          <cell r="H63">
            <v>12246960.9375</v>
          </cell>
          <cell r="I63">
            <v>25</v>
          </cell>
          <cell r="K63">
            <v>51271</v>
          </cell>
          <cell r="L63">
            <v>14710559.85</v>
          </cell>
          <cell r="M63">
            <v>0</v>
          </cell>
          <cell r="O63">
            <v>363733.43437500007</v>
          </cell>
          <cell r="P63">
            <v>363733.43437500007</v>
          </cell>
          <cell r="Q63">
            <v>7730202.6843750002</v>
          </cell>
          <cell r="R63">
            <v>7858654.3926562499</v>
          </cell>
          <cell r="T63">
            <v>51271</v>
          </cell>
          <cell r="U63">
            <v>6777019.7250000006</v>
          </cell>
          <cell r="V63">
            <v>0</v>
          </cell>
          <cell r="X63">
            <v>167568.64624999999</v>
          </cell>
          <cell r="Y63">
            <v>167568.64624999999</v>
          </cell>
          <cell r="Z63">
            <v>3561233.3268750003</v>
          </cell>
          <cell r="AA63">
            <v>3620409.8460937496</v>
          </cell>
          <cell r="AC63">
            <v>51271</v>
          </cell>
          <cell r="AD63">
            <v>1437420.425</v>
          </cell>
          <cell r="AE63">
            <v>0</v>
          </cell>
          <cell r="AG63">
            <v>35541.670093749999</v>
          </cell>
          <cell r="AH63">
            <v>35541.670093749999</v>
          </cell>
          <cell r="AI63">
            <v>755345.23140625004</v>
          </cell>
          <cell r="AJ63">
            <v>767896.69799218746</v>
          </cell>
        </row>
        <row r="64">
          <cell r="A64">
            <v>51455</v>
          </cell>
          <cell r="B64">
            <v>22925000</v>
          </cell>
          <cell r="C64">
            <v>11180000</v>
          </cell>
          <cell r="E64">
            <v>566843.75</v>
          </cell>
          <cell r="F64">
            <v>11746843.75</v>
          </cell>
          <cell r="K64">
            <v>51455</v>
          </cell>
          <cell r="L64">
            <v>14710559.85</v>
          </cell>
          <cell r="M64">
            <v>7174004.7599999998</v>
          </cell>
          <cell r="O64">
            <v>363733.43437500007</v>
          </cell>
          <cell r="P64">
            <v>7537738.194375</v>
          </cell>
          <cell r="T64">
            <v>51455</v>
          </cell>
          <cell r="U64">
            <v>6777019.7250000006</v>
          </cell>
          <cell r="V64">
            <v>3304998.06</v>
          </cell>
          <cell r="X64">
            <v>167568.64624999999</v>
          </cell>
          <cell r="Y64">
            <v>3472566.7062499998</v>
          </cell>
          <cell r="AC64">
            <v>51455</v>
          </cell>
          <cell r="AD64">
            <v>1437420.425</v>
          </cell>
          <cell r="AE64">
            <v>700997.18</v>
          </cell>
          <cell r="AG64">
            <v>35541.670093749999</v>
          </cell>
          <cell r="AH64">
            <v>736538.85009375005</v>
          </cell>
        </row>
        <row r="65">
          <cell r="A65">
            <v>51636</v>
          </cell>
          <cell r="B65">
            <v>11745000</v>
          </cell>
          <cell r="C65">
            <v>0</v>
          </cell>
          <cell r="E65">
            <v>290500</v>
          </cell>
          <cell r="F65">
            <v>290500</v>
          </cell>
          <cell r="G65">
            <v>12037343.75</v>
          </cell>
          <cell r="H65">
            <v>12253835.9375</v>
          </cell>
          <cell r="I65">
            <v>26</v>
          </cell>
          <cell r="K65">
            <v>51636</v>
          </cell>
          <cell r="L65">
            <v>7536555.0899999999</v>
          </cell>
          <cell r="M65">
            <v>0</v>
          </cell>
          <cell r="O65">
            <v>186408.61875000002</v>
          </cell>
          <cell r="P65">
            <v>186408.61875000002</v>
          </cell>
          <cell r="Q65">
            <v>7724146.8131250003</v>
          </cell>
          <cell r="R65">
            <v>7863065.9489062503</v>
          </cell>
          <cell r="T65">
            <v>51636</v>
          </cell>
          <cell r="U65">
            <v>3472021.665</v>
          </cell>
          <cell r="V65">
            <v>0</v>
          </cell>
          <cell r="X65">
            <v>85876.746874999997</v>
          </cell>
          <cell r="Y65">
            <v>85876.746874999997</v>
          </cell>
          <cell r="Z65">
            <v>3558443.453125</v>
          </cell>
          <cell r="AA65">
            <v>3622442.2323437501</v>
          </cell>
          <cell r="AC65">
            <v>51636</v>
          </cell>
          <cell r="AD65">
            <v>736423.24500000011</v>
          </cell>
          <cell r="AE65">
            <v>0</v>
          </cell>
          <cell r="AG65">
            <v>18214.640625</v>
          </cell>
          <cell r="AH65">
            <v>18214.640625</v>
          </cell>
          <cell r="AI65">
            <v>754753.49071875005</v>
          </cell>
          <cell r="AJ65">
            <v>768327.76736718765</v>
          </cell>
        </row>
        <row r="66">
          <cell r="A66">
            <v>51820</v>
          </cell>
          <cell r="B66">
            <v>11745000</v>
          </cell>
          <cell r="C66">
            <v>11745000</v>
          </cell>
          <cell r="E66">
            <v>290500</v>
          </cell>
          <cell r="F66">
            <v>12035500</v>
          </cell>
          <cell r="K66">
            <v>51820</v>
          </cell>
          <cell r="L66">
            <v>7536555.0899999999</v>
          </cell>
          <cell r="M66">
            <v>7536555.0899999999</v>
          </cell>
          <cell r="O66">
            <v>186408.61875000002</v>
          </cell>
          <cell r="P66">
            <v>7722963.7087500002</v>
          </cell>
          <cell r="T66">
            <v>51820</v>
          </cell>
          <cell r="U66">
            <v>3472021.665</v>
          </cell>
          <cell r="V66">
            <v>3472021.665</v>
          </cell>
          <cell r="X66">
            <v>85876.746874999997</v>
          </cell>
          <cell r="Y66">
            <v>3557898.4118750002</v>
          </cell>
          <cell r="AC66">
            <v>51820</v>
          </cell>
          <cell r="AD66">
            <v>736423.24500000011</v>
          </cell>
          <cell r="AE66">
            <v>736423.24500000011</v>
          </cell>
          <cell r="AG66">
            <v>18214.640625</v>
          </cell>
          <cell r="AH66">
            <v>754637.88562500011</v>
          </cell>
        </row>
        <row r="67">
          <cell r="A67">
            <v>52001</v>
          </cell>
          <cell r="B67">
            <v>0</v>
          </cell>
          <cell r="C67">
            <v>0</v>
          </cell>
          <cell r="E67">
            <v>0</v>
          </cell>
          <cell r="F67">
            <v>0</v>
          </cell>
          <cell r="G67">
            <v>12035500</v>
          </cell>
          <cell r="H67">
            <v>3008875</v>
          </cell>
          <cell r="I67">
            <v>27</v>
          </cell>
          <cell r="K67">
            <v>52001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7722963.7087500002</v>
          </cell>
          <cell r="R67">
            <v>1930740.9271875001</v>
          </cell>
          <cell r="T67">
            <v>52001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3557898.4118750002</v>
          </cell>
          <cell r="AA67">
            <v>889474.60296875006</v>
          </cell>
          <cell r="AC67">
            <v>52001</v>
          </cell>
          <cell r="AD67">
            <v>0</v>
          </cell>
          <cell r="AE67">
            <v>0</v>
          </cell>
          <cell r="AG67">
            <v>0</v>
          </cell>
          <cell r="AH67">
            <v>0</v>
          </cell>
          <cell r="AI67">
            <v>754637.88562500011</v>
          </cell>
          <cell r="AJ67">
            <v>188659.47140625003</v>
          </cell>
        </row>
        <row r="68">
          <cell r="I68" t="str">
            <v>Avg. Outstanding Annual DS</v>
          </cell>
        </row>
        <row r="69">
          <cell r="C69">
            <v>210960000</v>
          </cell>
          <cell r="E69">
            <v>208518074.99716875</v>
          </cell>
          <cell r="F69">
            <v>419478074.99716878</v>
          </cell>
          <cell r="G69">
            <v>419478074.99716878</v>
          </cell>
          <cell r="H69">
            <v>419478074.99716878</v>
          </cell>
          <cell r="I69">
            <v>12717742.359629631</v>
          </cell>
          <cell r="M69">
            <v>136413879.16</v>
          </cell>
          <cell r="O69">
            <v>135128881.05077937</v>
          </cell>
          <cell r="P69">
            <v>271542760.21077925</v>
          </cell>
          <cell r="Q69">
            <v>271542760.21077931</v>
          </cell>
          <cell r="R69">
            <v>271542760.21077931</v>
          </cell>
          <cell r="V69">
            <v>62983074.460000016</v>
          </cell>
          <cell r="X69">
            <v>61785843.625708222</v>
          </cell>
          <cell r="Y69">
            <v>124768918.08570817</v>
          </cell>
          <cell r="Z69">
            <v>124768918.08570823</v>
          </cell>
          <cell r="AA69">
            <v>124768918.08570819</v>
          </cell>
          <cell r="AE69">
            <v>11563046.390000001</v>
          </cell>
          <cell r="AG69">
            <v>11603350.438010817</v>
          </cell>
          <cell r="AH69">
            <v>23166396.828010816</v>
          </cell>
          <cell r="AI69">
            <v>23166396.828010809</v>
          </cell>
          <cell r="AJ69">
            <v>23166396.82801082</v>
          </cell>
        </row>
        <row r="70">
          <cell r="C70">
            <v>210960000.00999999</v>
          </cell>
          <cell r="E70">
            <v>208518075.11449841</v>
          </cell>
          <cell r="F70">
            <v>419478075.12449825</v>
          </cell>
          <cell r="G70">
            <v>419478075.12449837</v>
          </cell>
        </row>
        <row r="71">
          <cell r="B71" t="str">
            <v>From 10/01/18</v>
          </cell>
          <cell r="C71">
            <v>208100000</v>
          </cell>
          <cell r="D71">
            <v>0</v>
          </cell>
          <cell r="E71">
            <v>135279043.71000001</v>
          </cell>
          <cell r="F71">
            <v>343379043.71000004</v>
          </cell>
          <cell r="G71">
            <v>343379043.71000004</v>
          </cell>
          <cell r="H71">
            <v>339607799.96000004</v>
          </cell>
          <cell r="L71" t="str">
            <v>From 10/01/18</v>
          </cell>
          <cell r="M71">
            <v>134578668.63999999</v>
          </cell>
          <cell r="N71">
            <v>0</v>
          </cell>
          <cell r="O71">
            <v>87057277.226500064</v>
          </cell>
          <cell r="P71">
            <v>221635945.86649996</v>
          </cell>
          <cell r="Q71">
            <v>221635945.86650002</v>
          </cell>
          <cell r="R71">
            <v>219196622.62268752</v>
          </cell>
          <cell r="U71" t="str">
            <v>From 10/01/18</v>
          </cell>
          <cell r="V71">
            <v>62137609.840000011</v>
          </cell>
          <cell r="W71">
            <v>0</v>
          </cell>
          <cell r="X71">
            <v>40128531.396500021</v>
          </cell>
          <cell r="Y71">
            <v>102266141.23649997</v>
          </cell>
          <cell r="Z71">
            <v>102266141.23649999</v>
          </cell>
          <cell r="AA71">
            <v>101142496.10174997</v>
          </cell>
          <cell r="AD71" t="str">
            <v>From 10/01/18</v>
          </cell>
          <cell r="AE71">
            <v>11383721.530000001</v>
          </cell>
          <cell r="AF71">
            <v>0</v>
          </cell>
          <cell r="AG71">
            <v>8093235.2029062519</v>
          </cell>
          <cell r="AH71">
            <v>19476956.732906245</v>
          </cell>
          <cell r="AI71">
            <v>19476956.732906248</v>
          </cell>
          <cell r="AJ71">
            <v>19268681.364276566</v>
          </cell>
        </row>
        <row r="73">
          <cell r="B73" t="str">
            <v>Per Treasury Schedule:</v>
          </cell>
          <cell r="C73">
            <v>210960000</v>
          </cell>
          <cell r="E73">
            <v>208518074.99716875</v>
          </cell>
          <cell r="F73">
            <v>419478074.99716878</v>
          </cell>
          <cell r="L73" t="str">
            <v>Per Treasury Schedule:</v>
          </cell>
          <cell r="M73">
            <v>136413879.16</v>
          </cell>
          <cell r="O73">
            <v>135128881.05077937</v>
          </cell>
          <cell r="P73">
            <v>271542760.21077925</v>
          </cell>
          <cell r="U73" t="str">
            <v>Per Treasury Schedule:</v>
          </cell>
          <cell r="V73">
            <v>62983074.460000016</v>
          </cell>
          <cell r="X73">
            <v>61785843.625708222</v>
          </cell>
          <cell r="Y73">
            <v>124768918.08570817</v>
          </cell>
          <cell r="AD73" t="str">
            <v>Per Treasury Schedule:</v>
          </cell>
          <cell r="AE73">
            <v>11563046.390000001</v>
          </cell>
          <cell r="AG73">
            <v>11603350.438010817</v>
          </cell>
          <cell r="AH73">
            <v>23166396.828010816</v>
          </cell>
        </row>
        <row r="74">
          <cell r="B74" t="str">
            <v>Difference</v>
          </cell>
          <cell r="C74">
            <v>0</v>
          </cell>
          <cell r="E74">
            <v>0</v>
          </cell>
          <cell r="F74">
            <v>0</v>
          </cell>
          <cell r="L74" t="str">
            <v>Difference</v>
          </cell>
          <cell r="M74">
            <v>0</v>
          </cell>
          <cell r="O74">
            <v>0</v>
          </cell>
          <cell r="P74">
            <v>0</v>
          </cell>
          <cell r="U74" t="str">
            <v>Difference</v>
          </cell>
          <cell r="V74">
            <v>0</v>
          </cell>
          <cell r="X74">
            <v>0</v>
          </cell>
          <cell r="Y74">
            <v>0</v>
          </cell>
          <cell r="AD74" t="str">
            <v>Difference</v>
          </cell>
          <cell r="AE74">
            <v>0</v>
          </cell>
          <cell r="AG74">
            <v>0</v>
          </cell>
          <cell r="AH74">
            <v>0</v>
          </cell>
        </row>
      </sheetData>
      <sheetData sheetId="67">
        <row r="1">
          <cell r="A1" t="str">
            <v>*Bab Subsidy: Original subsidy was to be 35%, less 7.3% per January 2016 email from Treasury outlining their methodology for Congress sequestration</v>
          </cell>
          <cell r="M1">
            <v>0.27799999999999997</v>
          </cell>
        </row>
        <row r="2">
          <cell r="D2" t="str">
            <v>Email from Treasury regarding FY15 BAB subsidy reduction:</v>
          </cell>
          <cell r="E2" t="str">
            <v>G:\Financial Planning\Debt\Debt models\FY 2013-2014\2014 Refunding\RE AWU transfers to 975097609762.msg</v>
          </cell>
          <cell r="M2" t="str">
            <v>Sequester extended through 2024: http://www.bondbuyer.com/issues/123_31/congress-passes-another-extension-of-babs-sequestration-1059870-1.html</v>
          </cell>
        </row>
        <row r="3">
          <cell r="A3" t="str">
            <v>$100,970,000  WATER &amp; WASTEWATER  SYSTEM REV REFUNDING BONDS,</v>
          </cell>
          <cell r="F3" t="str">
            <v>Cash Premium</v>
          </cell>
          <cell r="G3">
            <v>0</v>
          </cell>
          <cell r="K3" t="str">
            <v>$100,970,000  WATER &amp; WASTEWATER  SYSTEM REV REFUNDING BONDS,</v>
          </cell>
          <cell r="P3" t="str">
            <v>Cash Premium</v>
          </cell>
          <cell r="Q3">
            <v>0</v>
          </cell>
          <cell r="T3" t="str">
            <v>$100,970,000  WATER &amp; WASTEWATER  SYSTEM REV REFUNDING BONDS,</v>
          </cell>
          <cell r="Y3" t="str">
            <v>Cash Premium</v>
          </cell>
          <cell r="Z3">
            <v>0</v>
          </cell>
        </row>
        <row r="4">
          <cell r="B4" t="str">
            <v>SERIES 2010B</v>
          </cell>
          <cell r="F4" t="str">
            <v>Accrued Interest Purchased</v>
          </cell>
          <cell r="G4">
            <v>680483.34</v>
          </cell>
          <cell r="L4" t="str">
            <v>SERIES 2010B</v>
          </cell>
          <cell r="P4" t="str">
            <v>Accrued Interest Purchased</v>
          </cell>
          <cell r="Q4">
            <v>544386.67200000002</v>
          </cell>
          <cell r="U4" t="str">
            <v>SERIES 2010B</v>
          </cell>
          <cell r="V4" t="str">
            <v xml:space="preserve"> </v>
          </cell>
          <cell r="Y4" t="str">
            <v>Accrued Interest Purchased</v>
          </cell>
          <cell r="Z4">
            <v>136096.66800000001</v>
          </cell>
        </row>
        <row r="5">
          <cell r="A5" t="str">
            <v>Payment</v>
          </cell>
          <cell r="B5" t="str">
            <v>Principal</v>
          </cell>
          <cell r="C5" t="str">
            <v>Principal</v>
          </cell>
          <cell r="E5" t="str">
            <v>Interest</v>
          </cell>
          <cell r="G5" t="str">
            <v>Cash Basis</v>
          </cell>
          <cell r="H5" t="str">
            <v>Accrual Basis</v>
          </cell>
          <cell r="I5" t="str">
            <v>IRS BAB</v>
          </cell>
          <cell r="K5" t="str">
            <v>Payment</v>
          </cell>
          <cell r="L5" t="str">
            <v>Water</v>
          </cell>
          <cell r="M5">
            <v>0.8</v>
          </cell>
          <cell r="Q5" t="str">
            <v>Cash Basis</v>
          </cell>
          <cell r="R5" t="str">
            <v>Accrual Basis</v>
          </cell>
          <cell r="S5" t="str">
            <v>IRS BAB</v>
          </cell>
          <cell r="T5" t="str">
            <v>Payment</v>
          </cell>
          <cell r="U5" t="str">
            <v>Wastewater</v>
          </cell>
          <cell r="V5">
            <v>0.2</v>
          </cell>
          <cell r="Z5" t="str">
            <v>Cash Basis</v>
          </cell>
          <cell r="AA5" t="str">
            <v>Accrual Basis</v>
          </cell>
          <cell r="AB5" t="str">
            <v>IRS BAB</v>
          </cell>
        </row>
        <row r="6">
          <cell r="A6" t="str">
            <v>Date</v>
          </cell>
          <cell r="B6" t="str">
            <v>Outstanding</v>
          </cell>
          <cell r="C6" t="str">
            <v>Payment</v>
          </cell>
          <cell r="D6" t="str">
            <v>Coupon</v>
          </cell>
          <cell r="E6" t="str">
            <v>Payment</v>
          </cell>
          <cell r="F6" t="str">
            <v>Total</v>
          </cell>
          <cell r="G6" t="str">
            <v>FY Total</v>
          </cell>
          <cell r="H6" t="str">
            <v>FY Total</v>
          </cell>
          <cell r="I6" t="str">
            <v>Subsidy Rebate</v>
          </cell>
          <cell r="K6" t="str">
            <v>Date</v>
          </cell>
          <cell r="L6" t="str">
            <v>Portion</v>
          </cell>
          <cell r="M6" t="str">
            <v>Principal</v>
          </cell>
          <cell r="N6" t="str">
            <v>Coupon</v>
          </cell>
          <cell r="O6" t="str">
            <v>Interest</v>
          </cell>
          <cell r="P6" t="str">
            <v>Total</v>
          </cell>
          <cell r="Q6" t="str">
            <v>FY Total</v>
          </cell>
          <cell r="R6" t="str">
            <v>FY Total</v>
          </cell>
          <cell r="S6" t="str">
            <v>Subsidy Rebate</v>
          </cell>
          <cell r="T6" t="str">
            <v>Date</v>
          </cell>
          <cell r="U6" t="str">
            <v>Portion</v>
          </cell>
          <cell r="V6" t="str">
            <v>Principal</v>
          </cell>
          <cell r="W6" t="str">
            <v>Coupon</v>
          </cell>
          <cell r="X6" t="str">
            <v>Interest</v>
          </cell>
          <cell r="Y6" t="str">
            <v>Total</v>
          </cell>
          <cell r="Z6" t="str">
            <v>FY Total</v>
          </cell>
          <cell r="AA6" t="str">
            <v>FY Total</v>
          </cell>
          <cell r="AB6" t="str">
            <v>Subsidy Rebate</v>
          </cell>
        </row>
        <row r="8">
          <cell r="A8">
            <v>40678</v>
          </cell>
          <cell r="B8">
            <v>100970000</v>
          </cell>
          <cell r="E8">
            <v>2933639.2772222213</v>
          </cell>
          <cell r="F8">
            <v>2933639.2772222213</v>
          </cell>
          <cell r="G8">
            <v>2933639.2772222213</v>
          </cell>
          <cell r="H8">
            <v>4975089.289722221</v>
          </cell>
          <cell r="I8">
            <v>788604.57802777749</v>
          </cell>
          <cell r="K8">
            <v>40678</v>
          </cell>
          <cell r="L8">
            <v>80776000</v>
          </cell>
          <cell r="M8">
            <v>0</v>
          </cell>
          <cell r="N8">
            <v>0</v>
          </cell>
          <cell r="O8">
            <v>2346911.4217777769</v>
          </cell>
          <cell r="P8">
            <v>2346911.4217777769</v>
          </cell>
          <cell r="Q8">
            <v>2346911.4217777769</v>
          </cell>
          <cell r="R8">
            <v>3980071.4317777762</v>
          </cell>
          <cell r="S8">
            <v>630883.66312222218</v>
          </cell>
          <cell r="T8">
            <v>40678</v>
          </cell>
          <cell r="U8">
            <v>20194000</v>
          </cell>
          <cell r="V8">
            <v>0</v>
          </cell>
          <cell r="W8">
            <v>0</v>
          </cell>
          <cell r="X8">
            <v>586727.85544444423</v>
          </cell>
          <cell r="Y8">
            <v>586727.85544444423</v>
          </cell>
          <cell r="Z8">
            <v>586727.85544444423</v>
          </cell>
          <cell r="AA8">
            <v>995017.85794444405</v>
          </cell>
          <cell r="AB8">
            <v>157720.91490555555</v>
          </cell>
        </row>
        <row r="9">
          <cell r="A9">
            <v>40862</v>
          </cell>
          <cell r="B9">
            <v>100970000</v>
          </cell>
          <cell r="E9">
            <v>2721933.3499999992</v>
          </cell>
          <cell r="F9">
            <v>2721933.3499999992</v>
          </cell>
          <cell r="I9">
            <v>952676.67249999964</v>
          </cell>
          <cell r="K9">
            <v>40862</v>
          </cell>
          <cell r="L9">
            <v>80776000</v>
          </cell>
          <cell r="M9">
            <v>0</v>
          </cell>
          <cell r="N9">
            <v>0</v>
          </cell>
          <cell r="O9">
            <v>2177546.6799999992</v>
          </cell>
          <cell r="P9">
            <v>2177546.6799999992</v>
          </cell>
          <cell r="S9">
            <v>762141.33799999999</v>
          </cell>
          <cell r="T9">
            <v>40862</v>
          </cell>
          <cell r="U9">
            <v>20194000</v>
          </cell>
          <cell r="V9">
            <v>0</v>
          </cell>
          <cell r="W9">
            <v>0</v>
          </cell>
          <cell r="X9">
            <v>544386.66999999981</v>
          </cell>
          <cell r="Y9">
            <v>544386.66999999981</v>
          </cell>
          <cell r="AB9">
            <v>190535.3345</v>
          </cell>
        </row>
        <row r="10">
          <cell r="A10">
            <v>41044</v>
          </cell>
          <cell r="B10">
            <v>100970000</v>
          </cell>
          <cell r="E10">
            <v>2721933.3499999992</v>
          </cell>
          <cell r="F10">
            <v>2721933.3499999992</v>
          </cell>
          <cell r="G10">
            <v>5443866.6999999983</v>
          </cell>
          <cell r="H10">
            <v>5443866.6999999983</v>
          </cell>
          <cell r="I10">
            <v>952676.67249999964</v>
          </cell>
          <cell r="K10">
            <v>41044</v>
          </cell>
          <cell r="L10">
            <v>80776000</v>
          </cell>
          <cell r="M10">
            <v>0</v>
          </cell>
          <cell r="N10">
            <v>0</v>
          </cell>
          <cell r="O10">
            <v>2177546.6799999992</v>
          </cell>
          <cell r="P10">
            <v>2177546.6799999992</v>
          </cell>
          <cell r="Q10">
            <v>4355093.3599999985</v>
          </cell>
          <cell r="R10">
            <v>4355093.3599999985</v>
          </cell>
          <cell r="S10">
            <v>762141.33799999999</v>
          </cell>
          <cell r="T10">
            <v>41044</v>
          </cell>
          <cell r="U10">
            <v>20194000</v>
          </cell>
          <cell r="V10">
            <v>0</v>
          </cell>
          <cell r="W10">
            <v>0</v>
          </cell>
          <cell r="X10">
            <v>544386.66999999981</v>
          </cell>
          <cell r="Y10">
            <v>544386.66999999981</v>
          </cell>
          <cell r="Z10">
            <v>1088773.3399999996</v>
          </cell>
          <cell r="AA10">
            <v>1088773.3399999996</v>
          </cell>
          <cell r="AB10">
            <v>190535.3345</v>
          </cell>
        </row>
        <row r="11">
          <cell r="A11">
            <v>41228</v>
          </cell>
          <cell r="B11">
            <v>100970000</v>
          </cell>
          <cell r="E11">
            <v>2721933.3499999992</v>
          </cell>
          <cell r="F11">
            <v>2721933.3499999992</v>
          </cell>
          <cell r="I11">
            <v>952676.67249999964</v>
          </cell>
          <cell r="K11">
            <v>41228</v>
          </cell>
          <cell r="L11">
            <v>80776000</v>
          </cell>
          <cell r="M11">
            <v>0</v>
          </cell>
          <cell r="N11">
            <v>0</v>
          </cell>
          <cell r="O11">
            <v>2177546.6799999992</v>
          </cell>
          <cell r="P11">
            <v>2177546.6799999992</v>
          </cell>
          <cell r="S11">
            <v>762141.33799999999</v>
          </cell>
          <cell r="T11">
            <v>41228</v>
          </cell>
          <cell r="U11">
            <v>20194000</v>
          </cell>
          <cell r="V11">
            <v>0</v>
          </cell>
          <cell r="W11">
            <v>0</v>
          </cell>
          <cell r="X11">
            <v>544386.66999999981</v>
          </cell>
          <cell r="Y11">
            <v>544386.66999999981</v>
          </cell>
          <cell r="AB11">
            <v>190535.3345</v>
          </cell>
        </row>
        <row r="12">
          <cell r="A12">
            <v>41409</v>
          </cell>
          <cell r="B12">
            <v>100970000</v>
          </cell>
          <cell r="E12">
            <v>2721933.3499999992</v>
          </cell>
          <cell r="F12">
            <v>2721933.3499999992</v>
          </cell>
          <cell r="G12">
            <v>5443866.6999999983</v>
          </cell>
          <cell r="H12">
            <v>5443866.6999999983</v>
          </cell>
          <cell r="I12">
            <v>952676.67249999964</v>
          </cell>
          <cell r="K12">
            <v>41409</v>
          </cell>
          <cell r="L12">
            <v>80776000</v>
          </cell>
          <cell r="M12">
            <v>0</v>
          </cell>
          <cell r="N12">
            <v>0</v>
          </cell>
          <cell r="O12">
            <v>2177546.6799999992</v>
          </cell>
          <cell r="P12">
            <v>2177546.6799999992</v>
          </cell>
          <cell r="Q12">
            <v>4355093.3599999985</v>
          </cell>
          <cell r="R12">
            <v>4355093.3599999985</v>
          </cell>
          <cell r="S12">
            <v>762141.33799999999</v>
          </cell>
          <cell r="T12">
            <v>41409</v>
          </cell>
          <cell r="U12">
            <v>20194000</v>
          </cell>
          <cell r="V12">
            <v>0</v>
          </cell>
          <cell r="W12">
            <v>0</v>
          </cell>
          <cell r="X12">
            <v>544386.66999999981</v>
          </cell>
          <cell r="Y12">
            <v>544386.66999999981</v>
          </cell>
          <cell r="Z12">
            <v>1088773.3399999996</v>
          </cell>
          <cell r="AA12">
            <v>1088773.3399999996</v>
          </cell>
          <cell r="AB12">
            <v>190535.3345</v>
          </cell>
        </row>
        <row r="13">
          <cell r="A13">
            <v>41593</v>
          </cell>
          <cell r="B13">
            <v>100970000</v>
          </cell>
          <cell r="E13">
            <v>2721933.3499999992</v>
          </cell>
          <cell r="F13">
            <v>2721933.3499999992</v>
          </cell>
          <cell r="I13">
            <v>952676.67249999964</v>
          </cell>
          <cell r="K13">
            <v>41593</v>
          </cell>
          <cell r="L13">
            <v>80776000</v>
          </cell>
          <cell r="M13">
            <v>0</v>
          </cell>
          <cell r="N13">
            <v>0</v>
          </cell>
          <cell r="O13">
            <v>2177546.6799999992</v>
          </cell>
          <cell r="P13">
            <v>2177546.6799999992</v>
          </cell>
          <cell r="S13">
            <v>762141.33799999999</v>
          </cell>
          <cell r="T13">
            <v>41593</v>
          </cell>
          <cell r="U13">
            <v>20194000</v>
          </cell>
          <cell r="V13">
            <v>0</v>
          </cell>
          <cell r="W13">
            <v>0</v>
          </cell>
          <cell r="X13">
            <v>544386.66999999981</v>
          </cell>
          <cell r="Y13">
            <v>544386.66999999981</v>
          </cell>
          <cell r="AB13">
            <v>190535.3345</v>
          </cell>
        </row>
        <row r="14">
          <cell r="A14">
            <v>41774</v>
          </cell>
          <cell r="B14">
            <v>100970000</v>
          </cell>
          <cell r="E14">
            <v>2721933.3499999992</v>
          </cell>
          <cell r="F14">
            <v>2721933.3499999992</v>
          </cell>
          <cell r="G14">
            <v>5443866.6999999983</v>
          </cell>
          <cell r="H14">
            <v>5443866.6999999983</v>
          </cell>
          <cell r="I14">
            <v>952676.67249999964</v>
          </cell>
          <cell r="K14">
            <v>41774</v>
          </cell>
          <cell r="L14">
            <v>80776000</v>
          </cell>
          <cell r="M14">
            <v>0</v>
          </cell>
          <cell r="N14">
            <v>0</v>
          </cell>
          <cell r="O14">
            <v>2177546.6799999992</v>
          </cell>
          <cell r="P14">
            <v>2177546.6799999992</v>
          </cell>
          <cell r="Q14">
            <v>4355093.3599999985</v>
          </cell>
          <cell r="R14">
            <v>4355093.3599999985</v>
          </cell>
          <cell r="S14">
            <v>762141.33799999999</v>
          </cell>
          <cell r="T14">
            <v>41774</v>
          </cell>
          <cell r="U14">
            <v>20194000</v>
          </cell>
          <cell r="V14">
            <v>0</v>
          </cell>
          <cell r="W14">
            <v>0</v>
          </cell>
          <cell r="X14">
            <v>544386.66999999981</v>
          </cell>
          <cell r="Y14">
            <v>544386.66999999981</v>
          </cell>
          <cell r="Z14">
            <v>1088773.3399999996</v>
          </cell>
          <cell r="AA14">
            <v>1088773.3399999996</v>
          </cell>
          <cell r="AB14">
            <v>190535.3345</v>
          </cell>
        </row>
        <row r="15">
          <cell r="A15">
            <v>41958</v>
          </cell>
          <cell r="B15">
            <v>100970000</v>
          </cell>
          <cell r="E15">
            <v>2721933.3499999992</v>
          </cell>
          <cell r="F15">
            <v>2721933.3499999992</v>
          </cell>
          <cell r="I15">
            <v>884083.95207999973</v>
          </cell>
          <cell r="K15">
            <v>41958</v>
          </cell>
          <cell r="L15">
            <v>80776000</v>
          </cell>
          <cell r="M15">
            <v>0</v>
          </cell>
          <cell r="N15">
            <v>0</v>
          </cell>
          <cell r="O15">
            <v>2177546.6799999992</v>
          </cell>
          <cell r="P15">
            <v>2177546.6799999992</v>
          </cell>
          <cell r="S15">
            <v>707267.16166399966</v>
          </cell>
          <cell r="T15">
            <v>41958</v>
          </cell>
          <cell r="U15">
            <v>20194000</v>
          </cell>
          <cell r="V15">
            <v>0</v>
          </cell>
          <cell r="W15">
            <v>0</v>
          </cell>
          <cell r="X15">
            <v>544386.66999999981</v>
          </cell>
          <cell r="Y15">
            <v>544386.66999999981</v>
          </cell>
          <cell r="AB15">
            <v>176816.79041599992</v>
          </cell>
        </row>
        <row r="16">
          <cell r="A16">
            <v>42139</v>
          </cell>
          <cell r="B16">
            <v>100970000</v>
          </cell>
          <cell r="E16">
            <v>2721933.3499999992</v>
          </cell>
          <cell r="F16">
            <v>2721933.3499999992</v>
          </cell>
          <cell r="G16">
            <v>5443866.6999999983</v>
          </cell>
          <cell r="H16">
            <v>7363866.6999999993</v>
          </cell>
          <cell r="I16">
            <v>884083.95207999973</v>
          </cell>
          <cell r="K16">
            <v>42139</v>
          </cell>
          <cell r="L16">
            <v>80776000</v>
          </cell>
          <cell r="M16">
            <v>0</v>
          </cell>
          <cell r="N16">
            <v>0</v>
          </cell>
          <cell r="O16">
            <v>2177546.6799999992</v>
          </cell>
          <cell r="P16">
            <v>2177546.6799999992</v>
          </cell>
          <cell r="Q16">
            <v>4355093.3599999985</v>
          </cell>
          <cell r="R16">
            <v>5891093.3599999994</v>
          </cell>
          <cell r="S16">
            <v>707267.16166399966</v>
          </cell>
          <cell r="T16">
            <v>42139</v>
          </cell>
          <cell r="U16">
            <v>20194000</v>
          </cell>
          <cell r="V16">
            <v>0</v>
          </cell>
          <cell r="W16">
            <v>0</v>
          </cell>
          <cell r="X16">
            <v>544386.66999999981</v>
          </cell>
          <cell r="Y16">
            <v>544386.66999999981</v>
          </cell>
          <cell r="Z16">
            <v>1088773.3399999996</v>
          </cell>
          <cell r="AA16">
            <v>1472773.3399999999</v>
          </cell>
          <cell r="AB16">
            <v>176816.79041599992</v>
          </cell>
        </row>
        <row r="17">
          <cell r="A17">
            <v>42323</v>
          </cell>
          <cell r="B17">
            <v>100970000</v>
          </cell>
          <cell r="C17">
            <v>2560000</v>
          </cell>
          <cell r="D17">
            <v>2.494E-2</v>
          </cell>
          <cell r="E17">
            <v>2721933.3499999992</v>
          </cell>
          <cell r="F17">
            <v>5281933.3499999996</v>
          </cell>
          <cell r="I17">
            <v>883131.27540749963</v>
          </cell>
          <cell r="K17">
            <v>42323</v>
          </cell>
          <cell r="L17">
            <v>80776000</v>
          </cell>
          <cell r="M17">
            <v>2048000</v>
          </cell>
          <cell r="N17">
            <v>2.494E-2</v>
          </cell>
          <cell r="O17">
            <v>2177546.6799999992</v>
          </cell>
          <cell r="P17">
            <v>4225546.68</v>
          </cell>
          <cell r="S17">
            <v>706505.02032599971</v>
          </cell>
          <cell r="T17">
            <v>42323</v>
          </cell>
          <cell r="U17">
            <v>20194000</v>
          </cell>
          <cell r="V17">
            <v>512000</v>
          </cell>
          <cell r="W17">
            <v>2.494E-2</v>
          </cell>
          <cell r="X17">
            <v>544386.66999999981</v>
          </cell>
          <cell r="Y17">
            <v>1056386.67</v>
          </cell>
          <cell r="AB17">
            <v>176626.25508149993</v>
          </cell>
        </row>
        <row r="18">
          <cell r="A18">
            <v>42505</v>
          </cell>
          <cell r="B18">
            <v>98410000</v>
          </cell>
          <cell r="E18">
            <v>2690010.149999999</v>
          </cell>
          <cell r="F18">
            <v>2690010.149999999</v>
          </cell>
          <cell r="G18">
            <v>7971943.4999999981</v>
          </cell>
          <cell r="H18">
            <v>7981751.0999999978</v>
          </cell>
          <cell r="I18">
            <v>872773.79316749959</v>
          </cell>
          <cell r="K18">
            <v>42505</v>
          </cell>
          <cell r="L18">
            <v>78728000</v>
          </cell>
          <cell r="M18">
            <v>0</v>
          </cell>
          <cell r="N18">
            <v>0</v>
          </cell>
          <cell r="O18">
            <v>2152008.1199999992</v>
          </cell>
          <cell r="P18">
            <v>2152008.1199999992</v>
          </cell>
          <cell r="Q18">
            <v>6377554.7999999989</v>
          </cell>
          <cell r="R18">
            <v>6385400.879999999</v>
          </cell>
          <cell r="S18">
            <v>698219.03453399974</v>
          </cell>
          <cell r="T18">
            <v>42505</v>
          </cell>
          <cell r="U18">
            <v>19682000</v>
          </cell>
          <cell r="V18">
            <v>0</v>
          </cell>
          <cell r="W18">
            <v>0</v>
          </cell>
          <cell r="X18">
            <v>538002.0299999998</v>
          </cell>
          <cell r="Y18">
            <v>538002.0299999998</v>
          </cell>
          <cell r="Z18">
            <v>1594388.6999999997</v>
          </cell>
          <cell r="AA18">
            <v>1596350.2199999997</v>
          </cell>
          <cell r="AB18">
            <v>174554.75863349994</v>
          </cell>
        </row>
        <row r="19">
          <cell r="A19">
            <v>42689</v>
          </cell>
          <cell r="B19">
            <v>98410000</v>
          </cell>
          <cell r="C19">
            <v>2605000</v>
          </cell>
          <cell r="D19">
            <v>2.911E-2</v>
          </cell>
          <cell r="E19">
            <v>2690010.149999999</v>
          </cell>
          <cell r="F19">
            <v>5295010.1499999985</v>
          </cell>
          <cell r="I19">
            <v>872773.79316749959</v>
          </cell>
          <cell r="K19">
            <v>42689</v>
          </cell>
          <cell r="L19">
            <v>78728000</v>
          </cell>
          <cell r="M19">
            <v>2084000</v>
          </cell>
          <cell r="N19">
            <v>2.911E-2</v>
          </cell>
          <cell r="O19">
            <v>2152008.1199999992</v>
          </cell>
          <cell r="P19">
            <v>4236008.1199999992</v>
          </cell>
          <cell r="S19">
            <v>698219.03453399974</v>
          </cell>
          <cell r="T19">
            <v>42689</v>
          </cell>
          <cell r="U19">
            <v>19682000</v>
          </cell>
          <cell r="V19">
            <v>521000</v>
          </cell>
          <cell r="W19">
            <v>2.911E-2</v>
          </cell>
          <cell r="X19">
            <v>538002.0299999998</v>
          </cell>
          <cell r="Y19">
            <v>1059002.0299999998</v>
          </cell>
          <cell r="AB19">
            <v>174554.75863349994</v>
          </cell>
        </row>
        <row r="20">
          <cell r="A20">
            <v>42870</v>
          </cell>
          <cell r="B20">
            <v>95805000</v>
          </cell>
          <cell r="E20">
            <v>2652094.3749999991</v>
          </cell>
          <cell r="F20">
            <v>2652094.3749999991</v>
          </cell>
          <cell r="G20">
            <v>7947104.5249999976</v>
          </cell>
          <cell r="H20">
            <v>7959917.6937499978</v>
          </cell>
          <cell r="I20">
            <v>860472.01996874972</v>
          </cell>
          <cell r="K20">
            <v>42870</v>
          </cell>
          <cell r="L20">
            <v>76644000</v>
          </cell>
          <cell r="M20">
            <v>0</v>
          </cell>
          <cell r="N20">
            <v>0</v>
          </cell>
          <cell r="O20">
            <v>2121675.4999999995</v>
          </cell>
          <cell r="P20">
            <v>2121675.4999999995</v>
          </cell>
          <cell r="Q20">
            <v>6357683.6199999992</v>
          </cell>
          <cell r="R20">
            <v>6367934.1549999993</v>
          </cell>
          <cell r="S20">
            <v>688377.61597499985</v>
          </cell>
          <cell r="T20">
            <v>42870</v>
          </cell>
          <cell r="U20">
            <v>19161000</v>
          </cell>
          <cell r="V20">
            <v>0</v>
          </cell>
          <cell r="W20">
            <v>0</v>
          </cell>
          <cell r="X20">
            <v>530418.87499999988</v>
          </cell>
          <cell r="Y20">
            <v>530418.87499999988</v>
          </cell>
          <cell r="Z20">
            <v>1589420.9049999998</v>
          </cell>
          <cell r="AA20">
            <v>1591983.5387499998</v>
          </cell>
          <cell r="AB20">
            <v>172094.40399374996</v>
          </cell>
        </row>
        <row r="21">
          <cell r="A21">
            <v>43054</v>
          </cell>
          <cell r="B21">
            <v>95805000</v>
          </cell>
          <cell r="C21">
            <v>2660000</v>
          </cell>
          <cell r="D21">
            <v>3.3610000000000001E-2</v>
          </cell>
          <cell r="E21">
            <v>2652094.3749999991</v>
          </cell>
          <cell r="F21">
            <v>5312094.3749999991</v>
          </cell>
          <cell r="I21">
            <v>860472.01996874972</v>
          </cell>
          <cell r="K21">
            <v>43054</v>
          </cell>
          <cell r="L21">
            <v>76644000</v>
          </cell>
          <cell r="M21">
            <v>2128000</v>
          </cell>
          <cell r="N21">
            <v>3.3610000000000001E-2</v>
          </cell>
          <cell r="O21">
            <v>2121675.4999999995</v>
          </cell>
          <cell r="P21">
            <v>4249675.5</v>
          </cell>
          <cell r="S21">
            <v>688377.61597499985</v>
          </cell>
          <cell r="T21">
            <v>43054</v>
          </cell>
          <cell r="U21">
            <v>19161000</v>
          </cell>
          <cell r="V21">
            <v>532000</v>
          </cell>
          <cell r="W21">
            <v>3.3610000000000001E-2</v>
          </cell>
          <cell r="X21">
            <v>530418.87499999988</v>
          </cell>
          <cell r="Y21">
            <v>1062418.875</v>
          </cell>
          <cell r="AB21">
            <v>172094.40399374996</v>
          </cell>
        </row>
        <row r="22">
          <cell r="A22">
            <v>43235</v>
          </cell>
          <cell r="B22">
            <v>93145000</v>
          </cell>
          <cell r="E22">
            <v>2607393.0749999993</v>
          </cell>
          <cell r="F22">
            <v>2607393.0749999993</v>
          </cell>
          <cell r="G22">
            <v>7919487.4499999983</v>
          </cell>
          <cell r="H22">
            <v>7930961.4749999987</v>
          </cell>
          <cell r="I22">
            <v>845968.68318374967</v>
          </cell>
          <cell r="K22">
            <v>43235</v>
          </cell>
          <cell r="L22">
            <v>74516000</v>
          </cell>
          <cell r="M22">
            <v>0</v>
          </cell>
          <cell r="N22">
            <v>0</v>
          </cell>
          <cell r="O22">
            <v>2085914.4599999995</v>
          </cell>
          <cell r="P22">
            <v>2085914.4599999995</v>
          </cell>
          <cell r="Q22">
            <v>6335589.959999999</v>
          </cell>
          <cell r="R22">
            <v>6344769.1799999988</v>
          </cell>
          <cell r="S22">
            <v>676774.94654699974</v>
          </cell>
          <cell r="T22">
            <v>43235</v>
          </cell>
          <cell r="U22">
            <v>18629000</v>
          </cell>
          <cell r="V22">
            <v>0</v>
          </cell>
          <cell r="W22">
            <v>0</v>
          </cell>
          <cell r="X22">
            <v>521478.61499999987</v>
          </cell>
          <cell r="Y22">
            <v>521478.61499999987</v>
          </cell>
          <cell r="Z22">
            <v>1583897.4899999998</v>
          </cell>
          <cell r="AA22">
            <v>1586192.2949999997</v>
          </cell>
          <cell r="AB22">
            <v>169193.73663674993</v>
          </cell>
        </row>
        <row r="23">
          <cell r="A23">
            <v>43419</v>
          </cell>
          <cell r="B23">
            <v>93145000</v>
          </cell>
          <cell r="C23">
            <v>2720000</v>
          </cell>
          <cell r="D23">
            <v>3.8989999999999997E-2</v>
          </cell>
          <cell r="E23">
            <v>2607393.0749999993</v>
          </cell>
          <cell r="F23">
            <v>5327393.0749999993</v>
          </cell>
          <cell r="I23">
            <v>845968.68318374967</v>
          </cell>
          <cell r="K23">
            <v>43419</v>
          </cell>
          <cell r="L23">
            <v>74516000</v>
          </cell>
          <cell r="M23">
            <v>2176000</v>
          </cell>
          <cell r="N23">
            <v>3.8989999999999997E-2</v>
          </cell>
          <cell r="O23">
            <v>2085914.4599999995</v>
          </cell>
          <cell r="P23">
            <v>4261914.459999999</v>
          </cell>
          <cell r="S23">
            <v>676774.94654699974</v>
          </cell>
          <cell r="T23">
            <v>43419</v>
          </cell>
          <cell r="U23">
            <v>18629000</v>
          </cell>
          <cell r="V23">
            <v>544000</v>
          </cell>
          <cell r="W23">
            <v>3.8989999999999997E-2</v>
          </cell>
          <cell r="X23">
            <v>521478.61499999987</v>
          </cell>
          <cell r="Y23">
            <v>1065478.6149999998</v>
          </cell>
          <cell r="AB23">
            <v>169193.73663674993</v>
          </cell>
        </row>
        <row r="24">
          <cell r="A24">
            <v>43600</v>
          </cell>
          <cell r="B24">
            <v>90425000</v>
          </cell>
          <cell r="E24">
            <v>2554366.6749999993</v>
          </cell>
          <cell r="F24">
            <v>2554366.6749999993</v>
          </cell>
          <cell r="G24">
            <v>7881759.7499999981</v>
          </cell>
          <cell r="H24">
            <v>7898239.9499999983</v>
          </cell>
          <cell r="I24">
            <v>828764.26770374971</v>
          </cell>
          <cell r="K24">
            <v>43600</v>
          </cell>
          <cell r="L24">
            <v>72340000</v>
          </cell>
          <cell r="M24">
            <v>0</v>
          </cell>
          <cell r="N24">
            <v>0</v>
          </cell>
          <cell r="O24">
            <v>2043493.3399999996</v>
          </cell>
          <cell r="P24">
            <v>2043493.3399999996</v>
          </cell>
          <cell r="Q24">
            <v>6305407.7999999989</v>
          </cell>
          <cell r="R24">
            <v>6318591.959999999</v>
          </cell>
          <cell r="S24">
            <v>663011.41416299995</v>
          </cell>
          <cell r="T24">
            <v>43600</v>
          </cell>
          <cell r="U24">
            <v>18085000</v>
          </cell>
          <cell r="V24">
            <v>0</v>
          </cell>
          <cell r="W24">
            <v>0</v>
          </cell>
          <cell r="X24">
            <v>510873.3349999999</v>
          </cell>
          <cell r="Y24">
            <v>510873.3349999999</v>
          </cell>
          <cell r="Z24">
            <v>1576351.9499999997</v>
          </cell>
          <cell r="AA24">
            <v>1579647.9899999998</v>
          </cell>
          <cell r="AB24">
            <v>165752.85354074999</v>
          </cell>
        </row>
        <row r="25">
          <cell r="A25">
            <v>43784</v>
          </cell>
          <cell r="B25">
            <v>90425000</v>
          </cell>
          <cell r="C25">
            <v>2795000</v>
          </cell>
          <cell r="D25">
            <v>4.0989999999999999E-2</v>
          </cell>
          <cell r="E25">
            <v>2554366.6749999993</v>
          </cell>
          <cell r="F25">
            <v>5349366.6749999989</v>
          </cell>
          <cell r="I25">
            <v>828764.26770374971</v>
          </cell>
          <cell r="K25">
            <v>43784</v>
          </cell>
          <cell r="L25">
            <v>72340000</v>
          </cell>
          <cell r="M25">
            <v>2236000</v>
          </cell>
          <cell r="N25">
            <v>4.0989999999999999E-2</v>
          </cell>
          <cell r="O25">
            <v>2043493.3399999996</v>
          </cell>
          <cell r="P25">
            <v>4279493.34</v>
          </cell>
          <cell r="S25">
            <v>663011.41416299995</v>
          </cell>
          <cell r="T25">
            <v>43784</v>
          </cell>
          <cell r="U25">
            <v>18085000</v>
          </cell>
          <cell r="V25">
            <v>559000</v>
          </cell>
          <cell r="W25">
            <v>4.0989999999999999E-2</v>
          </cell>
          <cell r="X25">
            <v>510873.3349999999</v>
          </cell>
          <cell r="Y25">
            <v>1069873.335</v>
          </cell>
          <cell r="AB25">
            <v>165752.85354074999</v>
          </cell>
        </row>
        <row r="26">
          <cell r="A26">
            <v>43966</v>
          </cell>
          <cell r="B26">
            <v>87630000</v>
          </cell>
          <cell r="E26">
            <v>2497083.1499999994</v>
          </cell>
          <cell r="F26">
            <v>2497083.1499999994</v>
          </cell>
          <cell r="G26">
            <v>7846449.8249999983</v>
          </cell>
          <cell r="H26">
            <v>7859737.1812499985</v>
          </cell>
          <cell r="I26">
            <v>810178.62801749981</v>
          </cell>
          <cell r="K26">
            <v>43966</v>
          </cell>
          <cell r="L26">
            <v>70104000</v>
          </cell>
          <cell r="M26">
            <v>0</v>
          </cell>
          <cell r="N26">
            <v>0</v>
          </cell>
          <cell r="O26">
            <v>1997666.5199999996</v>
          </cell>
          <cell r="P26">
            <v>1997666.5199999996</v>
          </cell>
          <cell r="Q26">
            <v>6277159.8599999994</v>
          </cell>
          <cell r="R26">
            <v>6287789.7449999992</v>
          </cell>
          <cell r="S26">
            <v>648142.90241399978</v>
          </cell>
          <cell r="T26">
            <v>43966</v>
          </cell>
          <cell r="U26">
            <v>17526000</v>
          </cell>
          <cell r="V26">
            <v>0</v>
          </cell>
          <cell r="W26">
            <v>0</v>
          </cell>
          <cell r="X26">
            <v>499416.62999999989</v>
          </cell>
          <cell r="Y26">
            <v>499416.62999999989</v>
          </cell>
          <cell r="Z26">
            <v>1569289.9649999999</v>
          </cell>
          <cell r="AA26">
            <v>1571947.4362499998</v>
          </cell>
          <cell r="AB26">
            <v>162035.72560349994</v>
          </cell>
        </row>
        <row r="27">
          <cell r="A27">
            <v>44150</v>
          </cell>
          <cell r="B27">
            <v>87630000</v>
          </cell>
          <cell r="C27">
            <v>2870000</v>
          </cell>
          <cell r="D27">
            <v>4.249E-2</v>
          </cell>
          <cell r="E27">
            <v>2497083.1499999994</v>
          </cell>
          <cell r="F27">
            <v>5367083.1499999994</v>
          </cell>
          <cell r="I27">
            <v>810178.62801749981</v>
          </cell>
          <cell r="K27">
            <v>44150</v>
          </cell>
          <cell r="L27">
            <v>70104000</v>
          </cell>
          <cell r="M27">
            <v>2296000</v>
          </cell>
          <cell r="N27">
            <v>4.249E-2</v>
          </cell>
          <cell r="O27">
            <v>1997666.5199999996</v>
          </cell>
          <cell r="P27">
            <v>4293666.5199999996</v>
          </cell>
          <cell r="S27">
            <v>648142.90241399978</v>
          </cell>
          <cell r="T27">
            <v>44150</v>
          </cell>
          <cell r="U27">
            <v>17526000</v>
          </cell>
          <cell r="V27">
            <v>574000</v>
          </cell>
          <cell r="W27">
            <v>4.249E-2</v>
          </cell>
          <cell r="X27">
            <v>499416.62999999989</v>
          </cell>
          <cell r="Y27">
            <v>1073416.6299999999</v>
          </cell>
          <cell r="AB27">
            <v>162035.72560349994</v>
          </cell>
        </row>
        <row r="28">
          <cell r="A28">
            <v>44331</v>
          </cell>
          <cell r="B28">
            <v>84760000</v>
          </cell>
          <cell r="E28">
            <v>2436109.9999999995</v>
          </cell>
          <cell r="F28">
            <v>2436109.9999999995</v>
          </cell>
          <cell r="G28">
            <v>7803193.1499999985</v>
          </cell>
          <cell r="H28">
            <v>7821213.2874999996</v>
          </cell>
          <cell r="I28">
            <v>790395.88949999982</v>
          </cell>
          <cell r="K28">
            <v>44331</v>
          </cell>
          <cell r="L28">
            <v>67808000</v>
          </cell>
          <cell r="M28">
            <v>0</v>
          </cell>
          <cell r="N28">
            <v>0</v>
          </cell>
          <cell r="O28">
            <v>1948887.9999999998</v>
          </cell>
          <cell r="P28">
            <v>1948887.9999999998</v>
          </cell>
          <cell r="Q28">
            <v>6242554.5199999996</v>
          </cell>
          <cell r="R28">
            <v>6256970.6299999999</v>
          </cell>
          <cell r="S28">
            <v>632316.71159999992</v>
          </cell>
          <cell r="T28">
            <v>44331</v>
          </cell>
          <cell r="U28">
            <v>16952000</v>
          </cell>
          <cell r="V28">
            <v>0</v>
          </cell>
          <cell r="W28">
            <v>0</v>
          </cell>
          <cell r="X28">
            <v>487221.99999999994</v>
          </cell>
          <cell r="Y28">
            <v>487221.99999999994</v>
          </cell>
          <cell r="Z28">
            <v>1560638.63</v>
          </cell>
          <cell r="AA28">
            <v>1564242.6575</v>
          </cell>
          <cell r="AB28">
            <v>158079.17789999998</v>
          </cell>
        </row>
        <row r="29">
          <cell r="A29">
            <v>44515</v>
          </cell>
          <cell r="B29">
            <v>84760000</v>
          </cell>
          <cell r="C29">
            <v>2955000</v>
          </cell>
          <cell r="D29">
            <v>4.4490000000000002E-2</v>
          </cell>
          <cell r="E29">
            <v>2436109.9999999995</v>
          </cell>
          <cell r="F29">
            <v>5391110</v>
          </cell>
          <cell r="I29">
            <v>790395.88949999982</v>
          </cell>
          <cell r="K29">
            <v>44515</v>
          </cell>
          <cell r="L29">
            <v>67808000</v>
          </cell>
          <cell r="M29">
            <v>2364000</v>
          </cell>
          <cell r="N29">
            <v>4.4490000000000002E-2</v>
          </cell>
          <cell r="O29">
            <v>1948887.9999999998</v>
          </cell>
          <cell r="P29">
            <v>4312888</v>
          </cell>
          <cell r="S29">
            <v>632316.71159999992</v>
          </cell>
          <cell r="T29">
            <v>44515</v>
          </cell>
          <cell r="U29">
            <v>16952000</v>
          </cell>
          <cell r="V29">
            <v>591000</v>
          </cell>
          <cell r="W29">
            <v>4.4490000000000002E-2</v>
          </cell>
          <cell r="X29">
            <v>487221.99999999994</v>
          </cell>
          <cell r="Y29">
            <v>1078222</v>
          </cell>
          <cell r="AB29">
            <v>158079.17789999998</v>
          </cell>
        </row>
        <row r="30">
          <cell r="A30">
            <v>44696</v>
          </cell>
          <cell r="B30">
            <v>81805000</v>
          </cell>
          <cell r="E30">
            <v>2370376.0249999994</v>
          </cell>
          <cell r="F30">
            <v>2370376.0249999994</v>
          </cell>
          <cell r="G30">
            <v>7761486.0249999994</v>
          </cell>
          <cell r="H30">
            <v>7775935.5437499993</v>
          </cell>
          <cell r="I30">
            <v>769068.5013112498</v>
          </cell>
          <cell r="K30">
            <v>44696</v>
          </cell>
          <cell r="L30">
            <v>65444000</v>
          </cell>
          <cell r="M30">
            <v>0</v>
          </cell>
          <cell r="N30">
            <v>0</v>
          </cell>
          <cell r="O30">
            <v>1896300.8199999996</v>
          </cell>
          <cell r="P30">
            <v>1896300.8199999996</v>
          </cell>
          <cell r="Q30">
            <v>6209188.8199999994</v>
          </cell>
          <cell r="R30">
            <v>6220748.4349999987</v>
          </cell>
          <cell r="S30">
            <v>615254.80104899977</v>
          </cell>
          <cell r="T30">
            <v>44696</v>
          </cell>
          <cell r="U30">
            <v>16361000</v>
          </cell>
          <cell r="V30">
            <v>0</v>
          </cell>
          <cell r="W30">
            <v>0</v>
          </cell>
          <cell r="X30">
            <v>474075.2049999999</v>
          </cell>
          <cell r="Y30">
            <v>474075.2049999999</v>
          </cell>
          <cell r="Z30">
            <v>1552297.2049999998</v>
          </cell>
          <cell r="AA30">
            <v>1555187.1087499997</v>
          </cell>
          <cell r="AB30">
            <v>153813.70026224994</v>
          </cell>
        </row>
        <row r="31">
          <cell r="A31">
            <v>44880</v>
          </cell>
          <cell r="B31">
            <v>81805000</v>
          </cell>
          <cell r="C31">
            <v>3040000</v>
          </cell>
          <cell r="D31">
            <v>4.6489999999999997E-2</v>
          </cell>
          <cell r="E31">
            <v>2370376.0249999994</v>
          </cell>
          <cell r="F31">
            <v>5410376.0249999994</v>
          </cell>
          <cell r="I31">
            <v>769068.5013112498</v>
          </cell>
          <cell r="K31">
            <v>44880</v>
          </cell>
          <cell r="L31">
            <v>65444000</v>
          </cell>
          <cell r="M31">
            <v>2432000</v>
          </cell>
          <cell r="N31">
            <v>4.6489999999999997E-2</v>
          </cell>
          <cell r="O31">
            <v>1896300.8199999996</v>
          </cell>
          <cell r="P31">
            <v>4328300.8199999994</v>
          </cell>
          <cell r="S31">
            <v>615254.80104899977</v>
          </cell>
          <cell r="T31">
            <v>44880</v>
          </cell>
          <cell r="U31">
            <v>16361000</v>
          </cell>
          <cell r="V31">
            <v>608000</v>
          </cell>
          <cell r="W31">
            <v>4.6489999999999997E-2</v>
          </cell>
          <cell r="X31">
            <v>474075.2049999999</v>
          </cell>
          <cell r="Y31">
            <v>1082075.2049999998</v>
          </cell>
          <cell r="AB31">
            <v>153813.70026224994</v>
          </cell>
        </row>
        <row r="32">
          <cell r="A32">
            <v>45061</v>
          </cell>
          <cell r="B32">
            <v>78765000</v>
          </cell>
          <cell r="E32">
            <v>2299711.2249999996</v>
          </cell>
          <cell r="F32">
            <v>2299711.2249999996</v>
          </cell>
          <cell r="G32">
            <v>7710087.2499999991</v>
          </cell>
          <cell r="H32">
            <v>7728338.6499999985</v>
          </cell>
          <cell r="I32">
            <v>746141.30695124983</v>
          </cell>
          <cell r="K32">
            <v>45061</v>
          </cell>
          <cell r="L32">
            <v>63012000</v>
          </cell>
          <cell r="M32">
            <v>0</v>
          </cell>
          <cell r="N32">
            <v>0</v>
          </cell>
          <cell r="O32">
            <v>1839768.9799999997</v>
          </cell>
          <cell r="P32">
            <v>1839768.9799999997</v>
          </cell>
          <cell r="Q32">
            <v>6168069.7999999989</v>
          </cell>
          <cell r="R32">
            <v>6182670.919999999</v>
          </cell>
          <cell r="S32">
            <v>596913.04556099989</v>
          </cell>
          <cell r="T32">
            <v>45061</v>
          </cell>
          <cell r="U32">
            <v>15753000</v>
          </cell>
          <cell r="V32">
            <v>0</v>
          </cell>
          <cell r="W32">
            <v>0</v>
          </cell>
          <cell r="X32">
            <v>459942.24499999994</v>
          </cell>
          <cell r="Y32">
            <v>459942.24499999994</v>
          </cell>
          <cell r="Z32">
            <v>1542017.4499999997</v>
          </cell>
          <cell r="AA32">
            <v>1545667.7299999997</v>
          </cell>
          <cell r="AB32">
            <v>149228.26139024997</v>
          </cell>
        </row>
        <row r="33">
          <cell r="A33">
            <v>45245</v>
          </cell>
          <cell r="B33">
            <v>78765000</v>
          </cell>
          <cell r="C33">
            <v>3135000</v>
          </cell>
          <cell r="D33">
            <v>4.8489999999999998E-2</v>
          </cell>
          <cell r="E33">
            <v>2299711.2249999996</v>
          </cell>
          <cell r="F33">
            <v>5434711.2249999996</v>
          </cell>
          <cell r="I33">
            <v>746141.30695124983</v>
          </cell>
          <cell r="K33">
            <v>45245</v>
          </cell>
          <cell r="L33">
            <v>63012000</v>
          </cell>
          <cell r="M33">
            <v>2508000</v>
          </cell>
          <cell r="N33">
            <v>4.8489999999999998E-2</v>
          </cell>
          <cell r="O33">
            <v>1839768.9799999997</v>
          </cell>
          <cell r="P33">
            <v>4347768.9799999995</v>
          </cell>
          <cell r="S33">
            <v>596913.04556099989</v>
          </cell>
          <cell r="T33">
            <v>45245</v>
          </cell>
          <cell r="U33">
            <v>15753000</v>
          </cell>
          <cell r="V33">
            <v>627000</v>
          </cell>
          <cell r="W33">
            <v>4.8489999999999998E-2</v>
          </cell>
          <cell r="X33">
            <v>459942.24499999994</v>
          </cell>
          <cell r="Y33">
            <v>1086942.2449999999</v>
          </cell>
          <cell r="AB33">
            <v>149228.26139024997</v>
          </cell>
        </row>
        <row r="34">
          <cell r="A34">
            <v>45427</v>
          </cell>
          <cell r="B34">
            <v>75630000</v>
          </cell>
          <cell r="E34">
            <v>2223703.1499999994</v>
          </cell>
          <cell r="F34">
            <v>2223703.1499999994</v>
          </cell>
          <cell r="G34">
            <v>7658414.3749999991</v>
          </cell>
          <cell r="H34">
            <v>7680158.3187499996</v>
          </cell>
          <cell r="I34">
            <v>721480.48701749987</v>
          </cell>
          <cell r="K34">
            <v>45427</v>
          </cell>
          <cell r="L34">
            <v>60504000</v>
          </cell>
          <cell r="M34">
            <v>0</v>
          </cell>
          <cell r="N34">
            <v>0</v>
          </cell>
          <cell r="O34">
            <v>1778962.5199999996</v>
          </cell>
          <cell r="P34">
            <v>1778962.5199999996</v>
          </cell>
          <cell r="Q34">
            <v>6126731.4999999991</v>
          </cell>
          <cell r="R34">
            <v>6144126.6549999993</v>
          </cell>
          <cell r="S34">
            <v>577184.38961399975</v>
          </cell>
          <cell r="T34">
            <v>45427</v>
          </cell>
          <cell r="U34">
            <v>15126000</v>
          </cell>
          <cell r="V34">
            <v>0</v>
          </cell>
          <cell r="W34">
            <v>0</v>
          </cell>
          <cell r="X34">
            <v>444740.62999999989</v>
          </cell>
          <cell r="Y34">
            <v>444740.62999999989</v>
          </cell>
          <cell r="Z34">
            <v>1531682.8749999998</v>
          </cell>
          <cell r="AA34">
            <v>1536031.6637499998</v>
          </cell>
          <cell r="AB34">
            <v>144296.09740349994</v>
          </cell>
        </row>
        <row r="35">
          <cell r="A35">
            <v>45611</v>
          </cell>
          <cell r="B35">
            <v>75630000</v>
          </cell>
          <cell r="C35">
            <v>3240000</v>
          </cell>
          <cell r="D35">
            <v>5.049E-2</v>
          </cell>
          <cell r="E35">
            <v>2223703.1499999994</v>
          </cell>
          <cell r="F35">
            <v>5463703.1499999994</v>
          </cell>
          <cell r="I35">
            <v>721480.48701749987</v>
          </cell>
          <cell r="K35">
            <v>45611</v>
          </cell>
          <cell r="L35">
            <v>60504000</v>
          </cell>
          <cell r="M35">
            <v>2592000</v>
          </cell>
          <cell r="N35">
            <v>5.049E-2</v>
          </cell>
          <cell r="O35">
            <v>1778962.5199999996</v>
          </cell>
          <cell r="P35">
            <v>4370962.5199999996</v>
          </cell>
          <cell r="S35">
            <v>577184.38961399975</v>
          </cell>
          <cell r="T35">
            <v>45611</v>
          </cell>
          <cell r="U35">
            <v>15126000</v>
          </cell>
          <cell r="V35">
            <v>648000</v>
          </cell>
          <cell r="W35">
            <v>5.049E-2</v>
          </cell>
          <cell r="X35">
            <v>444740.62999999989</v>
          </cell>
          <cell r="Y35">
            <v>1092740.6299999999</v>
          </cell>
          <cell r="AB35">
            <v>144296.09740349994</v>
          </cell>
        </row>
        <row r="36">
          <cell r="A36">
            <v>45792</v>
          </cell>
          <cell r="B36">
            <v>72390000</v>
          </cell>
          <cell r="E36">
            <v>2141909.3499999996</v>
          </cell>
          <cell r="F36">
            <v>2141909.3499999996</v>
          </cell>
          <cell r="G36">
            <v>7605612.4999999991</v>
          </cell>
          <cell r="H36">
            <v>7626767.1499999985</v>
          </cell>
          <cell r="I36">
            <v>694942.48860749986</v>
          </cell>
          <cell r="K36">
            <v>45792</v>
          </cell>
          <cell r="L36">
            <v>57912000</v>
          </cell>
          <cell r="M36">
            <v>0</v>
          </cell>
          <cell r="N36">
            <v>0</v>
          </cell>
          <cell r="O36">
            <v>1713527.4799999997</v>
          </cell>
          <cell r="P36">
            <v>1713527.4799999997</v>
          </cell>
          <cell r="Q36">
            <v>6084489.9999999991</v>
          </cell>
          <cell r="R36">
            <v>6101413.7199999988</v>
          </cell>
          <cell r="S36">
            <v>555953.99088599987</v>
          </cell>
          <cell r="T36">
            <v>45792</v>
          </cell>
          <cell r="U36">
            <v>14478000</v>
          </cell>
          <cell r="V36">
            <v>0</v>
          </cell>
          <cell r="W36">
            <v>0</v>
          </cell>
          <cell r="X36">
            <v>428381.86999999994</v>
          </cell>
          <cell r="Y36">
            <v>428381.86999999994</v>
          </cell>
          <cell r="Z36">
            <v>1521122.4999999998</v>
          </cell>
          <cell r="AA36">
            <v>1525353.4299999997</v>
          </cell>
          <cell r="AB36">
            <v>138988.49772149997</v>
          </cell>
        </row>
        <row r="37">
          <cell r="A37">
            <v>45976</v>
          </cell>
          <cell r="B37">
            <v>72390000</v>
          </cell>
          <cell r="C37">
            <v>3350000</v>
          </cell>
          <cell r="D37">
            <v>5.2490000000000002E-2</v>
          </cell>
          <cell r="E37">
            <v>2141909.3499999996</v>
          </cell>
          <cell r="F37">
            <v>5491909.3499999996</v>
          </cell>
          <cell r="I37">
            <v>694942.48860749986</v>
          </cell>
          <cell r="K37">
            <v>45976</v>
          </cell>
          <cell r="L37">
            <v>57912000</v>
          </cell>
          <cell r="M37">
            <v>2680000</v>
          </cell>
          <cell r="N37">
            <v>5.2490000000000002E-2</v>
          </cell>
          <cell r="O37">
            <v>1713527.4799999997</v>
          </cell>
          <cell r="P37">
            <v>4393527.4799999995</v>
          </cell>
          <cell r="S37">
            <v>555953.99088599987</v>
          </cell>
          <cell r="T37">
            <v>45976</v>
          </cell>
          <cell r="U37">
            <v>14478000</v>
          </cell>
          <cell r="V37">
            <v>670000</v>
          </cell>
          <cell r="W37">
            <v>5.2490000000000002E-2</v>
          </cell>
          <cell r="X37">
            <v>428381.86999999994</v>
          </cell>
          <cell r="Y37">
            <v>1098381.8699999999</v>
          </cell>
          <cell r="AB37">
            <v>138988.49772149997</v>
          </cell>
        </row>
        <row r="38">
          <cell r="A38">
            <v>46157</v>
          </cell>
          <cell r="B38">
            <v>69040000</v>
          </cell>
          <cell r="E38">
            <v>2053988.5999999999</v>
          </cell>
          <cell r="F38">
            <v>2053988.5999999999</v>
          </cell>
          <cell r="G38">
            <v>7545897.9499999993</v>
          </cell>
          <cell r="H38">
            <v>7569957.3874999993</v>
          </cell>
          <cell r="I38">
            <v>666416.60126999987</v>
          </cell>
          <cell r="K38">
            <v>46157</v>
          </cell>
          <cell r="L38">
            <v>55232000</v>
          </cell>
          <cell r="M38">
            <v>0</v>
          </cell>
          <cell r="N38">
            <v>0</v>
          </cell>
          <cell r="O38">
            <v>1643190.88</v>
          </cell>
          <cell r="P38">
            <v>1643190.88</v>
          </cell>
          <cell r="Q38">
            <v>6036718.3599999994</v>
          </cell>
          <cell r="R38">
            <v>6055965.9100000001</v>
          </cell>
          <cell r="S38">
            <v>533133.28101599996</v>
          </cell>
          <cell r="T38">
            <v>46157</v>
          </cell>
          <cell r="U38">
            <v>13808000</v>
          </cell>
          <cell r="V38">
            <v>0</v>
          </cell>
          <cell r="W38">
            <v>0</v>
          </cell>
          <cell r="X38">
            <v>410797.72</v>
          </cell>
          <cell r="Y38">
            <v>410797.72</v>
          </cell>
          <cell r="Z38">
            <v>1509179.5899999999</v>
          </cell>
          <cell r="AA38">
            <v>1513991.4775</v>
          </cell>
          <cell r="AB38">
            <v>133283.32025399999</v>
          </cell>
        </row>
        <row r="39">
          <cell r="A39">
            <v>46341</v>
          </cell>
          <cell r="B39">
            <v>69040000</v>
          </cell>
          <cell r="C39">
            <v>3470000</v>
          </cell>
          <cell r="D39">
            <v>5.7680000000000002E-2</v>
          </cell>
          <cell r="E39">
            <v>2053988.5999999999</v>
          </cell>
          <cell r="F39">
            <v>5523988.5999999996</v>
          </cell>
          <cell r="I39">
            <v>666416.60126999987</v>
          </cell>
          <cell r="K39">
            <v>46341</v>
          </cell>
          <cell r="L39">
            <v>55232000</v>
          </cell>
          <cell r="M39">
            <v>2776000</v>
          </cell>
          <cell r="N39">
            <v>5.7680000000000002E-2</v>
          </cell>
          <cell r="O39">
            <v>1643190.88</v>
          </cell>
          <cell r="P39">
            <v>4419190.88</v>
          </cell>
          <cell r="S39">
            <v>533133.28101599996</v>
          </cell>
          <cell r="T39">
            <v>46341</v>
          </cell>
          <cell r="U39">
            <v>13808000</v>
          </cell>
          <cell r="V39">
            <v>694000</v>
          </cell>
          <cell r="W39">
            <v>5.7680000000000002E-2</v>
          </cell>
          <cell r="X39">
            <v>410797.72</v>
          </cell>
          <cell r="Y39">
            <v>1104797.72</v>
          </cell>
          <cell r="AB39">
            <v>133283.32025399999</v>
          </cell>
        </row>
        <row r="40">
          <cell r="A40">
            <v>46522</v>
          </cell>
          <cell r="B40">
            <v>65570000</v>
          </cell>
          <cell r="E40">
            <v>1953913.7999999998</v>
          </cell>
          <cell r="F40">
            <v>1953913.7999999998</v>
          </cell>
          <cell r="G40">
            <v>7477902.3999999994</v>
          </cell>
          <cell r="H40">
            <v>7504096.2999999989</v>
          </cell>
          <cell r="I40">
            <v>633947.3324099998</v>
          </cell>
          <cell r="K40">
            <v>46522</v>
          </cell>
          <cell r="L40">
            <v>52456000</v>
          </cell>
          <cell r="M40">
            <v>0</v>
          </cell>
          <cell r="N40">
            <v>0</v>
          </cell>
          <cell r="O40">
            <v>1563131.04</v>
          </cell>
          <cell r="P40">
            <v>1563131.04</v>
          </cell>
          <cell r="Q40">
            <v>5982321.9199999999</v>
          </cell>
          <cell r="R40">
            <v>6003277.04</v>
          </cell>
          <cell r="S40">
            <v>507157.86592799996</v>
          </cell>
          <cell r="T40">
            <v>46522</v>
          </cell>
          <cell r="U40">
            <v>13114000</v>
          </cell>
          <cell r="V40">
            <v>0</v>
          </cell>
          <cell r="W40">
            <v>0</v>
          </cell>
          <cell r="X40">
            <v>390782.76</v>
          </cell>
          <cell r="Y40">
            <v>390782.76</v>
          </cell>
          <cell r="Z40">
            <v>1495580.48</v>
          </cell>
          <cell r="AA40">
            <v>1500819.26</v>
          </cell>
          <cell r="AB40">
            <v>126789.46648199999</v>
          </cell>
        </row>
        <row r="41">
          <cell r="A41">
            <v>46706</v>
          </cell>
          <cell r="B41">
            <v>65570000</v>
          </cell>
          <cell r="C41">
            <v>3605000</v>
          </cell>
          <cell r="D41">
            <v>5.7680000000000002E-2</v>
          </cell>
          <cell r="E41">
            <v>1953913.7999999998</v>
          </cell>
          <cell r="F41">
            <v>5558913.7999999998</v>
          </cell>
          <cell r="I41">
            <v>633947.3324099998</v>
          </cell>
          <cell r="K41">
            <v>46706</v>
          </cell>
          <cell r="L41">
            <v>52456000</v>
          </cell>
          <cell r="M41">
            <v>2884000</v>
          </cell>
          <cell r="N41">
            <v>5.7680000000000002E-2</v>
          </cell>
          <cell r="O41">
            <v>1563131.04</v>
          </cell>
          <cell r="P41">
            <v>4447131.04</v>
          </cell>
          <cell r="S41">
            <v>507157.86592799996</v>
          </cell>
          <cell r="T41">
            <v>46706</v>
          </cell>
          <cell r="U41">
            <v>13114000</v>
          </cell>
          <cell r="V41">
            <v>721000</v>
          </cell>
          <cell r="W41">
            <v>5.7680000000000002E-2</v>
          </cell>
          <cell r="X41">
            <v>390782.76</v>
          </cell>
          <cell r="Y41">
            <v>1111782.76</v>
          </cell>
          <cell r="AB41">
            <v>126789.46648199999</v>
          </cell>
        </row>
        <row r="42">
          <cell r="A42">
            <v>46888</v>
          </cell>
          <cell r="B42">
            <v>61965000</v>
          </cell>
          <cell r="E42">
            <v>1849945.5999999999</v>
          </cell>
          <cell r="F42">
            <v>1849945.5999999999</v>
          </cell>
          <cell r="G42">
            <v>7408859.3999999994</v>
          </cell>
          <cell r="H42">
            <v>7435883.2499999991</v>
          </cell>
          <cell r="I42">
            <v>600214.84991999995</v>
          </cell>
          <cell r="K42">
            <v>46888</v>
          </cell>
          <cell r="L42">
            <v>49572000</v>
          </cell>
          <cell r="M42">
            <v>0</v>
          </cell>
          <cell r="N42">
            <v>0</v>
          </cell>
          <cell r="O42">
            <v>1479956.48</v>
          </cell>
          <cell r="P42">
            <v>1479956.48</v>
          </cell>
          <cell r="Q42">
            <v>5927087.5199999996</v>
          </cell>
          <cell r="R42">
            <v>5948706.6000000006</v>
          </cell>
          <cell r="S42">
            <v>480171.87993599998</v>
          </cell>
          <cell r="T42">
            <v>46888</v>
          </cell>
          <cell r="U42">
            <v>12393000</v>
          </cell>
          <cell r="V42">
            <v>0</v>
          </cell>
          <cell r="W42">
            <v>0</v>
          </cell>
          <cell r="X42">
            <v>369989.12</v>
          </cell>
          <cell r="Y42">
            <v>369989.12</v>
          </cell>
          <cell r="Z42">
            <v>1481771.88</v>
          </cell>
          <cell r="AA42">
            <v>1487176.6500000001</v>
          </cell>
          <cell r="AB42">
            <v>120042.969984</v>
          </cell>
        </row>
        <row r="43">
          <cell r="A43">
            <v>47072</v>
          </cell>
          <cell r="B43">
            <v>61965000</v>
          </cell>
          <cell r="C43">
            <v>3745000</v>
          </cell>
          <cell r="D43">
            <v>5.7680000000000002E-2</v>
          </cell>
          <cell r="E43">
            <v>1849945.5999999999</v>
          </cell>
          <cell r="F43">
            <v>5594945.5999999996</v>
          </cell>
          <cell r="I43">
            <v>600214.84991999995</v>
          </cell>
          <cell r="K43">
            <v>47072</v>
          </cell>
          <cell r="L43">
            <v>49572000</v>
          </cell>
          <cell r="M43">
            <v>2996000</v>
          </cell>
          <cell r="N43">
            <v>5.7680000000000002E-2</v>
          </cell>
          <cell r="O43">
            <v>1479956.48</v>
          </cell>
          <cell r="P43">
            <v>4475956.4800000004</v>
          </cell>
          <cell r="S43">
            <v>480171.87993599998</v>
          </cell>
          <cell r="T43">
            <v>47072</v>
          </cell>
          <cell r="U43">
            <v>12393000</v>
          </cell>
          <cell r="V43">
            <v>749000</v>
          </cell>
          <cell r="W43">
            <v>5.7680000000000002E-2</v>
          </cell>
          <cell r="X43">
            <v>369989.12</v>
          </cell>
          <cell r="Y43">
            <v>1118989.1200000001</v>
          </cell>
          <cell r="AB43">
            <v>120042.969984</v>
          </cell>
        </row>
        <row r="44">
          <cell r="A44">
            <v>47253</v>
          </cell>
          <cell r="B44">
            <v>58220000</v>
          </cell>
          <cell r="E44">
            <v>1741939.7999999998</v>
          </cell>
          <cell r="F44">
            <v>1741939.7999999998</v>
          </cell>
          <cell r="G44">
            <v>7336885.3999999994</v>
          </cell>
          <cell r="H44">
            <v>7360881.0499999989</v>
          </cell>
          <cell r="I44">
            <v>565172.36810999992</v>
          </cell>
          <cell r="K44">
            <v>47253</v>
          </cell>
          <cell r="L44">
            <v>46576000</v>
          </cell>
          <cell r="M44">
            <v>0</v>
          </cell>
          <cell r="N44">
            <v>0</v>
          </cell>
          <cell r="O44">
            <v>1393551.8399999999</v>
          </cell>
          <cell r="P44">
            <v>1393551.8399999999</v>
          </cell>
          <cell r="Q44">
            <v>5869508.3200000003</v>
          </cell>
          <cell r="R44">
            <v>5888704.8399999999</v>
          </cell>
          <cell r="S44">
            <v>452137.8944879999</v>
          </cell>
          <cell r="T44">
            <v>47253</v>
          </cell>
          <cell r="U44">
            <v>11644000</v>
          </cell>
          <cell r="V44">
            <v>0</v>
          </cell>
          <cell r="W44">
            <v>0</v>
          </cell>
          <cell r="X44">
            <v>348387.95999999996</v>
          </cell>
          <cell r="Y44">
            <v>348387.95999999996</v>
          </cell>
          <cell r="Z44">
            <v>1467377.08</v>
          </cell>
          <cell r="AA44">
            <v>1472176.21</v>
          </cell>
          <cell r="AB44">
            <v>113034.47362199998</v>
          </cell>
        </row>
        <row r="45">
          <cell r="A45">
            <v>47437</v>
          </cell>
          <cell r="B45">
            <v>58220000</v>
          </cell>
          <cell r="C45">
            <v>3885000</v>
          </cell>
          <cell r="D45">
            <v>5.7680000000000002E-2</v>
          </cell>
          <cell r="E45">
            <v>1741939.7999999998</v>
          </cell>
          <cell r="F45">
            <v>5626939.7999999998</v>
          </cell>
          <cell r="I45">
            <v>565172.36810999992</v>
          </cell>
          <cell r="K45">
            <v>47437</v>
          </cell>
          <cell r="L45">
            <v>46576000</v>
          </cell>
          <cell r="M45">
            <v>3108000</v>
          </cell>
          <cell r="N45">
            <v>5.7680000000000002E-2</v>
          </cell>
          <cell r="O45">
            <v>1393551.8399999999</v>
          </cell>
          <cell r="P45">
            <v>4501551.84</v>
          </cell>
          <cell r="S45">
            <v>452137.8944879999</v>
          </cell>
          <cell r="T45">
            <v>47437</v>
          </cell>
          <cell r="U45">
            <v>11644000</v>
          </cell>
          <cell r="V45">
            <v>777000</v>
          </cell>
          <cell r="W45">
            <v>5.7680000000000002E-2</v>
          </cell>
          <cell r="X45">
            <v>348387.95999999996</v>
          </cell>
          <cell r="Y45">
            <v>1125387.96</v>
          </cell>
          <cell r="AB45">
            <v>113034.47362199998</v>
          </cell>
        </row>
        <row r="46">
          <cell r="A46">
            <v>47618</v>
          </cell>
          <cell r="B46">
            <v>54335000</v>
          </cell>
          <cell r="E46">
            <v>1629896.4</v>
          </cell>
          <cell r="F46">
            <v>1629896.4</v>
          </cell>
          <cell r="G46">
            <v>7256836.1999999993</v>
          </cell>
          <cell r="H46">
            <v>7285303.6500000004</v>
          </cell>
          <cell r="I46">
            <v>528819.88697999984</v>
          </cell>
          <cell r="K46">
            <v>47618</v>
          </cell>
          <cell r="L46">
            <v>43468000</v>
          </cell>
          <cell r="M46">
            <v>0</v>
          </cell>
          <cell r="N46">
            <v>0</v>
          </cell>
          <cell r="O46">
            <v>1303917.1200000001</v>
          </cell>
          <cell r="P46">
            <v>1303917.1200000001</v>
          </cell>
          <cell r="Q46">
            <v>5805468.96</v>
          </cell>
          <cell r="R46">
            <v>5828242.9199999999</v>
          </cell>
          <cell r="S46">
            <v>423055.90958400001</v>
          </cell>
          <cell r="T46">
            <v>47618</v>
          </cell>
          <cell r="U46">
            <v>10867000</v>
          </cell>
          <cell r="V46">
            <v>0</v>
          </cell>
          <cell r="W46">
            <v>0</v>
          </cell>
          <cell r="X46">
            <v>325979.28000000003</v>
          </cell>
          <cell r="Y46">
            <v>325979.28000000003</v>
          </cell>
          <cell r="Z46">
            <v>1451367.24</v>
          </cell>
          <cell r="AA46">
            <v>1457060.73</v>
          </cell>
          <cell r="AB46">
            <v>105763.977396</v>
          </cell>
        </row>
        <row r="47">
          <cell r="A47">
            <v>47802</v>
          </cell>
          <cell r="B47">
            <v>54335000</v>
          </cell>
          <cell r="C47">
            <v>4035000</v>
          </cell>
          <cell r="D47">
            <v>5.7680000000000002E-2</v>
          </cell>
          <cell r="E47">
            <v>1629896.4</v>
          </cell>
          <cell r="F47">
            <v>5664896.4000000004</v>
          </cell>
          <cell r="I47">
            <v>528819.88697999984</v>
          </cell>
          <cell r="K47">
            <v>47802</v>
          </cell>
          <cell r="L47">
            <v>43468000</v>
          </cell>
          <cell r="M47">
            <v>3228000</v>
          </cell>
          <cell r="N47">
            <v>5.7680000000000002E-2</v>
          </cell>
          <cell r="O47">
            <v>1303917.1200000001</v>
          </cell>
          <cell r="P47">
            <v>4531917.12</v>
          </cell>
          <cell r="S47">
            <v>423055.90958400001</v>
          </cell>
          <cell r="T47">
            <v>47802</v>
          </cell>
          <cell r="U47">
            <v>10867000</v>
          </cell>
          <cell r="V47">
            <v>807000</v>
          </cell>
          <cell r="W47">
            <v>5.7680000000000002E-2</v>
          </cell>
          <cell r="X47">
            <v>325979.28000000003</v>
          </cell>
          <cell r="Y47">
            <v>1132979.28</v>
          </cell>
          <cell r="AB47">
            <v>105763.977396</v>
          </cell>
        </row>
        <row r="48">
          <cell r="A48">
            <v>47983</v>
          </cell>
          <cell r="B48">
            <v>50300000</v>
          </cell>
          <cell r="E48">
            <v>1513527</v>
          </cell>
          <cell r="F48">
            <v>1513527</v>
          </cell>
          <cell r="G48">
            <v>7178423.4000000004</v>
          </cell>
          <cell r="H48">
            <v>7207396.3499999996</v>
          </cell>
          <cell r="I48">
            <v>491063.83514999994</v>
          </cell>
          <cell r="K48">
            <v>47983</v>
          </cell>
          <cell r="L48">
            <v>40240000</v>
          </cell>
          <cell r="M48">
            <v>0</v>
          </cell>
          <cell r="N48">
            <v>0</v>
          </cell>
          <cell r="O48">
            <v>1210821.6000000001</v>
          </cell>
          <cell r="P48">
            <v>1210821.6000000001</v>
          </cell>
          <cell r="Q48">
            <v>5742738.7200000007</v>
          </cell>
          <cell r="R48">
            <v>5765917.0800000001</v>
          </cell>
          <cell r="S48">
            <v>392851.06812000001</v>
          </cell>
          <cell r="T48">
            <v>47983</v>
          </cell>
          <cell r="U48">
            <v>10060000</v>
          </cell>
          <cell r="V48">
            <v>0</v>
          </cell>
          <cell r="W48">
            <v>0</v>
          </cell>
          <cell r="X48">
            <v>302705.40000000002</v>
          </cell>
          <cell r="Y48">
            <v>302705.40000000002</v>
          </cell>
          <cell r="Z48">
            <v>1435684.6800000002</v>
          </cell>
          <cell r="AA48">
            <v>1441479.27</v>
          </cell>
          <cell r="AB48">
            <v>98212.767030000003</v>
          </cell>
        </row>
        <row r="49">
          <cell r="A49">
            <v>48167</v>
          </cell>
          <cell r="B49">
            <v>50300000</v>
          </cell>
          <cell r="C49">
            <v>4190000</v>
          </cell>
          <cell r="D49">
            <v>6.0179999999999997E-2</v>
          </cell>
          <cell r="E49">
            <v>1513527</v>
          </cell>
          <cell r="F49">
            <v>5703527</v>
          </cell>
          <cell r="I49">
            <v>491063.83514999994</v>
          </cell>
          <cell r="K49">
            <v>48167</v>
          </cell>
          <cell r="L49">
            <v>40240000</v>
          </cell>
          <cell r="M49">
            <v>3352000</v>
          </cell>
          <cell r="N49">
            <v>6.0179999999999997E-2</v>
          </cell>
          <cell r="O49">
            <v>1210821.6000000001</v>
          </cell>
          <cell r="P49">
            <v>4562821.5999999996</v>
          </cell>
          <cell r="S49">
            <v>392851.06812000001</v>
          </cell>
          <cell r="T49">
            <v>48167</v>
          </cell>
          <cell r="U49">
            <v>10060000</v>
          </cell>
          <cell r="V49">
            <v>838000</v>
          </cell>
          <cell r="W49">
            <v>6.0179999999999997E-2</v>
          </cell>
          <cell r="X49">
            <v>302705.40000000002</v>
          </cell>
          <cell r="Y49">
            <v>1140705.3999999999</v>
          </cell>
          <cell r="AB49">
            <v>98212.767030000003</v>
          </cell>
        </row>
        <row r="50">
          <cell r="A50">
            <v>48349</v>
          </cell>
          <cell r="B50">
            <v>46110000</v>
          </cell>
          <cell r="E50">
            <v>1387449.9</v>
          </cell>
          <cell r="F50">
            <v>1387449.9</v>
          </cell>
          <cell r="G50">
            <v>7090976.9000000004</v>
          </cell>
          <cell r="H50">
            <v>7123919.0750000011</v>
          </cell>
          <cell r="I50">
            <v>450158.12005499995</v>
          </cell>
          <cell r="K50">
            <v>48349</v>
          </cell>
          <cell r="L50">
            <v>36888000</v>
          </cell>
          <cell r="M50">
            <v>0</v>
          </cell>
          <cell r="N50">
            <v>0</v>
          </cell>
          <cell r="O50">
            <v>1109959.92</v>
          </cell>
          <cell r="P50">
            <v>1109959.92</v>
          </cell>
          <cell r="Q50">
            <v>5672781.5199999996</v>
          </cell>
          <cell r="R50">
            <v>5699135.2599999998</v>
          </cell>
          <cell r="S50">
            <v>360126.49604399997</v>
          </cell>
          <cell r="T50">
            <v>48349</v>
          </cell>
          <cell r="U50">
            <v>9222000</v>
          </cell>
          <cell r="V50">
            <v>0</v>
          </cell>
          <cell r="W50">
            <v>0</v>
          </cell>
          <cell r="X50">
            <v>277489.98</v>
          </cell>
          <cell r="Y50">
            <v>277489.98</v>
          </cell>
          <cell r="Z50">
            <v>1418195.38</v>
          </cell>
          <cell r="AA50">
            <v>1424783.8149999999</v>
          </cell>
          <cell r="AB50">
            <v>90031.624010999993</v>
          </cell>
        </row>
        <row r="51">
          <cell r="A51">
            <v>48533</v>
          </cell>
          <cell r="B51">
            <v>46110000</v>
          </cell>
          <cell r="C51">
            <v>4360000</v>
          </cell>
          <cell r="D51">
            <v>6.0179999999999997E-2</v>
          </cell>
          <cell r="E51">
            <v>1387449.9</v>
          </cell>
          <cell r="F51">
            <v>5747449.9000000004</v>
          </cell>
          <cell r="I51">
            <v>450158.12005499995</v>
          </cell>
          <cell r="K51">
            <v>48533</v>
          </cell>
          <cell r="L51">
            <v>36888000</v>
          </cell>
          <cell r="M51">
            <v>3488000</v>
          </cell>
          <cell r="N51">
            <v>6.0179999999999997E-2</v>
          </cell>
          <cell r="O51">
            <v>1109959.92</v>
          </cell>
          <cell r="P51">
            <v>4597959.92</v>
          </cell>
          <cell r="S51">
            <v>360126.49604399997</v>
          </cell>
          <cell r="T51">
            <v>48533</v>
          </cell>
          <cell r="U51">
            <v>9222000</v>
          </cell>
          <cell r="V51">
            <v>872000</v>
          </cell>
          <cell r="W51">
            <v>6.0179999999999997E-2</v>
          </cell>
          <cell r="X51">
            <v>277489.98</v>
          </cell>
          <cell r="Y51">
            <v>1149489.98</v>
          </cell>
          <cell r="AB51">
            <v>90031.624010999993</v>
          </cell>
        </row>
        <row r="52">
          <cell r="A52">
            <v>48714</v>
          </cell>
          <cell r="B52">
            <v>41750000</v>
          </cell>
          <cell r="E52">
            <v>1256257.5</v>
          </cell>
          <cell r="F52">
            <v>1256257.5</v>
          </cell>
          <cell r="G52">
            <v>7003707.4000000004</v>
          </cell>
          <cell r="H52">
            <v>7036563.0999999996</v>
          </cell>
          <cell r="I52">
            <v>407592.74587500002</v>
          </cell>
          <cell r="K52">
            <v>48714</v>
          </cell>
          <cell r="L52">
            <v>33400000</v>
          </cell>
          <cell r="M52">
            <v>0</v>
          </cell>
          <cell r="N52">
            <v>0</v>
          </cell>
          <cell r="O52">
            <v>1005006</v>
          </cell>
          <cell r="P52">
            <v>1005006</v>
          </cell>
          <cell r="Q52">
            <v>5602965.9199999999</v>
          </cell>
          <cell r="R52">
            <v>5629250.4800000004</v>
          </cell>
          <cell r="S52">
            <v>326074.19669999997</v>
          </cell>
          <cell r="T52">
            <v>48714</v>
          </cell>
          <cell r="U52">
            <v>8350000</v>
          </cell>
          <cell r="V52">
            <v>0</v>
          </cell>
          <cell r="W52">
            <v>0</v>
          </cell>
          <cell r="X52">
            <v>251251.5</v>
          </cell>
          <cell r="Y52">
            <v>251251.5</v>
          </cell>
          <cell r="Z52">
            <v>1400741.48</v>
          </cell>
          <cell r="AA52">
            <v>1407312.62</v>
          </cell>
          <cell r="AB52">
            <v>81518.549174999993</v>
          </cell>
        </row>
        <row r="53">
          <cell r="A53">
            <v>48898</v>
          </cell>
          <cell r="B53">
            <v>41750000</v>
          </cell>
          <cell r="C53">
            <v>4535000</v>
          </cell>
          <cell r="D53">
            <v>6.0179999999999997E-2</v>
          </cell>
          <cell r="E53">
            <v>1256257.5</v>
          </cell>
          <cell r="F53">
            <v>5791257.5</v>
          </cell>
          <cell r="I53">
            <v>407592.74587500002</v>
          </cell>
          <cell r="K53">
            <v>48898</v>
          </cell>
          <cell r="L53">
            <v>33400000</v>
          </cell>
          <cell r="M53">
            <v>3628000</v>
          </cell>
          <cell r="N53">
            <v>6.0179999999999997E-2</v>
          </cell>
          <cell r="O53">
            <v>1005006</v>
          </cell>
          <cell r="P53">
            <v>4633006</v>
          </cell>
          <cell r="S53">
            <v>326074.19669999997</v>
          </cell>
          <cell r="T53">
            <v>48898</v>
          </cell>
          <cell r="U53">
            <v>8350000</v>
          </cell>
          <cell r="V53">
            <v>907000</v>
          </cell>
          <cell r="W53">
            <v>6.0179999999999997E-2</v>
          </cell>
          <cell r="X53">
            <v>251251.5</v>
          </cell>
          <cell r="Y53">
            <v>1158251.5</v>
          </cell>
          <cell r="AB53">
            <v>81518.549174999993</v>
          </cell>
        </row>
        <row r="54">
          <cell r="A54">
            <v>49079</v>
          </cell>
          <cell r="B54">
            <v>37215000</v>
          </cell>
          <cell r="E54">
            <v>1119799.3500000001</v>
          </cell>
          <cell r="F54">
            <v>1119799.3500000001</v>
          </cell>
          <cell r="G54">
            <v>6911056.8499999996</v>
          </cell>
          <cell r="H54">
            <v>6943713.2374999989</v>
          </cell>
          <cell r="I54">
            <v>363318.89910750004</v>
          </cell>
          <cell r="K54">
            <v>49079</v>
          </cell>
          <cell r="L54">
            <v>29772000</v>
          </cell>
          <cell r="M54">
            <v>0</v>
          </cell>
          <cell r="N54">
            <v>0</v>
          </cell>
          <cell r="O54">
            <v>895839.4800000001</v>
          </cell>
          <cell r="P54">
            <v>895839.4800000001</v>
          </cell>
          <cell r="Q54">
            <v>5528845.4800000004</v>
          </cell>
          <cell r="R54">
            <v>5554970.5899999999</v>
          </cell>
          <cell r="S54">
            <v>290655.11928600003</v>
          </cell>
          <cell r="T54">
            <v>49079</v>
          </cell>
          <cell r="U54">
            <v>7443000</v>
          </cell>
          <cell r="V54">
            <v>0</v>
          </cell>
          <cell r="W54">
            <v>0</v>
          </cell>
          <cell r="X54">
            <v>223959.87000000002</v>
          </cell>
          <cell r="Y54">
            <v>223959.87000000002</v>
          </cell>
          <cell r="Z54">
            <v>1382211.37</v>
          </cell>
          <cell r="AA54">
            <v>1388742.6475</v>
          </cell>
          <cell r="AB54">
            <v>72663.779821500008</v>
          </cell>
        </row>
        <row r="55">
          <cell r="A55">
            <v>49263</v>
          </cell>
          <cell r="B55">
            <v>37215000</v>
          </cell>
          <cell r="C55">
            <v>4715000</v>
          </cell>
          <cell r="D55">
            <v>6.0179999999999997E-2</v>
          </cell>
          <cell r="E55">
            <v>1119799.3500000001</v>
          </cell>
          <cell r="F55">
            <v>5834799.3499999996</v>
          </cell>
          <cell r="I55">
            <v>363318.89910750004</v>
          </cell>
          <cell r="K55">
            <v>49263</v>
          </cell>
          <cell r="L55">
            <v>29772000</v>
          </cell>
          <cell r="M55">
            <v>3772000</v>
          </cell>
          <cell r="N55">
            <v>6.0179999999999997E-2</v>
          </cell>
          <cell r="O55">
            <v>895839.4800000001</v>
          </cell>
          <cell r="P55">
            <v>4667839.4800000004</v>
          </cell>
          <cell r="S55">
            <v>290655.11928600003</v>
          </cell>
          <cell r="T55">
            <v>49263</v>
          </cell>
          <cell r="U55">
            <v>7443000</v>
          </cell>
          <cell r="V55">
            <v>943000</v>
          </cell>
          <cell r="W55">
            <v>6.0179999999999997E-2</v>
          </cell>
          <cell r="X55">
            <v>223959.87000000002</v>
          </cell>
          <cell r="Y55">
            <v>1166959.8700000001</v>
          </cell>
          <cell r="AB55">
            <v>72663.779821500008</v>
          </cell>
        </row>
        <row r="56">
          <cell r="A56">
            <v>49444</v>
          </cell>
          <cell r="B56">
            <v>32500000</v>
          </cell>
          <cell r="E56">
            <v>977925</v>
          </cell>
          <cell r="F56">
            <v>977925</v>
          </cell>
          <cell r="G56">
            <v>6812724.3499999996</v>
          </cell>
          <cell r="H56">
            <v>6845068.5875000004</v>
          </cell>
          <cell r="I56">
            <v>317287.76624999999</v>
          </cell>
          <cell r="K56">
            <v>49444</v>
          </cell>
          <cell r="L56">
            <v>26000000</v>
          </cell>
          <cell r="M56">
            <v>0</v>
          </cell>
          <cell r="N56">
            <v>0</v>
          </cell>
          <cell r="O56">
            <v>782340</v>
          </cell>
          <cell r="P56">
            <v>782340</v>
          </cell>
          <cell r="Q56">
            <v>5450179.4800000004</v>
          </cell>
          <cell r="R56">
            <v>5476054.8700000001</v>
          </cell>
          <cell r="S56">
            <v>253830.21299999999</v>
          </cell>
          <cell r="T56">
            <v>49444</v>
          </cell>
          <cell r="U56">
            <v>6500000</v>
          </cell>
          <cell r="V56">
            <v>0</v>
          </cell>
          <cell r="W56">
            <v>0</v>
          </cell>
          <cell r="X56">
            <v>195585</v>
          </cell>
          <cell r="Y56">
            <v>195585</v>
          </cell>
          <cell r="Z56">
            <v>1362544.87</v>
          </cell>
          <cell r="AA56">
            <v>1369013.7175</v>
          </cell>
          <cell r="AB56">
            <v>63457.553249999997</v>
          </cell>
        </row>
        <row r="57">
          <cell r="A57">
            <v>49628</v>
          </cell>
          <cell r="B57">
            <v>32500000</v>
          </cell>
          <cell r="C57">
            <v>4900000</v>
          </cell>
          <cell r="D57">
            <v>6.0179999999999997E-2</v>
          </cell>
          <cell r="E57">
            <v>977925</v>
          </cell>
          <cell r="F57">
            <v>5877925</v>
          </cell>
          <cell r="I57">
            <v>317287.76624999999</v>
          </cell>
          <cell r="K57">
            <v>49628</v>
          </cell>
          <cell r="L57">
            <v>26000000</v>
          </cell>
          <cell r="M57">
            <v>3920000</v>
          </cell>
          <cell r="N57">
            <v>6.0179999999999997E-2</v>
          </cell>
          <cell r="O57">
            <v>782340</v>
          </cell>
          <cell r="P57">
            <v>4702340</v>
          </cell>
          <cell r="S57">
            <v>253830.21299999999</v>
          </cell>
          <cell r="T57">
            <v>49628</v>
          </cell>
          <cell r="U57">
            <v>6500000</v>
          </cell>
          <cell r="V57">
            <v>980000</v>
          </cell>
          <cell r="W57">
            <v>6.0179999999999997E-2</v>
          </cell>
          <cell r="X57">
            <v>195585</v>
          </cell>
          <cell r="Y57">
            <v>1175585</v>
          </cell>
          <cell r="AB57">
            <v>63457.553249999997</v>
          </cell>
        </row>
        <row r="58">
          <cell r="A58">
            <v>49810</v>
          </cell>
          <cell r="B58">
            <v>27600000</v>
          </cell>
          <cell r="E58">
            <v>830484</v>
          </cell>
          <cell r="F58">
            <v>830484</v>
          </cell>
          <cell r="G58">
            <v>6708409</v>
          </cell>
          <cell r="H58">
            <v>6747828.25</v>
          </cell>
          <cell r="I58">
            <v>269450.53379999998</v>
          </cell>
          <cell r="K58">
            <v>49810</v>
          </cell>
          <cell r="L58">
            <v>22080000</v>
          </cell>
          <cell r="M58">
            <v>0</v>
          </cell>
          <cell r="N58">
            <v>0</v>
          </cell>
          <cell r="O58">
            <v>664387.20000000007</v>
          </cell>
          <cell r="P58">
            <v>664387.20000000007</v>
          </cell>
          <cell r="Q58">
            <v>5366727.2</v>
          </cell>
          <cell r="R58">
            <v>5398262.6000000006</v>
          </cell>
          <cell r="S58">
            <v>215560.42704000001</v>
          </cell>
          <cell r="T58">
            <v>49810</v>
          </cell>
          <cell r="U58">
            <v>5520000</v>
          </cell>
          <cell r="V58">
            <v>0</v>
          </cell>
          <cell r="W58">
            <v>0</v>
          </cell>
          <cell r="X58">
            <v>166096.80000000002</v>
          </cell>
          <cell r="Y58">
            <v>166096.80000000002</v>
          </cell>
          <cell r="Z58">
            <v>1341681.8</v>
          </cell>
          <cell r="AA58">
            <v>1349565.6500000001</v>
          </cell>
          <cell r="AB58">
            <v>53890.106760000002</v>
          </cell>
        </row>
        <row r="59">
          <cell r="A59">
            <v>49994</v>
          </cell>
          <cell r="B59">
            <v>27600000</v>
          </cell>
          <cell r="C59">
            <v>5100000</v>
          </cell>
          <cell r="D59">
            <v>6.0179999999999997E-2</v>
          </cell>
          <cell r="E59">
            <v>830484</v>
          </cell>
          <cell r="F59">
            <v>5930484</v>
          </cell>
          <cell r="I59">
            <v>269450.53379999998</v>
          </cell>
          <cell r="K59">
            <v>49994</v>
          </cell>
          <cell r="L59">
            <v>22080000</v>
          </cell>
          <cell r="M59">
            <v>4080000</v>
          </cell>
          <cell r="N59">
            <v>6.0179999999999997E-2</v>
          </cell>
          <cell r="O59">
            <v>664387.20000000007</v>
          </cell>
          <cell r="P59">
            <v>4744387.2</v>
          </cell>
          <cell r="S59">
            <v>215560.42704000001</v>
          </cell>
          <cell r="T59">
            <v>49994</v>
          </cell>
          <cell r="U59">
            <v>5520000</v>
          </cell>
          <cell r="V59">
            <v>1020000</v>
          </cell>
          <cell r="W59">
            <v>6.0179999999999997E-2</v>
          </cell>
          <cell r="X59">
            <v>166096.80000000002</v>
          </cell>
          <cell r="Y59">
            <v>1186096.8</v>
          </cell>
          <cell r="AB59">
            <v>53890.106760000002</v>
          </cell>
        </row>
        <row r="60">
          <cell r="A60">
            <v>50175</v>
          </cell>
          <cell r="B60">
            <v>22500000</v>
          </cell>
          <cell r="E60">
            <v>677025</v>
          </cell>
          <cell r="F60">
            <v>677025</v>
          </cell>
          <cell r="G60">
            <v>6607509</v>
          </cell>
          <cell r="H60">
            <v>6642414.75</v>
          </cell>
          <cell r="I60">
            <v>219660.76124999998</v>
          </cell>
          <cell r="K60">
            <v>50175</v>
          </cell>
          <cell r="L60">
            <v>18000000</v>
          </cell>
          <cell r="M60">
            <v>0</v>
          </cell>
          <cell r="N60">
            <v>0</v>
          </cell>
          <cell r="O60">
            <v>541620</v>
          </cell>
          <cell r="P60">
            <v>541620</v>
          </cell>
          <cell r="Q60">
            <v>5286007.2</v>
          </cell>
          <cell r="R60">
            <v>5313931.8</v>
          </cell>
          <cell r="S60">
            <v>175728.609</v>
          </cell>
          <cell r="T60">
            <v>50175</v>
          </cell>
          <cell r="U60">
            <v>4500000</v>
          </cell>
          <cell r="V60">
            <v>0</v>
          </cell>
          <cell r="W60">
            <v>0</v>
          </cell>
          <cell r="X60">
            <v>135405</v>
          </cell>
          <cell r="Y60">
            <v>135405</v>
          </cell>
          <cell r="Z60">
            <v>1321501.8</v>
          </cell>
          <cell r="AA60">
            <v>1328482.95</v>
          </cell>
          <cell r="AB60">
            <v>43932.152249999999</v>
          </cell>
        </row>
        <row r="61">
          <cell r="A61">
            <v>50359</v>
          </cell>
          <cell r="B61">
            <v>22500000</v>
          </cell>
          <cell r="C61">
            <v>5300000</v>
          </cell>
          <cell r="D61">
            <v>6.0179999999999997E-2</v>
          </cell>
          <cell r="E61">
            <v>677025</v>
          </cell>
          <cell r="F61">
            <v>5977025</v>
          </cell>
          <cell r="I61">
            <v>219660.76124999998</v>
          </cell>
          <cell r="K61">
            <v>50359</v>
          </cell>
          <cell r="L61">
            <v>18000000</v>
          </cell>
          <cell r="M61">
            <v>4240000</v>
          </cell>
          <cell r="N61">
            <v>6.0179999999999997E-2</v>
          </cell>
          <cell r="O61">
            <v>541620</v>
          </cell>
          <cell r="P61">
            <v>4781620</v>
          </cell>
          <cell r="S61">
            <v>175728.609</v>
          </cell>
          <cell r="T61">
            <v>50359</v>
          </cell>
          <cell r="U61">
            <v>4500000</v>
          </cell>
          <cell r="V61">
            <v>1060000</v>
          </cell>
          <cell r="W61">
            <v>6.0179999999999997E-2</v>
          </cell>
          <cell r="X61">
            <v>135405</v>
          </cell>
          <cell r="Y61">
            <v>1195405</v>
          </cell>
          <cell r="AB61">
            <v>43932.152249999999</v>
          </cell>
        </row>
        <row r="62">
          <cell r="A62">
            <v>50540</v>
          </cell>
          <cell r="B62">
            <v>17200000</v>
          </cell>
          <cell r="E62">
            <v>517548</v>
          </cell>
          <cell r="F62">
            <v>517548</v>
          </cell>
          <cell r="G62">
            <v>6494573</v>
          </cell>
          <cell r="H62">
            <v>6532465.25</v>
          </cell>
          <cell r="I62">
            <v>167918.4486</v>
          </cell>
          <cell r="K62">
            <v>50540</v>
          </cell>
          <cell r="L62">
            <v>13760000</v>
          </cell>
          <cell r="M62">
            <v>0</v>
          </cell>
          <cell r="N62">
            <v>0</v>
          </cell>
          <cell r="O62">
            <v>414038.4</v>
          </cell>
          <cell r="P62">
            <v>414038.4</v>
          </cell>
          <cell r="Q62">
            <v>5195658.4000000004</v>
          </cell>
          <cell r="R62">
            <v>5225972.2</v>
          </cell>
          <cell r="S62">
            <v>134334.75888000001</v>
          </cell>
          <cell r="T62">
            <v>50540</v>
          </cell>
          <cell r="U62">
            <v>3440000</v>
          </cell>
          <cell r="V62">
            <v>0</v>
          </cell>
          <cell r="W62">
            <v>0</v>
          </cell>
          <cell r="X62">
            <v>103509.6</v>
          </cell>
          <cell r="Y62">
            <v>103509.6</v>
          </cell>
          <cell r="Z62">
            <v>1298914.6000000001</v>
          </cell>
          <cell r="AA62">
            <v>1306493.05</v>
          </cell>
          <cell r="AB62">
            <v>33583.689720000002</v>
          </cell>
        </row>
        <row r="63">
          <cell r="A63">
            <v>50724</v>
          </cell>
          <cell r="B63">
            <v>17200000</v>
          </cell>
          <cell r="C63">
            <v>5510000</v>
          </cell>
          <cell r="D63">
            <v>6.0179999999999997E-2</v>
          </cell>
          <cell r="E63">
            <v>517548</v>
          </cell>
          <cell r="F63">
            <v>6027548</v>
          </cell>
          <cell r="I63">
            <v>167918.4486</v>
          </cell>
          <cell r="K63">
            <v>50724</v>
          </cell>
          <cell r="L63">
            <v>13760000</v>
          </cell>
          <cell r="M63">
            <v>4408000</v>
          </cell>
          <cell r="N63">
            <v>6.0179999999999997E-2</v>
          </cell>
          <cell r="O63">
            <v>414038.4</v>
          </cell>
          <cell r="P63">
            <v>4822038.4000000004</v>
          </cell>
          <cell r="S63">
            <v>134334.75888000001</v>
          </cell>
          <cell r="T63">
            <v>50724</v>
          </cell>
          <cell r="U63">
            <v>3440000</v>
          </cell>
          <cell r="V63">
            <v>1102000</v>
          </cell>
          <cell r="W63">
            <v>6.0179999999999997E-2</v>
          </cell>
          <cell r="X63">
            <v>103509.6</v>
          </cell>
          <cell r="Y63">
            <v>1205509.6000000001</v>
          </cell>
          <cell r="AB63">
            <v>33583.689720000002</v>
          </cell>
        </row>
        <row r="64">
          <cell r="A64">
            <v>50905</v>
          </cell>
          <cell r="B64">
            <v>11690000</v>
          </cell>
          <cell r="E64">
            <v>351752.1</v>
          </cell>
          <cell r="F64">
            <v>351752.1</v>
          </cell>
          <cell r="G64">
            <v>6379300.0999999996</v>
          </cell>
          <cell r="H64">
            <v>6419953.1749999989</v>
          </cell>
          <cell r="I64">
            <v>114125.968845</v>
          </cell>
          <cell r="K64">
            <v>50905</v>
          </cell>
          <cell r="L64">
            <v>9352000</v>
          </cell>
          <cell r="M64">
            <v>0</v>
          </cell>
          <cell r="N64">
            <v>0</v>
          </cell>
          <cell r="O64">
            <v>281401.68</v>
          </cell>
          <cell r="P64">
            <v>281401.68</v>
          </cell>
          <cell r="Q64">
            <v>5103440.08</v>
          </cell>
          <cell r="R64">
            <v>5135962.54</v>
          </cell>
          <cell r="S64">
            <v>91300.775075999991</v>
          </cell>
          <cell r="T64">
            <v>50905</v>
          </cell>
          <cell r="U64">
            <v>2338000</v>
          </cell>
          <cell r="V64">
            <v>0</v>
          </cell>
          <cell r="W64">
            <v>0</v>
          </cell>
          <cell r="X64">
            <v>70350.42</v>
          </cell>
          <cell r="Y64">
            <v>70350.42</v>
          </cell>
          <cell r="Z64">
            <v>1275860.02</v>
          </cell>
          <cell r="AA64">
            <v>1283990.635</v>
          </cell>
          <cell r="AB64">
            <v>22825.193768999998</v>
          </cell>
        </row>
        <row r="65">
          <cell r="A65">
            <v>51089</v>
          </cell>
          <cell r="B65">
            <v>11690000</v>
          </cell>
          <cell r="C65">
            <v>5730000</v>
          </cell>
          <cell r="D65">
            <v>6.0179999999999997E-2</v>
          </cell>
          <cell r="E65">
            <v>351752.1</v>
          </cell>
          <cell r="F65">
            <v>6081752.0999999996</v>
          </cell>
          <cell r="I65">
            <v>114125.968845</v>
          </cell>
          <cell r="K65">
            <v>51089</v>
          </cell>
          <cell r="L65">
            <v>9352000</v>
          </cell>
          <cell r="M65">
            <v>4584000</v>
          </cell>
          <cell r="N65">
            <v>6.0179999999999997E-2</v>
          </cell>
          <cell r="O65">
            <v>281401.68</v>
          </cell>
          <cell r="P65">
            <v>4865401.68</v>
          </cell>
          <cell r="S65">
            <v>91300.775075999991</v>
          </cell>
          <cell r="T65">
            <v>51089</v>
          </cell>
          <cell r="U65">
            <v>2338000</v>
          </cell>
          <cell r="V65">
            <v>1146000</v>
          </cell>
          <cell r="W65">
            <v>6.0179999999999997E-2</v>
          </cell>
          <cell r="X65">
            <v>70350.42</v>
          </cell>
          <cell r="Y65">
            <v>1216350.42</v>
          </cell>
          <cell r="AB65">
            <v>22825.193768999998</v>
          </cell>
        </row>
        <row r="66">
          <cell r="A66">
            <v>51271</v>
          </cell>
          <cell r="B66">
            <v>5960000</v>
          </cell>
          <cell r="E66">
            <v>179336.4</v>
          </cell>
          <cell r="F66">
            <v>179336.4</v>
          </cell>
          <cell r="G66">
            <v>6261088.5</v>
          </cell>
          <cell r="H66">
            <v>6304276.7250000006</v>
          </cell>
          <cell r="I66">
            <v>58185.694979999993</v>
          </cell>
          <cell r="K66">
            <v>51271</v>
          </cell>
          <cell r="L66">
            <v>4768000</v>
          </cell>
          <cell r="M66">
            <v>0</v>
          </cell>
          <cell r="N66">
            <v>0</v>
          </cell>
          <cell r="O66">
            <v>143469.12</v>
          </cell>
          <cell r="P66">
            <v>143469.12</v>
          </cell>
          <cell r="Q66">
            <v>5008870.8</v>
          </cell>
          <cell r="R66">
            <v>5043421.38</v>
          </cell>
          <cell r="S66">
            <v>46548.555983999999</v>
          </cell>
          <cell r="T66">
            <v>51271</v>
          </cell>
          <cell r="U66">
            <v>1192000</v>
          </cell>
          <cell r="V66">
            <v>0</v>
          </cell>
          <cell r="W66">
            <v>0</v>
          </cell>
          <cell r="X66">
            <v>35867.279999999999</v>
          </cell>
          <cell r="Y66">
            <v>35867.279999999999</v>
          </cell>
          <cell r="Z66">
            <v>1252217.7</v>
          </cell>
          <cell r="AA66">
            <v>1260855.345</v>
          </cell>
          <cell r="AB66">
            <v>11637.138996</v>
          </cell>
        </row>
        <row r="67">
          <cell r="A67">
            <v>51455</v>
          </cell>
          <cell r="B67">
            <v>5960000</v>
          </cell>
          <cell r="C67">
            <v>5960000</v>
          </cell>
          <cell r="D67">
            <v>6.0179999999999997E-2</v>
          </cell>
          <cell r="E67">
            <v>179336.4</v>
          </cell>
          <cell r="F67">
            <v>6139336.4000000004</v>
          </cell>
          <cell r="I67">
            <v>58185.694979999993</v>
          </cell>
          <cell r="K67">
            <v>51455</v>
          </cell>
          <cell r="L67">
            <v>4768000</v>
          </cell>
          <cell r="M67">
            <v>4768000</v>
          </cell>
          <cell r="N67">
            <v>6.0179999999999997E-2</v>
          </cell>
          <cell r="O67">
            <v>143469.12</v>
          </cell>
          <cell r="P67">
            <v>4911469.12</v>
          </cell>
          <cell r="S67">
            <v>46548.555983999999</v>
          </cell>
          <cell r="T67">
            <v>51455</v>
          </cell>
          <cell r="U67">
            <v>1192000</v>
          </cell>
          <cell r="V67">
            <v>1192000</v>
          </cell>
          <cell r="W67">
            <v>6.0179999999999997E-2</v>
          </cell>
          <cell r="X67">
            <v>35867.279999999999</v>
          </cell>
          <cell r="Y67">
            <v>1227867.28</v>
          </cell>
          <cell r="AB67">
            <v>11637.138996</v>
          </cell>
        </row>
        <row r="68">
          <cell r="A68">
            <v>51636</v>
          </cell>
          <cell r="B68">
            <v>0</v>
          </cell>
          <cell r="E68">
            <v>0</v>
          </cell>
          <cell r="G68">
            <v>6139336.4000000004</v>
          </cell>
          <cell r="H68">
            <v>1534834.1</v>
          </cell>
          <cell r="I68">
            <v>0</v>
          </cell>
          <cell r="K68">
            <v>51636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4911469.12</v>
          </cell>
          <cell r="R68">
            <v>1227867.28</v>
          </cell>
          <cell r="S68">
            <v>0</v>
          </cell>
          <cell r="T68">
            <v>51636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1227867.28</v>
          </cell>
          <cell r="AA68">
            <v>306966.82</v>
          </cell>
          <cell r="AB68">
            <v>0</v>
          </cell>
        </row>
        <row r="70">
          <cell r="C70">
            <v>100970000</v>
          </cell>
          <cell r="E70">
            <v>112458130.67722218</v>
          </cell>
          <cell r="F70">
            <v>213428130.67722219</v>
          </cell>
          <cell r="G70">
            <v>213428130.67722222</v>
          </cell>
          <cell r="H70">
            <v>213428130.67722219</v>
          </cell>
          <cell r="I70">
            <v>36743003.54865779</v>
          </cell>
          <cell r="M70">
            <v>80776000</v>
          </cell>
          <cell r="O70">
            <v>89966504.541777804</v>
          </cell>
          <cell r="P70">
            <v>170742504.54177779</v>
          </cell>
          <cell r="Q70">
            <v>170742504.54177776</v>
          </cell>
          <cell r="R70">
            <v>170742504.54177776</v>
          </cell>
          <cell r="S70">
            <v>29394402.839626219</v>
          </cell>
          <cell r="V70">
            <v>20194000</v>
          </cell>
          <cell r="X70">
            <v>22491626.135444451</v>
          </cell>
          <cell r="Y70">
            <v>42685626.135444447</v>
          </cell>
          <cell r="Z70">
            <v>42685626.13544444</v>
          </cell>
          <cell r="AA70">
            <v>42685626.13544444</v>
          </cell>
          <cell r="AB70">
            <v>7348600.7090315539</v>
          </cell>
          <cell r="AD70">
            <v>1.6763806343078613E-8</v>
          </cell>
        </row>
        <row r="71">
          <cell r="C71">
            <v>100970000</v>
          </cell>
          <cell r="E71">
            <v>112458130.67722225</v>
          </cell>
          <cell r="F71">
            <v>213428130.67722225</v>
          </cell>
          <cell r="G71">
            <v>213428130.67722219</v>
          </cell>
          <cell r="H71">
            <v>213428130.67722219</v>
          </cell>
        </row>
        <row r="72">
          <cell r="B72" t="str">
            <v>From 10/01/18</v>
          </cell>
          <cell r="C72">
            <v>93145000</v>
          </cell>
          <cell r="E72">
            <v>71735489.124999985</v>
          </cell>
          <cell r="F72">
            <v>164880489.125</v>
          </cell>
          <cell r="G72">
            <v>164880489.125</v>
          </cell>
          <cell r="H72">
            <v>160884944.31874999</v>
          </cell>
          <cell r="I72">
            <v>23274579.446606249</v>
          </cell>
          <cell r="L72" t="str">
            <v>From 10/01/18</v>
          </cell>
          <cell r="M72">
            <v>74516000</v>
          </cell>
          <cell r="O72">
            <v>57388391.299999982</v>
          </cell>
          <cell r="P72">
            <v>131904391.30000004</v>
          </cell>
          <cell r="Q72">
            <v>131904391.3</v>
          </cell>
          <cell r="R72">
            <v>128707955.45500001</v>
          </cell>
          <cell r="S72">
            <v>18619663.557285</v>
          </cell>
          <cell r="U72" t="str">
            <v>From 10/01/18</v>
          </cell>
          <cell r="V72">
            <v>18629000</v>
          </cell>
          <cell r="X72">
            <v>14347097.824999996</v>
          </cell>
          <cell r="Y72">
            <v>32976097.82500001</v>
          </cell>
          <cell r="Z72">
            <v>32976097.824999999</v>
          </cell>
          <cell r="AA72">
            <v>32176988.863750003</v>
          </cell>
          <cell r="AB72">
            <v>4654915.8893212499</v>
          </cell>
        </row>
        <row r="74">
          <cell r="B74" t="str">
            <v>Per Treasury Schedule:</v>
          </cell>
          <cell r="C74">
            <v>100970000</v>
          </cell>
          <cell r="E74">
            <v>112458130.67722218</v>
          </cell>
          <cell r="F74">
            <v>213428130.67722219</v>
          </cell>
          <cell r="L74" t="str">
            <v>Per Treasury Schedule:</v>
          </cell>
          <cell r="M74">
            <v>80776000</v>
          </cell>
          <cell r="O74">
            <v>89966504.541777864</v>
          </cell>
          <cell r="P74">
            <v>170742504.54177782</v>
          </cell>
          <cell r="U74" t="str">
            <v>Per Treasury Schedule:</v>
          </cell>
          <cell r="V74">
            <v>20194000</v>
          </cell>
          <cell r="X74">
            <v>22491626.135444466</v>
          </cell>
          <cell r="Y74">
            <v>42685626.135444455</v>
          </cell>
        </row>
        <row r="75">
          <cell r="B75" t="str">
            <v>Difference</v>
          </cell>
          <cell r="C75">
            <v>0</v>
          </cell>
          <cell r="E75">
            <v>0</v>
          </cell>
          <cell r="F75">
            <v>0</v>
          </cell>
          <cell r="L75" t="str">
            <v>Difference</v>
          </cell>
          <cell r="M75">
            <v>0</v>
          </cell>
          <cell r="O75">
            <v>0</v>
          </cell>
          <cell r="P75">
            <v>0</v>
          </cell>
          <cell r="U75" t="str">
            <v>Difference</v>
          </cell>
          <cell r="V75">
            <v>0</v>
          </cell>
          <cell r="X75">
            <v>0</v>
          </cell>
          <cell r="Y75">
            <v>0</v>
          </cell>
        </row>
      </sheetData>
      <sheetData sheetId="68">
        <row r="1">
          <cell r="A1" t="str">
            <v>$76,855,000  WATER &amp; WASTEWATER  SYSTEM REV REFUNDING BONDS,</v>
          </cell>
          <cell r="F1" t="str">
            <v>Cash Premium</v>
          </cell>
          <cell r="G1">
            <v>0</v>
          </cell>
          <cell r="K1" t="str">
            <v>$76,855,000  WATER &amp; WASTEWATER  SYSTEM REV REFUNDING BONDS,</v>
          </cell>
          <cell r="P1" t="str">
            <v>Cash Premium</v>
          </cell>
          <cell r="Q1">
            <v>0</v>
          </cell>
          <cell r="T1" t="str">
            <v>$76,855,000  WATER &amp; WASTEWATER  SYSTEM REV REFUNDING BONDS,</v>
          </cell>
          <cell r="Y1" t="str">
            <v>Cash Premium</v>
          </cell>
          <cell r="Z1">
            <v>0</v>
          </cell>
          <cell r="AC1" t="str">
            <v>$76,855,000  WATER &amp; WASTEWATER  SYSTEM REV REFUNDING BONDS,</v>
          </cell>
          <cell r="AH1" t="str">
            <v>Cash Premium</v>
          </cell>
          <cell r="AI1">
            <v>0</v>
          </cell>
        </row>
        <row r="2">
          <cell r="B2" t="str">
            <v>SERIES 2010A</v>
          </cell>
          <cell r="F2" t="str">
            <v>Accrued Interest Purchased</v>
          </cell>
          <cell r="G2">
            <v>478719.53</v>
          </cell>
          <cell r="K2">
            <v>1.9840000000000001E-3</v>
          </cell>
          <cell r="L2" t="str">
            <v>SERIES 2010A</v>
          </cell>
          <cell r="M2">
            <v>0.302819</v>
          </cell>
          <cell r="P2" t="str">
            <v>Accrued Interest Purchased</v>
          </cell>
          <cell r="Q2">
            <v>157977.4449</v>
          </cell>
          <cell r="U2" t="str">
            <v>SERIES 2010A</v>
          </cell>
          <cell r="V2">
            <v>0.66801600000000005</v>
          </cell>
          <cell r="Y2" t="str">
            <v>Accrued Interest Purchased</v>
          </cell>
          <cell r="Z2">
            <v>320742.08510000003</v>
          </cell>
          <cell r="AD2" t="str">
            <v>SERIES 2010A</v>
          </cell>
          <cell r="AE2" t="str">
            <v xml:space="preserve"> </v>
          </cell>
          <cell r="AH2" t="str">
            <v>Accrued Interest Purchased</v>
          </cell>
          <cell r="AI2">
            <v>320742.08510000003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0.33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0.67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2.9165E-2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40678</v>
          </cell>
          <cell r="B6">
            <v>71405000</v>
          </cell>
          <cell r="E6">
            <v>2063813.0902777775</v>
          </cell>
          <cell r="F6">
            <v>2063813.0902777775</v>
          </cell>
          <cell r="G6">
            <v>2063813.0902777775</v>
          </cell>
          <cell r="H6">
            <v>3499971.6840277775</v>
          </cell>
          <cell r="K6">
            <v>40678</v>
          </cell>
          <cell r="L6">
            <v>23273154.245000001</v>
          </cell>
          <cell r="O6">
            <v>681058.31979166658</v>
          </cell>
          <cell r="P6">
            <v>681058.31979166658</v>
          </cell>
          <cell r="Q6">
            <v>681058.31979166658</v>
          </cell>
          <cell r="R6">
            <v>1154990.6557291667</v>
          </cell>
          <cell r="T6">
            <v>40678</v>
          </cell>
          <cell r="U6">
            <v>51340369.680000007</v>
          </cell>
          <cell r="X6">
            <v>1382754.7704861111</v>
          </cell>
          <cell r="Y6">
            <v>1382754.7704861111</v>
          </cell>
          <cell r="Z6">
            <v>1382754.7704861111</v>
          </cell>
          <cell r="AA6">
            <v>2344981.0282986108</v>
          </cell>
          <cell r="AC6">
            <v>40678</v>
          </cell>
          <cell r="AI6">
            <v>0</v>
          </cell>
          <cell r="AJ6">
            <v>0</v>
          </cell>
        </row>
        <row r="7">
          <cell r="A7">
            <v>40862</v>
          </cell>
          <cell r="B7">
            <v>71405000</v>
          </cell>
          <cell r="E7">
            <v>1914878.125</v>
          </cell>
          <cell r="F7">
            <v>1914878.125</v>
          </cell>
          <cell r="K7">
            <v>40862</v>
          </cell>
          <cell r="L7">
            <v>23273154.245000001</v>
          </cell>
          <cell r="O7">
            <v>631909.78125</v>
          </cell>
          <cell r="P7">
            <v>631909.78125</v>
          </cell>
          <cell r="T7">
            <v>40862</v>
          </cell>
          <cell r="U7">
            <v>51340369.680000007</v>
          </cell>
          <cell r="X7">
            <v>1282968.34375</v>
          </cell>
          <cell r="Y7">
            <v>1282968.34375</v>
          </cell>
          <cell r="AC7">
            <v>40862</v>
          </cell>
        </row>
        <row r="8">
          <cell r="A8">
            <v>41044</v>
          </cell>
          <cell r="B8">
            <v>71405000</v>
          </cell>
          <cell r="E8">
            <v>1914878.125</v>
          </cell>
          <cell r="F8">
            <v>1914878.125</v>
          </cell>
          <cell r="G8">
            <v>3829756.25</v>
          </cell>
          <cell r="H8">
            <v>3829756.25</v>
          </cell>
          <cell r="K8">
            <v>41044</v>
          </cell>
          <cell r="L8">
            <v>23273154.245000001</v>
          </cell>
          <cell r="O8">
            <v>631909.78125</v>
          </cell>
          <cell r="P8">
            <v>631909.78125</v>
          </cell>
          <cell r="Q8">
            <v>1263819.5625</v>
          </cell>
          <cell r="R8">
            <v>1263819.5625</v>
          </cell>
          <cell r="T8">
            <v>41044</v>
          </cell>
          <cell r="U8">
            <v>51340369.680000007</v>
          </cell>
          <cell r="X8">
            <v>1282968.34375</v>
          </cell>
          <cell r="Y8">
            <v>1282968.34375</v>
          </cell>
          <cell r="Z8">
            <v>2565936.6875</v>
          </cell>
          <cell r="AA8">
            <v>2565936.6875</v>
          </cell>
          <cell r="AC8">
            <v>41044</v>
          </cell>
          <cell r="AI8">
            <v>0</v>
          </cell>
          <cell r="AJ8">
            <v>0</v>
          </cell>
        </row>
        <row r="9">
          <cell r="A9">
            <v>41228</v>
          </cell>
          <cell r="B9">
            <v>71405000</v>
          </cell>
          <cell r="E9">
            <v>1914878.125</v>
          </cell>
          <cell r="F9">
            <v>1914878.125</v>
          </cell>
          <cell r="K9">
            <v>41228</v>
          </cell>
          <cell r="L9">
            <v>23273154.245000001</v>
          </cell>
          <cell r="O9">
            <v>631909.78125</v>
          </cell>
          <cell r="P9">
            <v>631909.78125</v>
          </cell>
          <cell r="T9">
            <v>41228</v>
          </cell>
          <cell r="U9">
            <v>51340369.680000007</v>
          </cell>
          <cell r="X9">
            <v>1282968.34375</v>
          </cell>
          <cell r="Y9">
            <v>1282968.34375</v>
          </cell>
          <cell r="AC9">
            <v>41228</v>
          </cell>
        </row>
        <row r="10">
          <cell r="A10">
            <v>41409</v>
          </cell>
          <cell r="B10">
            <v>71405000</v>
          </cell>
          <cell r="E10">
            <v>1914878.125</v>
          </cell>
          <cell r="F10">
            <v>1914878.125</v>
          </cell>
          <cell r="G10">
            <v>3829756.25</v>
          </cell>
          <cell r="H10">
            <v>4819756.25</v>
          </cell>
          <cell r="K10">
            <v>41409</v>
          </cell>
          <cell r="L10">
            <v>23273154.245000001</v>
          </cell>
          <cell r="O10">
            <v>631909.78125</v>
          </cell>
          <cell r="P10">
            <v>631909.78125</v>
          </cell>
          <cell r="Q10">
            <v>1263819.5625</v>
          </cell>
          <cell r="R10">
            <v>1524574.1457632813</v>
          </cell>
          <cell r="T10">
            <v>41409</v>
          </cell>
          <cell r="U10">
            <v>51340369.680000007</v>
          </cell>
          <cell r="X10">
            <v>1282968.34375</v>
          </cell>
          <cell r="Y10">
            <v>1282968.34375</v>
          </cell>
          <cell r="Z10">
            <v>2565936.6875</v>
          </cell>
          <cell r="AA10">
            <v>3224423.18885</v>
          </cell>
          <cell r="AC10">
            <v>41409</v>
          </cell>
          <cell r="AI10">
            <v>0</v>
          </cell>
          <cell r="AJ10">
            <v>70758.915386718756</v>
          </cell>
        </row>
        <row r="11">
          <cell r="A11">
            <v>41593</v>
          </cell>
          <cell r="B11">
            <v>71405000</v>
          </cell>
          <cell r="C11">
            <v>1320000</v>
          </cell>
          <cell r="D11">
            <v>0.04</v>
          </cell>
          <cell r="E11">
            <v>1914878.125</v>
          </cell>
          <cell r="F11">
            <v>3234878.125</v>
          </cell>
          <cell r="K11">
            <v>41593</v>
          </cell>
          <cell r="L11">
            <v>21622790.695</v>
          </cell>
          <cell r="M11">
            <v>399721.08</v>
          </cell>
          <cell r="N11">
            <v>0.04</v>
          </cell>
          <cell r="O11">
            <v>579861.47893437499</v>
          </cell>
          <cell r="P11">
            <v>979582.55893437495</v>
          </cell>
          <cell r="T11">
            <v>41593</v>
          </cell>
          <cell r="U11">
            <v>47699682.480000004</v>
          </cell>
          <cell r="V11">
            <v>881781.12</v>
          </cell>
          <cell r="W11">
            <v>0.04</v>
          </cell>
          <cell r="X11">
            <v>1279169.2255500001</v>
          </cell>
          <cell r="Y11">
            <v>2160950.3455500002</v>
          </cell>
          <cell r="AC11">
            <v>41593</v>
          </cell>
          <cell r="AD11">
            <v>2082526.825</v>
          </cell>
          <cell r="AE11">
            <v>38497.800000000003</v>
          </cell>
          <cell r="AF11">
            <v>0.04</v>
          </cell>
          <cell r="AG11">
            <v>55847.420515625003</v>
          </cell>
          <cell r="AH11">
            <v>94345.220515624998</v>
          </cell>
        </row>
        <row r="12">
          <cell r="A12">
            <v>41774</v>
          </cell>
          <cell r="B12">
            <v>70085000</v>
          </cell>
          <cell r="E12">
            <v>1888478.125</v>
          </cell>
          <cell r="F12">
            <v>1888478.125</v>
          </cell>
          <cell r="G12">
            <v>5123356.25</v>
          </cell>
          <cell r="H12">
            <v>5144806.25</v>
          </cell>
          <cell r="K12">
            <v>41774</v>
          </cell>
          <cell r="L12">
            <v>21223069.615000002</v>
          </cell>
          <cell r="M12">
            <v>0</v>
          </cell>
          <cell r="N12">
            <v>0</v>
          </cell>
          <cell r="O12">
            <v>571867.05733437499</v>
          </cell>
          <cell r="P12">
            <v>571867.05733437499</v>
          </cell>
          <cell r="Q12">
            <v>1551449.6162687498</v>
          </cell>
          <cell r="R12">
            <v>1557945.08381875</v>
          </cell>
          <cell r="T12">
            <v>41774</v>
          </cell>
          <cell r="U12">
            <v>46817901.360000007</v>
          </cell>
          <cell r="V12">
            <v>0</v>
          </cell>
          <cell r="W12">
            <v>0</v>
          </cell>
          <cell r="X12">
            <v>1261533.6031500001</v>
          </cell>
          <cell r="Y12">
            <v>1261533.6031500001</v>
          </cell>
          <cell r="Z12">
            <v>3422483.9487000005</v>
          </cell>
          <cell r="AA12">
            <v>3436812.8919000002</v>
          </cell>
          <cell r="AC12">
            <v>41774</v>
          </cell>
          <cell r="AD12">
            <v>2044029.0249999999</v>
          </cell>
          <cell r="AE12">
            <v>0</v>
          </cell>
          <cell r="AF12">
            <v>0</v>
          </cell>
          <cell r="AG12">
            <v>55077.464515624997</v>
          </cell>
          <cell r="AH12">
            <v>55077.464515624997</v>
          </cell>
          <cell r="AI12">
            <v>149422.68503125</v>
          </cell>
          <cell r="AJ12">
            <v>150048.27428124999</v>
          </cell>
        </row>
        <row r="13">
          <cell r="A13">
            <v>41958</v>
          </cell>
          <cell r="B13">
            <v>70085000</v>
          </cell>
          <cell r="C13">
            <v>1375000</v>
          </cell>
          <cell r="D13">
            <v>0.04</v>
          </cell>
          <cell r="E13">
            <v>1888478.125</v>
          </cell>
          <cell r="F13">
            <v>3263478.125</v>
          </cell>
          <cell r="K13">
            <v>41958</v>
          </cell>
          <cell r="L13">
            <v>21223069.615000002</v>
          </cell>
          <cell r="M13">
            <v>416376.125</v>
          </cell>
          <cell r="N13">
            <v>0.04</v>
          </cell>
          <cell r="O13">
            <v>571867.05733437499</v>
          </cell>
          <cell r="P13">
            <v>988243.18233437499</v>
          </cell>
          <cell r="T13">
            <v>41958</v>
          </cell>
          <cell r="U13">
            <v>46817901.360000007</v>
          </cell>
          <cell r="V13">
            <v>918522.00000000012</v>
          </cell>
          <cell r="W13">
            <v>0.04</v>
          </cell>
          <cell r="X13">
            <v>1261533.6031500001</v>
          </cell>
          <cell r="Y13">
            <v>2180055.6031500003</v>
          </cell>
          <cell r="AC13">
            <v>41958</v>
          </cell>
          <cell r="AD13">
            <v>2044029.0249999999</v>
          </cell>
          <cell r="AE13">
            <v>40101.875</v>
          </cell>
          <cell r="AF13">
            <v>0.04</v>
          </cell>
          <cell r="AG13">
            <v>55077.464515624997</v>
          </cell>
          <cell r="AH13">
            <v>95179.339515625004</v>
          </cell>
        </row>
        <row r="14">
          <cell r="A14">
            <v>42139</v>
          </cell>
          <cell r="B14">
            <v>68710000</v>
          </cell>
          <cell r="E14">
            <v>1860978.125</v>
          </cell>
          <cell r="F14">
            <v>1860978.125</v>
          </cell>
          <cell r="G14">
            <v>5124456.25</v>
          </cell>
          <cell r="H14">
            <v>5145081.25</v>
          </cell>
          <cell r="K14">
            <v>42139</v>
          </cell>
          <cell r="L14">
            <v>20806693.490000002</v>
          </cell>
          <cell r="M14">
            <v>0</v>
          </cell>
          <cell r="N14">
            <v>0</v>
          </cell>
          <cell r="O14">
            <v>563539.53483437502</v>
          </cell>
          <cell r="P14">
            <v>563539.53483437502</v>
          </cell>
          <cell r="Q14">
            <v>1551782.71716875</v>
          </cell>
          <cell r="R14">
            <v>1558028.35904375</v>
          </cell>
          <cell r="T14">
            <v>42139</v>
          </cell>
          <cell r="U14">
            <v>45899379.360000007</v>
          </cell>
          <cell r="V14">
            <v>0</v>
          </cell>
          <cell r="W14">
            <v>0</v>
          </cell>
          <cell r="X14">
            <v>1243163.1631500002</v>
          </cell>
          <cell r="Y14">
            <v>1243163.1631500002</v>
          </cell>
          <cell r="Z14">
            <v>3423218.7663000003</v>
          </cell>
          <cell r="AA14">
            <v>3436996.5963000003</v>
          </cell>
          <cell r="AC14">
            <v>42139</v>
          </cell>
          <cell r="AD14">
            <v>2003927.15</v>
          </cell>
          <cell r="AE14">
            <v>0</v>
          </cell>
          <cell r="AF14">
            <v>0</v>
          </cell>
          <cell r="AG14">
            <v>54275.427015624999</v>
          </cell>
          <cell r="AH14">
            <v>54275.427015624999</v>
          </cell>
          <cell r="AI14">
            <v>149454.76653125</v>
          </cell>
          <cell r="AJ14">
            <v>150056.29465624999</v>
          </cell>
        </row>
        <row r="15">
          <cell r="A15">
            <v>42323</v>
          </cell>
          <cell r="B15">
            <v>68710000</v>
          </cell>
          <cell r="C15">
            <v>1430000</v>
          </cell>
          <cell r="D15">
            <v>0.04</v>
          </cell>
          <cell r="E15">
            <v>1860978.125</v>
          </cell>
          <cell r="F15">
            <v>3290978.125</v>
          </cell>
          <cell r="K15">
            <v>42323</v>
          </cell>
          <cell r="L15">
            <v>20806693.490000002</v>
          </cell>
          <cell r="M15">
            <v>433031.17</v>
          </cell>
          <cell r="N15">
            <v>0.04</v>
          </cell>
          <cell r="O15">
            <v>563539.53483437502</v>
          </cell>
          <cell r="P15">
            <v>996570.70483437506</v>
          </cell>
          <cell r="T15">
            <v>42323</v>
          </cell>
          <cell r="U15">
            <v>45899379.360000007</v>
          </cell>
          <cell r="V15">
            <v>955262.88000000012</v>
          </cell>
          <cell r="W15">
            <v>0.04</v>
          </cell>
          <cell r="X15">
            <v>1243163.1631500002</v>
          </cell>
          <cell r="Y15">
            <v>2198426.0431500003</v>
          </cell>
          <cell r="AC15">
            <v>42323</v>
          </cell>
          <cell r="AD15">
            <v>2003927.15</v>
          </cell>
          <cell r="AE15">
            <v>41705.949999999997</v>
          </cell>
          <cell r="AF15">
            <v>0.04</v>
          </cell>
          <cell r="AG15">
            <v>54275.427015624999</v>
          </cell>
          <cell r="AH15">
            <v>95981.377015624996</v>
          </cell>
        </row>
        <row r="16">
          <cell r="A16">
            <v>42505</v>
          </cell>
          <cell r="B16">
            <v>67280000</v>
          </cell>
          <cell r="E16">
            <v>1832378.125</v>
          </cell>
          <cell r="F16">
            <v>1832378.125</v>
          </cell>
          <cell r="G16">
            <v>5123356.25</v>
          </cell>
          <cell r="H16">
            <v>5150656.25</v>
          </cell>
          <cell r="I16">
            <v>1</v>
          </cell>
          <cell r="K16">
            <v>42505</v>
          </cell>
          <cell r="L16">
            <v>20373662.32</v>
          </cell>
          <cell r="M16">
            <v>0</v>
          </cell>
          <cell r="N16">
            <v>0</v>
          </cell>
          <cell r="O16">
            <v>554878.91143437498</v>
          </cell>
          <cell r="P16">
            <v>554878.91143437498</v>
          </cell>
          <cell r="Q16">
            <v>1551449.61626875</v>
          </cell>
          <cell r="R16">
            <v>1559716.5749687501</v>
          </cell>
          <cell r="T16">
            <v>42505</v>
          </cell>
          <cell r="U16">
            <v>44944116.480000004</v>
          </cell>
          <cell r="V16">
            <v>0</v>
          </cell>
          <cell r="W16">
            <v>0</v>
          </cell>
          <cell r="X16">
            <v>1224057.90555</v>
          </cell>
          <cell r="Y16">
            <v>1224057.90555</v>
          </cell>
          <cell r="Z16">
            <v>3422483.9487000005</v>
          </cell>
          <cell r="AA16">
            <v>3440720.7855000002</v>
          </cell>
          <cell r="AC16">
            <v>42505</v>
          </cell>
          <cell r="AD16">
            <v>1962221.2</v>
          </cell>
          <cell r="AE16">
            <v>0</v>
          </cell>
          <cell r="AF16">
            <v>0</v>
          </cell>
          <cell r="AG16">
            <v>53441.308015625</v>
          </cell>
          <cell r="AH16">
            <v>53441.308015625</v>
          </cell>
          <cell r="AI16">
            <v>149422.68503125</v>
          </cell>
          <cell r="AJ16">
            <v>150218.88953125</v>
          </cell>
        </row>
        <row r="17">
          <cell r="A17">
            <v>42689</v>
          </cell>
          <cell r="B17">
            <v>67280000</v>
          </cell>
          <cell r="C17">
            <v>1495000</v>
          </cell>
          <cell r="D17">
            <v>0.05</v>
          </cell>
          <cell r="E17">
            <v>1832378.125</v>
          </cell>
          <cell r="F17">
            <v>3327378.125</v>
          </cell>
          <cell r="K17">
            <v>42689</v>
          </cell>
          <cell r="L17">
            <v>20373662.32</v>
          </cell>
          <cell r="M17">
            <v>452714.40500000003</v>
          </cell>
          <cell r="N17">
            <v>0.05</v>
          </cell>
          <cell r="O17">
            <v>554878.91143437498</v>
          </cell>
          <cell r="P17">
            <v>1007593.316434375</v>
          </cell>
          <cell r="T17">
            <v>42689</v>
          </cell>
          <cell r="U17">
            <v>44944116.480000004</v>
          </cell>
          <cell r="V17">
            <v>998683.92</v>
          </cell>
          <cell r="W17">
            <v>0.05</v>
          </cell>
          <cell r="X17">
            <v>1224057.90555</v>
          </cell>
          <cell r="Y17">
            <v>2222741.8255500002</v>
          </cell>
          <cell r="AC17">
            <v>42689</v>
          </cell>
          <cell r="AD17">
            <v>1962221.2</v>
          </cell>
          <cell r="AE17">
            <v>43601.675000000003</v>
          </cell>
          <cell r="AF17">
            <v>0.05</v>
          </cell>
          <cell r="AG17">
            <v>53441.308015625</v>
          </cell>
          <cell r="AH17">
            <v>97042.98301562501</v>
          </cell>
        </row>
        <row r="18">
          <cell r="A18">
            <v>42870</v>
          </cell>
          <cell r="B18">
            <v>65785000</v>
          </cell>
          <cell r="E18">
            <v>1795003.125</v>
          </cell>
          <cell r="F18">
            <v>1795003.125</v>
          </cell>
          <cell r="G18">
            <v>5122381.25</v>
          </cell>
          <cell r="H18">
            <v>5150600</v>
          </cell>
          <cell r="I18">
            <v>2</v>
          </cell>
          <cell r="K18">
            <v>42870</v>
          </cell>
          <cell r="L18">
            <v>19920947.914999999</v>
          </cell>
          <cell r="M18">
            <v>0</v>
          </cell>
          <cell r="N18">
            <v>0</v>
          </cell>
          <cell r="O18">
            <v>543561.05130937498</v>
          </cell>
          <cell r="P18">
            <v>543561.05130937498</v>
          </cell>
          <cell r="Q18">
            <v>1551154.3677437501</v>
          </cell>
          <cell r="R18">
            <v>1559699.5414</v>
          </cell>
          <cell r="T18">
            <v>42870</v>
          </cell>
          <cell r="U18">
            <v>43945432.560000002</v>
          </cell>
          <cell r="V18">
            <v>0</v>
          </cell>
          <cell r="W18">
            <v>0</v>
          </cell>
          <cell r="X18">
            <v>1199090.80755</v>
          </cell>
          <cell r="Y18">
            <v>1199090.80755</v>
          </cell>
          <cell r="Z18">
            <v>3421832.6331000002</v>
          </cell>
          <cell r="AA18">
            <v>3440683.2096000002</v>
          </cell>
          <cell r="AC18">
            <v>42870</v>
          </cell>
          <cell r="AD18">
            <v>1918619.5249999999</v>
          </cell>
          <cell r="AE18">
            <v>0</v>
          </cell>
          <cell r="AF18">
            <v>0</v>
          </cell>
          <cell r="AG18">
            <v>52351.266140624997</v>
          </cell>
          <cell r="AH18">
            <v>52351.266140624997</v>
          </cell>
          <cell r="AI18">
            <v>149394.24915625001</v>
          </cell>
          <cell r="AJ18">
            <v>150217.24900000001</v>
          </cell>
        </row>
        <row r="19">
          <cell r="A19">
            <v>43054</v>
          </cell>
          <cell r="B19">
            <v>65785000</v>
          </cell>
          <cell r="C19">
            <v>1570000</v>
          </cell>
          <cell r="D19">
            <v>0.05</v>
          </cell>
          <cell r="E19">
            <v>1795003.125</v>
          </cell>
          <cell r="F19">
            <v>3365003.125</v>
          </cell>
          <cell r="K19">
            <v>43054</v>
          </cell>
          <cell r="L19">
            <v>19920947.914999999</v>
          </cell>
          <cell r="M19">
            <v>475425.83</v>
          </cell>
          <cell r="N19">
            <v>0.05</v>
          </cell>
          <cell r="O19">
            <v>543561.05130937498</v>
          </cell>
          <cell r="P19">
            <v>1018986.8813093749</v>
          </cell>
          <cell r="T19">
            <v>43054</v>
          </cell>
          <cell r="U19">
            <v>43945432.560000002</v>
          </cell>
          <cell r="V19">
            <v>1048785.1200000001</v>
          </cell>
          <cell r="W19">
            <v>0.05</v>
          </cell>
          <cell r="X19">
            <v>1199090.80755</v>
          </cell>
          <cell r="Y19">
            <v>2247875.9275500001</v>
          </cell>
          <cell r="AC19">
            <v>43054</v>
          </cell>
          <cell r="AD19">
            <v>1918619.5249999999</v>
          </cell>
          <cell r="AE19">
            <v>45789.05</v>
          </cell>
          <cell r="AF19">
            <v>0.05</v>
          </cell>
          <cell r="AG19">
            <v>52351.266140624997</v>
          </cell>
          <cell r="AH19">
            <v>98140.316140625</v>
          </cell>
        </row>
        <row r="20">
          <cell r="A20">
            <v>43235</v>
          </cell>
          <cell r="B20">
            <v>64215000</v>
          </cell>
          <cell r="E20">
            <v>1755753.125</v>
          </cell>
          <cell r="F20">
            <v>1755753.125</v>
          </cell>
          <cell r="G20">
            <v>5120756.25</v>
          </cell>
          <cell r="H20">
            <v>3811631.25</v>
          </cell>
          <cell r="I20">
            <v>3</v>
          </cell>
          <cell r="K20">
            <v>43235</v>
          </cell>
          <cell r="L20">
            <v>19445522.085000001</v>
          </cell>
          <cell r="M20">
            <v>0</v>
          </cell>
          <cell r="N20">
            <v>0</v>
          </cell>
          <cell r="O20">
            <v>531675.40555937495</v>
          </cell>
          <cell r="P20">
            <v>531675.40555937495</v>
          </cell>
          <cell r="Q20">
            <v>1550662.2868687499</v>
          </cell>
          <cell r="R20">
            <v>1154518.2563062501</v>
          </cell>
          <cell r="T20">
            <v>43235</v>
          </cell>
          <cell r="U20">
            <v>42896647.440000005</v>
          </cell>
          <cell r="V20">
            <v>0</v>
          </cell>
          <cell r="W20">
            <v>0</v>
          </cell>
          <cell r="X20">
            <v>1172871.17955</v>
          </cell>
          <cell r="Y20">
            <v>1172871.17955</v>
          </cell>
          <cell r="Z20">
            <v>3420747.1071000001</v>
          </cell>
          <cell r="AA20">
            <v>2546856.9260999998</v>
          </cell>
          <cell r="AC20">
            <v>43235</v>
          </cell>
          <cell r="AD20">
            <v>1872830.4750000001</v>
          </cell>
          <cell r="AE20">
            <v>0</v>
          </cell>
          <cell r="AF20">
            <v>0</v>
          </cell>
          <cell r="AG20">
            <v>51206.539890624997</v>
          </cell>
          <cell r="AH20">
            <v>51206.539890624997</v>
          </cell>
          <cell r="AI20">
            <v>149346.85603125</v>
          </cell>
          <cell r="AJ20">
            <v>110256.06759374999</v>
          </cell>
        </row>
        <row r="21">
          <cell r="A21">
            <v>43419</v>
          </cell>
          <cell r="B21">
            <v>64215000</v>
          </cell>
          <cell r="C21">
            <v>0</v>
          </cell>
          <cell r="D21">
            <v>0.05</v>
          </cell>
          <cell r="E21">
            <v>1619503.125</v>
          </cell>
          <cell r="F21">
            <v>1619503.125</v>
          </cell>
          <cell r="K21">
            <v>43419</v>
          </cell>
          <cell r="L21">
            <v>19445522.085000001</v>
          </cell>
          <cell r="M21">
            <v>0</v>
          </cell>
          <cell r="N21">
            <v>0.05</v>
          </cell>
          <cell r="O21">
            <v>490794.84055937512</v>
          </cell>
          <cell r="P21">
            <v>490794.84055937512</v>
          </cell>
          <cell r="T21">
            <v>43419</v>
          </cell>
          <cell r="U21">
            <v>42896647.440000005</v>
          </cell>
          <cell r="V21">
            <v>0</v>
          </cell>
          <cell r="W21">
            <v>0.05</v>
          </cell>
          <cell r="X21">
            <v>1082689.0195500001</v>
          </cell>
          <cell r="Y21">
            <v>1082689.0195500001</v>
          </cell>
          <cell r="AC21">
            <v>43419</v>
          </cell>
          <cell r="AD21">
            <v>1872830.4750000001</v>
          </cell>
          <cell r="AE21">
            <v>0</v>
          </cell>
          <cell r="AF21">
            <v>0.05</v>
          </cell>
          <cell r="AG21">
            <v>46019.264890624989</v>
          </cell>
          <cell r="AH21">
            <v>46019.264890624989</v>
          </cell>
        </row>
        <row r="22">
          <cell r="A22">
            <v>43600</v>
          </cell>
          <cell r="B22">
            <v>64215000</v>
          </cell>
          <cell r="E22">
            <v>1619503.125</v>
          </cell>
          <cell r="F22">
            <v>1619503.125</v>
          </cell>
          <cell r="G22">
            <v>3239006.25</v>
          </cell>
          <cell r="H22">
            <v>4506506.25</v>
          </cell>
          <cell r="I22">
            <v>4</v>
          </cell>
          <cell r="K22">
            <v>43600</v>
          </cell>
          <cell r="L22">
            <v>19445522.085000001</v>
          </cell>
          <cell r="M22">
            <v>0</v>
          </cell>
          <cell r="N22">
            <v>0</v>
          </cell>
          <cell r="O22">
            <v>490794.84055937512</v>
          </cell>
          <cell r="P22">
            <v>490794.84055937512</v>
          </cell>
          <cell r="Q22">
            <v>981589.68111875025</v>
          </cell>
          <cell r="R22">
            <v>1376768.4761187504</v>
          </cell>
          <cell r="T22">
            <v>43600</v>
          </cell>
          <cell r="U22">
            <v>42896647.440000005</v>
          </cell>
          <cell r="V22">
            <v>0</v>
          </cell>
          <cell r="W22">
            <v>0</v>
          </cell>
          <cell r="X22">
            <v>1082689.0195500001</v>
          </cell>
          <cell r="Y22">
            <v>1082689.0195500001</v>
          </cell>
          <cell r="Z22">
            <v>2165378.0391000002</v>
          </cell>
          <cell r="AA22">
            <v>3037138.9191000005</v>
          </cell>
          <cell r="AC22">
            <v>43600</v>
          </cell>
          <cell r="AD22">
            <v>1872830.4750000001</v>
          </cell>
          <cell r="AE22">
            <v>0</v>
          </cell>
          <cell r="AF22">
            <v>0</v>
          </cell>
          <cell r="AG22">
            <v>46019.264890624989</v>
          </cell>
          <cell r="AH22">
            <v>46019.264890624989</v>
          </cell>
          <cell r="AI22">
            <v>92038.529781249978</v>
          </cell>
          <cell r="AJ22">
            <v>92598.854781249975</v>
          </cell>
        </row>
        <row r="23">
          <cell r="A23">
            <v>43784</v>
          </cell>
          <cell r="B23">
            <v>64215000</v>
          </cell>
          <cell r="C23">
            <v>1690000</v>
          </cell>
          <cell r="D23">
            <v>0.05</v>
          </cell>
          <cell r="E23">
            <v>1619503.125</v>
          </cell>
          <cell r="F23">
            <v>3309503.125</v>
          </cell>
          <cell r="K23">
            <v>43784</v>
          </cell>
          <cell r="L23">
            <v>19445522.085000001</v>
          </cell>
          <cell r="M23">
            <v>526905.06000000006</v>
          </cell>
          <cell r="N23">
            <v>0.05</v>
          </cell>
          <cell r="O23">
            <v>490794.84055937512</v>
          </cell>
          <cell r="P23">
            <v>1017699.9005593752</v>
          </cell>
          <cell r="T23">
            <v>43784</v>
          </cell>
          <cell r="U23">
            <v>42896647.440000005</v>
          </cell>
          <cell r="V23">
            <v>1162347.8400000001</v>
          </cell>
          <cell r="W23">
            <v>0.05</v>
          </cell>
          <cell r="X23">
            <v>1082689.0195500001</v>
          </cell>
          <cell r="Y23">
            <v>2245036.8595500002</v>
          </cell>
          <cell r="AC23">
            <v>43784</v>
          </cell>
          <cell r="AD23">
            <v>1872830.4750000001</v>
          </cell>
          <cell r="AE23">
            <v>747.1</v>
          </cell>
          <cell r="AF23">
            <v>0.05</v>
          </cell>
          <cell r="AG23">
            <v>46019.264890624989</v>
          </cell>
          <cell r="AH23">
            <v>46766.364890624987</v>
          </cell>
        </row>
        <row r="24">
          <cell r="A24">
            <v>43966</v>
          </cell>
          <cell r="B24">
            <v>62525000</v>
          </cell>
          <cell r="E24">
            <v>1577253.125</v>
          </cell>
          <cell r="F24">
            <v>1577253.125</v>
          </cell>
          <cell r="G24">
            <v>4886756.25</v>
          </cell>
          <cell r="H24">
            <v>3587568.75</v>
          </cell>
          <cell r="I24">
            <v>5</v>
          </cell>
          <cell r="K24">
            <v>43966</v>
          </cell>
          <cell r="L24">
            <v>18933757.975000001</v>
          </cell>
          <cell r="M24">
            <v>0</v>
          </cell>
          <cell r="N24">
            <v>0</v>
          </cell>
          <cell r="O24">
            <v>477622.21405937511</v>
          </cell>
          <cell r="P24">
            <v>477622.21405937511</v>
          </cell>
          <cell r="Q24">
            <v>1495322.1146187503</v>
          </cell>
          <cell r="R24">
            <v>1090263.8497437502</v>
          </cell>
          <cell r="T24">
            <v>43966</v>
          </cell>
          <cell r="U24">
            <v>41767700.400000006</v>
          </cell>
          <cell r="V24">
            <v>0</v>
          </cell>
          <cell r="W24">
            <v>0</v>
          </cell>
          <cell r="X24">
            <v>1053630.3235500001</v>
          </cell>
          <cell r="Y24">
            <v>1053630.3235500001</v>
          </cell>
          <cell r="Z24">
            <v>3298667.1831</v>
          </cell>
          <cell r="AA24">
            <v>2405112.2811000003</v>
          </cell>
          <cell r="AC24">
            <v>43966</v>
          </cell>
          <cell r="AD24">
            <v>1823541.625</v>
          </cell>
          <cell r="AE24">
            <v>0</v>
          </cell>
          <cell r="AF24">
            <v>0</v>
          </cell>
          <cell r="AG24">
            <v>46000.587390624991</v>
          </cell>
          <cell r="AH24">
            <v>46000.587390624991</v>
          </cell>
          <cell r="AI24">
            <v>92766.952281249978</v>
          </cell>
          <cell r="AJ24">
            <v>92192.619156249988</v>
          </cell>
        </row>
        <row r="25">
          <cell r="A25">
            <v>44150</v>
          </cell>
          <cell r="B25">
            <v>62525000</v>
          </cell>
          <cell r="C25">
            <v>0</v>
          </cell>
          <cell r="D25">
            <v>0.05</v>
          </cell>
          <cell r="E25">
            <v>1577253.125</v>
          </cell>
          <cell r="F25">
            <v>1577253.125</v>
          </cell>
          <cell r="K25">
            <v>44150</v>
          </cell>
          <cell r="L25">
            <v>18933757.975000001</v>
          </cell>
          <cell r="M25">
            <v>0</v>
          </cell>
          <cell r="N25">
            <v>0.05</v>
          </cell>
          <cell r="O25">
            <v>477622.21405937511</v>
          </cell>
          <cell r="P25">
            <v>477622.21405937511</v>
          </cell>
          <cell r="T25">
            <v>44150</v>
          </cell>
          <cell r="U25">
            <v>41767700.400000006</v>
          </cell>
          <cell r="V25">
            <v>0</v>
          </cell>
          <cell r="W25">
            <v>0.05</v>
          </cell>
          <cell r="X25">
            <v>1053630.3235500001</v>
          </cell>
          <cell r="Y25">
            <v>1053630.3235500001</v>
          </cell>
          <cell r="AC25">
            <v>44150</v>
          </cell>
          <cell r="AD25">
            <v>1823541.625</v>
          </cell>
          <cell r="AE25">
            <v>0</v>
          </cell>
          <cell r="AF25">
            <v>0.05</v>
          </cell>
          <cell r="AG25">
            <v>46000.587390624991</v>
          </cell>
          <cell r="AH25">
            <v>46000.587390624991</v>
          </cell>
        </row>
        <row r="26">
          <cell r="A26">
            <v>44331</v>
          </cell>
          <cell r="B26">
            <v>62525000</v>
          </cell>
          <cell r="E26">
            <v>1577253.125</v>
          </cell>
          <cell r="F26">
            <v>1577253.125</v>
          </cell>
          <cell r="G26">
            <v>3154506.25</v>
          </cell>
          <cell r="H26">
            <v>3154506.25</v>
          </cell>
          <cell r="I26">
            <v>6</v>
          </cell>
          <cell r="K26">
            <v>44331</v>
          </cell>
          <cell r="L26">
            <v>18933757.975000001</v>
          </cell>
          <cell r="M26">
            <v>0</v>
          </cell>
          <cell r="N26">
            <v>0</v>
          </cell>
          <cell r="O26">
            <v>477622.21405937511</v>
          </cell>
          <cell r="P26">
            <v>477622.21405937511</v>
          </cell>
          <cell r="Q26">
            <v>955244.42811875022</v>
          </cell>
          <cell r="R26">
            <v>955244.42811875022</v>
          </cell>
          <cell r="T26">
            <v>44331</v>
          </cell>
          <cell r="U26">
            <v>41767700.400000006</v>
          </cell>
          <cell r="V26">
            <v>0</v>
          </cell>
          <cell r="W26">
            <v>0</v>
          </cell>
          <cell r="X26">
            <v>1053630.3235500001</v>
          </cell>
          <cell r="Y26">
            <v>1053630.3235500001</v>
          </cell>
          <cell r="Z26">
            <v>2107260.6471000002</v>
          </cell>
          <cell r="AA26">
            <v>2107260.6471000002</v>
          </cell>
          <cell r="AC26">
            <v>44331</v>
          </cell>
          <cell r="AD26">
            <v>1823541.625</v>
          </cell>
          <cell r="AE26">
            <v>0</v>
          </cell>
          <cell r="AF26">
            <v>0</v>
          </cell>
          <cell r="AG26">
            <v>46000.587390624991</v>
          </cell>
          <cell r="AH26">
            <v>46000.587390624991</v>
          </cell>
          <cell r="AI26">
            <v>92001.174781249982</v>
          </cell>
          <cell r="AJ26">
            <v>92001.174781249982</v>
          </cell>
        </row>
        <row r="27">
          <cell r="A27">
            <v>44515</v>
          </cell>
          <cell r="B27">
            <v>62525000</v>
          </cell>
          <cell r="C27">
            <v>0</v>
          </cell>
          <cell r="D27">
            <v>0.05</v>
          </cell>
          <cell r="E27">
            <v>1577253.125</v>
          </cell>
          <cell r="F27">
            <v>1577253.125</v>
          </cell>
          <cell r="K27">
            <v>44515</v>
          </cell>
          <cell r="L27">
            <v>18933757.975000001</v>
          </cell>
          <cell r="M27">
            <v>0</v>
          </cell>
          <cell r="N27">
            <v>0.05</v>
          </cell>
          <cell r="O27">
            <v>477622.21405937511</v>
          </cell>
          <cell r="P27">
            <v>477622.21405937511</v>
          </cell>
          <cell r="T27">
            <v>44515</v>
          </cell>
          <cell r="U27">
            <v>41767700.400000006</v>
          </cell>
          <cell r="V27">
            <v>0</v>
          </cell>
          <cell r="W27">
            <v>0.05</v>
          </cell>
          <cell r="X27">
            <v>1053630.3235500001</v>
          </cell>
          <cell r="Y27">
            <v>1053630.3235500001</v>
          </cell>
          <cell r="AC27">
            <v>44515</v>
          </cell>
          <cell r="AD27">
            <v>1823541.625</v>
          </cell>
          <cell r="AE27">
            <v>0</v>
          </cell>
          <cell r="AF27">
            <v>0.05</v>
          </cell>
          <cell r="AG27">
            <v>46000.587390624991</v>
          </cell>
          <cell r="AH27">
            <v>46000.587390624991</v>
          </cell>
        </row>
        <row r="28">
          <cell r="A28">
            <v>44696</v>
          </cell>
          <cell r="B28">
            <v>62525000</v>
          </cell>
          <cell r="E28">
            <v>1577253.125</v>
          </cell>
          <cell r="F28">
            <v>1577253.125</v>
          </cell>
          <cell r="G28">
            <v>3154506.25</v>
          </cell>
          <cell r="H28">
            <v>4669506.25</v>
          </cell>
          <cell r="I28">
            <v>7</v>
          </cell>
          <cell r="K28">
            <v>44696</v>
          </cell>
          <cell r="L28">
            <v>18933757.975000001</v>
          </cell>
          <cell r="M28">
            <v>0</v>
          </cell>
          <cell r="N28">
            <v>0</v>
          </cell>
          <cell r="O28">
            <v>477622.21405937511</v>
          </cell>
          <cell r="P28">
            <v>477622.21405937511</v>
          </cell>
          <cell r="Q28">
            <v>955244.42811875022</v>
          </cell>
          <cell r="R28">
            <v>1414015.2131187501</v>
          </cell>
          <cell r="T28">
            <v>44696</v>
          </cell>
          <cell r="U28">
            <v>41767700.400000006</v>
          </cell>
          <cell r="V28">
            <v>0</v>
          </cell>
          <cell r="W28">
            <v>0</v>
          </cell>
          <cell r="X28">
            <v>1053630.3235500001</v>
          </cell>
          <cell r="Y28">
            <v>1053630.3235500001</v>
          </cell>
          <cell r="Z28">
            <v>2107260.6471000002</v>
          </cell>
          <cell r="AA28">
            <v>3119304.8870999999</v>
          </cell>
          <cell r="AC28">
            <v>44696</v>
          </cell>
          <cell r="AD28">
            <v>1823541.625</v>
          </cell>
          <cell r="AE28">
            <v>0</v>
          </cell>
          <cell r="AF28">
            <v>0</v>
          </cell>
          <cell r="AG28">
            <v>46000.587390624991</v>
          </cell>
          <cell r="AH28">
            <v>46000.587390624991</v>
          </cell>
          <cell r="AI28">
            <v>92001.174781249982</v>
          </cell>
          <cell r="AJ28">
            <v>136186.14978124999</v>
          </cell>
        </row>
        <row r="29">
          <cell r="A29">
            <v>44880</v>
          </cell>
          <cell r="B29">
            <v>62525000</v>
          </cell>
          <cell r="C29">
            <v>2020000</v>
          </cell>
          <cell r="D29">
            <v>0.05</v>
          </cell>
          <cell r="E29">
            <v>1577253.125</v>
          </cell>
          <cell r="F29">
            <v>3597253.125</v>
          </cell>
          <cell r="K29">
            <v>44880</v>
          </cell>
          <cell r="L29">
            <v>18933757.975000001</v>
          </cell>
          <cell r="M29">
            <v>611694.38</v>
          </cell>
          <cell r="N29">
            <v>0.05</v>
          </cell>
          <cell r="O29">
            <v>477622.21405937511</v>
          </cell>
          <cell r="P29">
            <v>1089316.5940593751</v>
          </cell>
          <cell r="T29">
            <v>44880</v>
          </cell>
          <cell r="U29">
            <v>41767700.400000006</v>
          </cell>
          <cell r="V29">
            <v>1349392.32</v>
          </cell>
          <cell r="W29">
            <v>0.05</v>
          </cell>
          <cell r="X29">
            <v>1053630.3235500001</v>
          </cell>
          <cell r="Y29">
            <v>2403022.6435500002</v>
          </cell>
          <cell r="AC29">
            <v>44880</v>
          </cell>
          <cell r="AD29">
            <v>1823541.625</v>
          </cell>
          <cell r="AE29">
            <v>58913.3</v>
          </cell>
          <cell r="AF29">
            <v>0.05</v>
          </cell>
          <cell r="AG29">
            <v>46000.587390624991</v>
          </cell>
          <cell r="AH29">
            <v>104913.88739062499</v>
          </cell>
        </row>
        <row r="30">
          <cell r="A30">
            <v>45061</v>
          </cell>
          <cell r="B30">
            <v>60505000</v>
          </cell>
          <cell r="E30">
            <v>1526753.125</v>
          </cell>
          <cell r="F30">
            <v>1526753.125</v>
          </cell>
          <cell r="G30">
            <v>5124006.25</v>
          </cell>
          <cell r="H30">
            <v>5164881.25</v>
          </cell>
          <cell r="I30">
            <v>8</v>
          </cell>
          <cell r="K30">
            <v>45061</v>
          </cell>
          <cell r="L30">
            <v>18322063.594999999</v>
          </cell>
          <cell r="M30">
            <v>0</v>
          </cell>
          <cell r="N30">
            <v>0</v>
          </cell>
          <cell r="O30">
            <v>462329.85455937509</v>
          </cell>
          <cell r="P30">
            <v>462329.85455937509</v>
          </cell>
          <cell r="Q30">
            <v>1551646.4486187501</v>
          </cell>
          <cell r="R30">
            <v>1564024.1752437502</v>
          </cell>
          <cell r="T30">
            <v>45061</v>
          </cell>
          <cell r="U30">
            <v>40418308.080000006</v>
          </cell>
          <cell r="V30">
            <v>0</v>
          </cell>
          <cell r="W30">
            <v>0</v>
          </cell>
          <cell r="X30">
            <v>1019895.5155500001</v>
          </cell>
          <cell r="Y30">
            <v>1019895.5155500001</v>
          </cell>
          <cell r="Z30">
            <v>3422918.1591000003</v>
          </cell>
          <cell r="AA30">
            <v>3450223.3130999999</v>
          </cell>
          <cell r="AC30">
            <v>45061</v>
          </cell>
          <cell r="AD30">
            <v>1764628.325</v>
          </cell>
          <cell r="AE30">
            <v>0</v>
          </cell>
          <cell r="AF30">
            <v>0</v>
          </cell>
          <cell r="AG30">
            <v>44527.754890624994</v>
          </cell>
          <cell r="AH30">
            <v>44527.754890624994</v>
          </cell>
          <cell r="AI30">
            <v>149441.64228124998</v>
          </cell>
          <cell r="AJ30">
            <v>150633.76165624999</v>
          </cell>
        </row>
        <row r="31">
          <cell r="A31">
            <v>45245</v>
          </cell>
          <cell r="B31">
            <v>60505000</v>
          </cell>
          <cell r="C31">
            <v>2125000</v>
          </cell>
          <cell r="D31">
            <v>0.05</v>
          </cell>
          <cell r="E31">
            <v>1526753.125</v>
          </cell>
          <cell r="F31">
            <v>3651753.125</v>
          </cell>
          <cell r="K31">
            <v>45245</v>
          </cell>
          <cell r="L31">
            <v>18322063.594999999</v>
          </cell>
          <cell r="M31">
            <v>643490.375</v>
          </cell>
          <cell r="N31">
            <v>0.05</v>
          </cell>
          <cell r="O31">
            <v>462329.85455937509</v>
          </cell>
          <cell r="P31">
            <v>1105820.229559375</v>
          </cell>
          <cell r="T31">
            <v>45245</v>
          </cell>
          <cell r="U31">
            <v>40418308.080000006</v>
          </cell>
          <cell r="V31">
            <v>1419534</v>
          </cell>
          <cell r="W31">
            <v>0.05</v>
          </cell>
          <cell r="X31">
            <v>1019895.5155500001</v>
          </cell>
          <cell r="Y31">
            <v>2439429.5155500001</v>
          </cell>
          <cell r="AC31">
            <v>45245</v>
          </cell>
          <cell r="AD31">
            <v>1764628.325</v>
          </cell>
          <cell r="AE31">
            <v>61975.625</v>
          </cell>
          <cell r="AF31">
            <v>0.05</v>
          </cell>
          <cell r="AG31">
            <v>44527.754890624994</v>
          </cell>
          <cell r="AH31">
            <v>106503.37989062499</v>
          </cell>
        </row>
        <row r="32">
          <cell r="A32">
            <v>45427</v>
          </cell>
          <cell r="B32">
            <v>58380000</v>
          </cell>
          <cell r="E32">
            <v>1473628.125</v>
          </cell>
          <cell r="F32">
            <v>1473628.125</v>
          </cell>
          <cell r="G32">
            <v>5125381.25</v>
          </cell>
          <cell r="H32">
            <v>5164287.5</v>
          </cell>
          <cell r="I32">
            <v>9</v>
          </cell>
          <cell r="K32">
            <v>45427</v>
          </cell>
          <cell r="L32">
            <v>17678573.219999999</v>
          </cell>
          <cell r="M32">
            <v>0</v>
          </cell>
          <cell r="N32">
            <v>0</v>
          </cell>
          <cell r="O32">
            <v>446242.59518437507</v>
          </cell>
          <cell r="P32">
            <v>446242.59518437507</v>
          </cell>
          <cell r="Q32">
            <v>1552062.82474375</v>
          </cell>
          <cell r="R32">
            <v>1563844.3764625001</v>
          </cell>
          <cell r="T32">
            <v>45427</v>
          </cell>
          <cell r="U32">
            <v>38998774.080000006</v>
          </cell>
          <cell r="V32">
            <v>0</v>
          </cell>
          <cell r="W32">
            <v>0</v>
          </cell>
          <cell r="X32">
            <v>984407.16555000015</v>
          </cell>
          <cell r="Y32">
            <v>984407.16555000015</v>
          </cell>
          <cell r="Z32">
            <v>3423836.6811000002</v>
          </cell>
          <cell r="AA32">
            <v>3449826.6786000002</v>
          </cell>
          <cell r="AC32">
            <v>45427</v>
          </cell>
          <cell r="AD32">
            <v>1702652.7</v>
          </cell>
          <cell r="AE32">
            <v>0</v>
          </cell>
          <cell r="AF32">
            <v>0</v>
          </cell>
          <cell r="AG32">
            <v>42978.364265624994</v>
          </cell>
          <cell r="AH32">
            <v>42978.364265624994</v>
          </cell>
          <cell r="AI32">
            <v>149481.74415624997</v>
          </cell>
          <cell r="AJ32">
            <v>150616.4449375</v>
          </cell>
        </row>
        <row r="33">
          <cell r="A33">
            <v>45611</v>
          </cell>
          <cell r="B33">
            <v>58380000</v>
          </cell>
          <cell r="C33">
            <v>2230000</v>
          </cell>
          <cell r="D33">
            <v>0.05</v>
          </cell>
          <cell r="E33">
            <v>1473628.125</v>
          </cell>
          <cell r="F33">
            <v>3703628.125</v>
          </cell>
          <cell r="K33">
            <v>45611</v>
          </cell>
          <cell r="L33">
            <v>17678573.219999999</v>
          </cell>
          <cell r="M33">
            <v>675286.37</v>
          </cell>
          <cell r="N33">
            <v>0.05</v>
          </cell>
          <cell r="O33">
            <v>446242.59518437507</v>
          </cell>
          <cell r="P33">
            <v>1121528.9651843752</v>
          </cell>
          <cell r="T33">
            <v>45611</v>
          </cell>
          <cell r="U33">
            <v>38998774.080000006</v>
          </cell>
          <cell r="V33">
            <v>1489675.6800000002</v>
          </cell>
          <cell r="W33">
            <v>0.05</v>
          </cell>
          <cell r="X33">
            <v>984407.16555000015</v>
          </cell>
          <cell r="Y33">
            <v>2474082.8455500002</v>
          </cell>
          <cell r="AC33">
            <v>45611</v>
          </cell>
          <cell r="AD33">
            <v>1702652.7</v>
          </cell>
          <cell r="AE33">
            <v>65037.95</v>
          </cell>
          <cell r="AF33">
            <v>0.05</v>
          </cell>
          <cell r="AG33">
            <v>42978.364265624994</v>
          </cell>
          <cell r="AH33">
            <v>108016.314265625</v>
          </cell>
        </row>
        <row r="34">
          <cell r="A34">
            <v>45792</v>
          </cell>
          <cell r="B34">
            <v>56150000</v>
          </cell>
          <cell r="E34">
            <v>1417878.125</v>
          </cell>
          <cell r="F34">
            <v>1417878.125</v>
          </cell>
          <cell r="G34">
            <v>5121506.25</v>
          </cell>
          <cell r="H34">
            <v>5165943.75</v>
          </cell>
          <cell r="I34">
            <v>10</v>
          </cell>
          <cell r="K34">
            <v>45792</v>
          </cell>
          <cell r="L34">
            <v>17003286.850000001</v>
          </cell>
          <cell r="M34">
            <v>0</v>
          </cell>
          <cell r="N34">
            <v>0</v>
          </cell>
          <cell r="O34">
            <v>429360.43593437504</v>
          </cell>
          <cell r="P34">
            <v>429360.43593437504</v>
          </cell>
          <cell r="Q34">
            <v>1550889.4011187502</v>
          </cell>
          <cell r="R34">
            <v>1564345.9204312502</v>
          </cell>
          <cell r="T34">
            <v>45792</v>
          </cell>
          <cell r="U34">
            <v>37509098.400000006</v>
          </cell>
          <cell r="V34">
            <v>0</v>
          </cell>
          <cell r="W34">
            <v>0</v>
          </cell>
          <cell r="X34">
            <v>947165.27355000016</v>
          </cell>
          <cell r="Y34">
            <v>947165.27355000016</v>
          </cell>
          <cell r="Z34">
            <v>3421248.1191000002</v>
          </cell>
          <cell r="AA34">
            <v>3450933.0801000004</v>
          </cell>
          <cell r="AC34">
            <v>45792</v>
          </cell>
          <cell r="AD34">
            <v>1637614.75</v>
          </cell>
          <cell r="AE34">
            <v>0</v>
          </cell>
          <cell r="AF34">
            <v>0</v>
          </cell>
          <cell r="AG34">
            <v>41352.415515624991</v>
          </cell>
          <cell r="AH34">
            <v>41352.415515624991</v>
          </cell>
          <cell r="AI34">
            <v>149368.72978125</v>
          </cell>
          <cell r="AJ34">
            <v>150664.74946875</v>
          </cell>
        </row>
        <row r="35">
          <cell r="A35">
            <v>45976</v>
          </cell>
          <cell r="B35">
            <v>56150000</v>
          </cell>
          <cell r="C35">
            <v>2345000</v>
          </cell>
          <cell r="D35">
            <v>0.05</v>
          </cell>
          <cell r="E35">
            <v>1417878.125</v>
          </cell>
          <cell r="F35">
            <v>3762878.125</v>
          </cell>
          <cell r="K35">
            <v>45976</v>
          </cell>
          <cell r="L35">
            <v>17003286.850000001</v>
          </cell>
          <cell r="M35">
            <v>710110.55500000005</v>
          </cell>
          <cell r="N35">
            <v>0.05</v>
          </cell>
          <cell r="O35">
            <v>429360.43593437504</v>
          </cell>
          <cell r="P35">
            <v>1139470.9909343752</v>
          </cell>
          <cell r="T35">
            <v>45976</v>
          </cell>
          <cell r="U35">
            <v>37509098.400000006</v>
          </cell>
          <cell r="V35">
            <v>1566497.52</v>
          </cell>
          <cell r="W35">
            <v>0.05</v>
          </cell>
          <cell r="X35">
            <v>947165.27355000016</v>
          </cell>
          <cell r="Y35">
            <v>2513662.7935500001</v>
          </cell>
          <cell r="AC35">
            <v>45976</v>
          </cell>
          <cell r="AD35">
            <v>1637614.75</v>
          </cell>
          <cell r="AE35">
            <v>68391.925000000003</v>
          </cell>
          <cell r="AF35">
            <v>0.05</v>
          </cell>
          <cell r="AG35">
            <v>41352.415515624991</v>
          </cell>
          <cell r="AH35">
            <v>109744.34051562499</v>
          </cell>
        </row>
        <row r="36">
          <cell r="A36">
            <v>46157</v>
          </cell>
          <cell r="B36">
            <v>53805000</v>
          </cell>
          <cell r="E36">
            <v>1359253.125</v>
          </cell>
          <cell r="F36">
            <v>1359253.125</v>
          </cell>
          <cell r="G36">
            <v>5122131.25</v>
          </cell>
          <cell r="H36">
            <v>5168162.5</v>
          </cell>
          <cell r="I36">
            <v>11</v>
          </cell>
          <cell r="K36">
            <v>46157</v>
          </cell>
          <cell r="L36">
            <v>16293176.295</v>
          </cell>
          <cell r="M36">
            <v>0</v>
          </cell>
          <cell r="N36">
            <v>0</v>
          </cell>
          <cell r="O36">
            <v>411607.67205937504</v>
          </cell>
          <cell r="P36">
            <v>411607.67205937504</v>
          </cell>
          <cell r="Q36">
            <v>1551078.6629937503</v>
          </cell>
          <cell r="R36">
            <v>1565017.8000875001</v>
          </cell>
          <cell r="T36">
            <v>46157</v>
          </cell>
          <cell r="U36">
            <v>35942600.880000003</v>
          </cell>
          <cell r="V36">
            <v>0</v>
          </cell>
          <cell r="W36">
            <v>0</v>
          </cell>
          <cell r="X36">
            <v>908002.83555000019</v>
          </cell>
          <cell r="Y36">
            <v>908002.83555000019</v>
          </cell>
          <cell r="Z36">
            <v>3421665.6291000005</v>
          </cell>
          <cell r="AA36">
            <v>3452415.2406000006</v>
          </cell>
          <cell r="AC36">
            <v>46157</v>
          </cell>
          <cell r="AD36">
            <v>1569222.825</v>
          </cell>
          <cell r="AE36">
            <v>0</v>
          </cell>
          <cell r="AF36">
            <v>0</v>
          </cell>
          <cell r="AG36">
            <v>39642.61739062499</v>
          </cell>
          <cell r="AH36">
            <v>39642.61739062499</v>
          </cell>
          <cell r="AI36">
            <v>149386.95790624997</v>
          </cell>
          <cell r="AJ36">
            <v>150729.4593125</v>
          </cell>
        </row>
        <row r="37">
          <cell r="A37">
            <v>46341</v>
          </cell>
          <cell r="B37">
            <v>53805000</v>
          </cell>
          <cell r="C37">
            <v>2465000</v>
          </cell>
          <cell r="D37">
            <v>0.05</v>
          </cell>
          <cell r="E37">
            <v>1359253.125</v>
          </cell>
          <cell r="F37">
            <v>3824253.125</v>
          </cell>
          <cell r="K37">
            <v>46341</v>
          </cell>
          <cell r="L37">
            <v>16293176.295</v>
          </cell>
          <cell r="M37">
            <v>746448.83499999996</v>
          </cell>
          <cell r="N37">
            <v>0.05</v>
          </cell>
          <cell r="O37">
            <v>411607.67205937504</v>
          </cell>
          <cell r="P37">
            <v>1158056.5070593751</v>
          </cell>
          <cell r="T37">
            <v>46341</v>
          </cell>
          <cell r="U37">
            <v>35942600.880000003</v>
          </cell>
          <cell r="V37">
            <v>1646659.4400000002</v>
          </cell>
          <cell r="W37">
            <v>0.05</v>
          </cell>
          <cell r="X37">
            <v>908002.83555000019</v>
          </cell>
          <cell r="Y37">
            <v>2554662.2755500004</v>
          </cell>
          <cell r="AC37">
            <v>46341</v>
          </cell>
          <cell r="AD37">
            <v>1569222.825</v>
          </cell>
          <cell r="AE37">
            <v>71891.725000000006</v>
          </cell>
          <cell r="AF37">
            <v>0.05</v>
          </cell>
          <cell r="AG37">
            <v>39642.61739062499</v>
          </cell>
          <cell r="AH37">
            <v>111534.342390625</v>
          </cell>
        </row>
        <row r="38">
          <cell r="A38">
            <v>46522</v>
          </cell>
          <cell r="B38">
            <v>51340000</v>
          </cell>
          <cell r="E38">
            <v>1297628.125</v>
          </cell>
          <cell r="F38">
            <v>1297628.125</v>
          </cell>
          <cell r="G38">
            <v>5121881.25</v>
          </cell>
          <cell r="H38">
            <v>5169412.5</v>
          </cell>
          <cell r="I38">
            <v>12</v>
          </cell>
          <cell r="K38">
            <v>46522</v>
          </cell>
          <cell r="L38">
            <v>15546727.460000001</v>
          </cell>
          <cell r="M38">
            <v>0</v>
          </cell>
          <cell r="N38">
            <v>0</v>
          </cell>
          <cell r="O38">
            <v>392946.45118437504</v>
          </cell>
          <cell r="P38">
            <v>392946.45118437504</v>
          </cell>
          <cell r="Q38">
            <v>1551002.95824375</v>
          </cell>
          <cell r="R38">
            <v>1565396.3238375001</v>
          </cell>
          <cell r="T38">
            <v>46522</v>
          </cell>
          <cell r="U38">
            <v>34295941.440000005</v>
          </cell>
          <cell r="V38">
            <v>0</v>
          </cell>
          <cell r="W38">
            <v>0</v>
          </cell>
          <cell r="X38">
            <v>866836.34955000016</v>
          </cell>
          <cell r="Y38">
            <v>866836.34955000016</v>
          </cell>
          <cell r="Z38">
            <v>3421498.6251000008</v>
          </cell>
          <cell r="AA38">
            <v>3453250.2606000006</v>
          </cell>
          <cell r="AC38">
            <v>46522</v>
          </cell>
          <cell r="AD38">
            <v>1497331.1</v>
          </cell>
          <cell r="AE38">
            <v>0</v>
          </cell>
          <cell r="AF38">
            <v>0</v>
          </cell>
          <cell r="AG38">
            <v>37845.324265624993</v>
          </cell>
          <cell r="AH38">
            <v>37845.324265624993</v>
          </cell>
          <cell r="AI38">
            <v>149379.66665624999</v>
          </cell>
          <cell r="AJ38">
            <v>150765.91556249998</v>
          </cell>
        </row>
        <row r="39">
          <cell r="A39">
            <v>46706</v>
          </cell>
          <cell r="B39">
            <v>51340000</v>
          </cell>
          <cell r="C39">
            <v>2590000</v>
          </cell>
          <cell r="D39">
            <v>0.05</v>
          </cell>
          <cell r="E39">
            <v>1297628.125</v>
          </cell>
          <cell r="F39">
            <v>3887628.125</v>
          </cell>
          <cell r="K39">
            <v>46706</v>
          </cell>
          <cell r="L39">
            <v>15546727.460000001</v>
          </cell>
          <cell r="M39">
            <v>784301.21</v>
          </cell>
          <cell r="N39">
            <v>0.05</v>
          </cell>
          <cell r="O39">
            <v>392946.45118437504</v>
          </cell>
          <cell r="P39">
            <v>1177247.6611843749</v>
          </cell>
          <cell r="T39">
            <v>46706</v>
          </cell>
          <cell r="U39">
            <v>34295941.440000005</v>
          </cell>
          <cell r="V39">
            <v>1730161.4400000002</v>
          </cell>
          <cell r="W39">
            <v>0.05</v>
          </cell>
          <cell r="X39">
            <v>866836.34955000016</v>
          </cell>
          <cell r="Y39">
            <v>2596997.7895500003</v>
          </cell>
          <cell r="AC39">
            <v>46706</v>
          </cell>
          <cell r="AD39">
            <v>1497331.1</v>
          </cell>
          <cell r="AE39">
            <v>75537.350000000006</v>
          </cell>
          <cell r="AF39">
            <v>0.05</v>
          </cell>
          <cell r="AG39">
            <v>37845.324265624993</v>
          </cell>
          <cell r="AH39">
            <v>113382.674265625</v>
          </cell>
        </row>
        <row r="40">
          <cell r="A40">
            <v>46888</v>
          </cell>
          <cell r="B40">
            <v>48750000</v>
          </cell>
          <cell r="E40">
            <v>1232878.125</v>
          </cell>
          <cell r="F40">
            <v>1232878.125</v>
          </cell>
          <cell r="G40">
            <v>5120506.25</v>
          </cell>
          <cell r="H40">
            <v>5173193.75</v>
          </cell>
          <cell r="I40">
            <v>13</v>
          </cell>
          <cell r="K40">
            <v>46888</v>
          </cell>
          <cell r="L40">
            <v>14762426.25</v>
          </cell>
          <cell r="M40">
            <v>0</v>
          </cell>
          <cell r="N40">
            <v>0</v>
          </cell>
          <cell r="O40">
            <v>373338.92093437503</v>
          </cell>
          <cell r="P40">
            <v>373338.92093437503</v>
          </cell>
          <cell r="Q40">
            <v>1550586.5821187501</v>
          </cell>
          <cell r="R40">
            <v>1566541.35818125</v>
          </cell>
          <cell r="T40">
            <v>46888</v>
          </cell>
          <cell r="U40">
            <v>32565780.000000004</v>
          </cell>
          <cell r="V40">
            <v>0</v>
          </cell>
          <cell r="W40">
            <v>0</v>
          </cell>
          <cell r="X40">
            <v>823582.3135500002</v>
          </cell>
          <cell r="Y40">
            <v>823582.3135500002</v>
          </cell>
          <cell r="Z40">
            <v>3420580.1031000004</v>
          </cell>
          <cell r="AA40">
            <v>3455776.1961000003</v>
          </cell>
          <cell r="AC40">
            <v>46888</v>
          </cell>
          <cell r="AD40">
            <v>1421793.75</v>
          </cell>
          <cell r="AE40">
            <v>0</v>
          </cell>
          <cell r="AF40">
            <v>0</v>
          </cell>
          <cell r="AG40">
            <v>35956.890515624997</v>
          </cell>
          <cell r="AH40">
            <v>35956.890515624997</v>
          </cell>
          <cell r="AI40">
            <v>149339.56478125</v>
          </cell>
          <cell r="AJ40">
            <v>150876.19571875001</v>
          </cell>
        </row>
        <row r="41">
          <cell r="A41">
            <v>47072</v>
          </cell>
          <cell r="B41">
            <v>48750000</v>
          </cell>
          <cell r="C41">
            <v>2725000</v>
          </cell>
          <cell r="D41">
            <v>0.05</v>
          </cell>
          <cell r="E41">
            <v>1232878.125</v>
          </cell>
          <cell r="F41">
            <v>3957878.125</v>
          </cell>
          <cell r="K41">
            <v>47072</v>
          </cell>
          <cell r="L41">
            <v>14762426.25</v>
          </cell>
          <cell r="M41">
            <v>825181.77500000002</v>
          </cell>
          <cell r="N41">
            <v>0.05</v>
          </cell>
          <cell r="O41">
            <v>373338.92093437503</v>
          </cell>
          <cell r="P41">
            <v>1198520.695934375</v>
          </cell>
          <cell r="T41">
            <v>47072</v>
          </cell>
          <cell r="U41">
            <v>32565780.000000004</v>
          </cell>
          <cell r="V41">
            <v>1820343.6</v>
          </cell>
          <cell r="W41">
            <v>0.05</v>
          </cell>
          <cell r="X41">
            <v>823582.3135500002</v>
          </cell>
          <cell r="Y41">
            <v>2643925.9135500002</v>
          </cell>
          <cell r="AC41">
            <v>47072</v>
          </cell>
          <cell r="AD41">
            <v>1421793.75</v>
          </cell>
          <cell r="AE41">
            <v>79474.625</v>
          </cell>
          <cell r="AF41">
            <v>0.05</v>
          </cell>
          <cell r="AG41">
            <v>35956.890515624997</v>
          </cell>
          <cell r="AH41">
            <v>115431.515515625</v>
          </cell>
        </row>
        <row r="42">
          <cell r="A42">
            <v>47253</v>
          </cell>
          <cell r="B42">
            <v>46025000</v>
          </cell>
          <cell r="E42">
            <v>1164753.125</v>
          </cell>
          <cell r="F42">
            <v>1164753.125</v>
          </cell>
          <cell r="G42">
            <v>5122631.25</v>
          </cell>
          <cell r="H42">
            <v>5176537.5</v>
          </cell>
          <cell r="I42">
            <v>14</v>
          </cell>
          <cell r="K42">
            <v>47253</v>
          </cell>
          <cell r="L42">
            <v>13937244.475</v>
          </cell>
          <cell r="M42">
            <v>0</v>
          </cell>
          <cell r="N42">
            <v>0</v>
          </cell>
          <cell r="O42">
            <v>352709.37655937503</v>
          </cell>
          <cell r="P42">
            <v>352709.37655937503</v>
          </cell>
          <cell r="Q42">
            <v>1551230.0724937501</v>
          </cell>
          <cell r="R42">
            <v>1567553.9092125001</v>
          </cell>
          <cell r="T42">
            <v>47253</v>
          </cell>
          <cell r="U42">
            <v>30745436.400000002</v>
          </cell>
          <cell r="V42">
            <v>0</v>
          </cell>
          <cell r="W42">
            <v>0</v>
          </cell>
          <cell r="X42">
            <v>778073.72355000023</v>
          </cell>
          <cell r="Y42">
            <v>778073.72355000023</v>
          </cell>
          <cell r="Z42">
            <v>3421999.6371000004</v>
          </cell>
          <cell r="AA42">
            <v>3458009.8746000007</v>
          </cell>
          <cell r="AC42">
            <v>47253</v>
          </cell>
          <cell r="AD42">
            <v>1342319.125</v>
          </cell>
          <cell r="AE42">
            <v>0</v>
          </cell>
          <cell r="AF42">
            <v>0</v>
          </cell>
          <cell r="AG42">
            <v>33970.024890624998</v>
          </cell>
          <cell r="AH42">
            <v>33970.024890624998</v>
          </cell>
          <cell r="AI42">
            <v>149401.54040624999</v>
          </cell>
          <cell r="AJ42">
            <v>150973.71618749999</v>
          </cell>
        </row>
        <row r="43">
          <cell r="A43">
            <v>47437</v>
          </cell>
          <cell r="B43">
            <v>46025000</v>
          </cell>
          <cell r="C43">
            <v>2865000</v>
          </cell>
          <cell r="D43">
            <v>0.05</v>
          </cell>
          <cell r="E43">
            <v>1164753.125</v>
          </cell>
          <cell r="F43">
            <v>4029753.125</v>
          </cell>
          <cell r="K43">
            <v>47437</v>
          </cell>
          <cell r="L43">
            <v>13937244.475</v>
          </cell>
          <cell r="M43">
            <v>867576.43500000006</v>
          </cell>
          <cell r="N43">
            <v>0.05</v>
          </cell>
          <cell r="O43">
            <v>352709.37655937503</v>
          </cell>
          <cell r="P43">
            <v>1220285.8115593751</v>
          </cell>
          <cell r="T43">
            <v>47437</v>
          </cell>
          <cell r="U43">
            <v>30745436.400000002</v>
          </cell>
          <cell r="V43">
            <v>1913865.84</v>
          </cell>
          <cell r="W43">
            <v>0.05</v>
          </cell>
          <cell r="X43">
            <v>778073.72355000023</v>
          </cell>
          <cell r="Y43">
            <v>2691939.5635500001</v>
          </cell>
          <cell r="AC43">
            <v>47437</v>
          </cell>
          <cell r="AD43">
            <v>1342319.125</v>
          </cell>
          <cell r="AE43">
            <v>83557.725000000006</v>
          </cell>
          <cell r="AF43">
            <v>0.05</v>
          </cell>
          <cell r="AG43">
            <v>33970.024890624998</v>
          </cell>
          <cell r="AH43">
            <v>117527.74989062501</v>
          </cell>
        </row>
        <row r="44">
          <cell r="A44">
            <v>47618</v>
          </cell>
          <cell r="B44">
            <v>43160000</v>
          </cell>
          <cell r="E44">
            <v>1093128.125</v>
          </cell>
          <cell r="F44">
            <v>1093128.125</v>
          </cell>
          <cell r="G44">
            <v>5122881.25</v>
          </cell>
          <cell r="H44">
            <v>5177912.5</v>
          </cell>
          <cell r="I44">
            <v>15</v>
          </cell>
          <cell r="K44">
            <v>47618</v>
          </cell>
          <cell r="L44">
            <v>13069668.040000001</v>
          </cell>
          <cell r="M44">
            <v>0</v>
          </cell>
          <cell r="N44">
            <v>0</v>
          </cell>
          <cell r="O44">
            <v>331019.96568437503</v>
          </cell>
          <cell r="P44">
            <v>331019.96568437503</v>
          </cell>
          <cell r="Q44">
            <v>1551305.7772437502</v>
          </cell>
          <cell r="R44">
            <v>1567970.2853375003</v>
          </cell>
          <cell r="T44">
            <v>47618</v>
          </cell>
          <cell r="U44">
            <v>28831570.560000002</v>
          </cell>
          <cell r="V44">
            <v>0</v>
          </cell>
          <cell r="W44">
            <v>0</v>
          </cell>
          <cell r="X44">
            <v>730227.07755000016</v>
          </cell>
          <cell r="Y44">
            <v>730227.07755000016</v>
          </cell>
          <cell r="Z44">
            <v>3422166.6411000001</v>
          </cell>
          <cell r="AA44">
            <v>3458928.3966000006</v>
          </cell>
          <cell r="AC44">
            <v>47618</v>
          </cell>
          <cell r="AD44">
            <v>1258761.3999999999</v>
          </cell>
          <cell r="AE44">
            <v>0</v>
          </cell>
          <cell r="AF44">
            <v>0</v>
          </cell>
          <cell r="AG44">
            <v>31881.081765624996</v>
          </cell>
          <cell r="AH44">
            <v>31881.081765624996</v>
          </cell>
          <cell r="AI44">
            <v>149408.83165625</v>
          </cell>
          <cell r="AJ44">
            <v>151013.81806249998</v>
          </cell>
        </row>
        <row r="45">
          <cell r="A45">
            <v>47802</v>
          </cell>
          <cell r="B45">
            <v>43160000</v>
          </cell>
          <cell r="C45">
            <v>3010000</v>
          </cell>
          <cell r="D45">
            <v>0.05</v>
          </cell>
          <cell r="E45">
            <v>1093128.125</v>
          </cell>
          <cell r="F45">
            <v>4103128.125</v>
          </cell>
          <cell r="K45">
            <v>47802</v>
          </cell>
          <cell r="L45">
            <v>13069668.040000001</v>
          </cell>
          <cell r="M45">
            <v>911485.19000000006</v>
          </cell>
          <cell r="N45">
            <v>0.05</v>
          </cell>
          <cell r="O45">
            <v>331019.96568437503</v>
          </cell>
          <cell r="P45">
            <v>1242505.1556843752</v>
          </cell>
          <cell r="T45">
            <v>47802</v>
          </cell>
          <cell r="U45">
            <v>28831570.560000002</v>
          </cell>
          <cell r="V45">
            <v>2010728.1600000001</v>
          </cell>
          <cell r="W45">
            <v>0.05</v>
          </cell>
          <cell r="X45">
            <v>730227.07755000016</v>
          </cell>
          <cell r="Y45">
            <v>2740955.2375500002</v>
          </cell>
          <cell r="AC45">
            <v>47802</v>
          </cell>
          <cell r="AD45">
            <v>1258761.3999999999</v>
          </cell>
          <cell r="AE45">
            <v>87786.65</v>
          </cell>
          <cell r="AF45">
            <v>0.05</v>
          </cell>
          <cell r="AG45">
            <v>31881.081765624996</v>
          </cell>
          <cell r="AH45">
            <v>119667.73176562499</v>
          </cell>
        </row>
        <row r="46">
          <cell r="A46">
            <v>47983</v>
          </cell>
          <cell r="B46">
            <v>40150000</v>
          </cell>
          <cell r="E46">
            <v>1017878.125</v>
          </cell>
          <cell r="F46">
            <v>1017878.125</v>
          </cell>
          <cell r="G46">
            <v>5121006.25</v>
          </cell>
          <cell r="H46">
            <v>5180818.75</v>
          </cell>
          <cell r="I46">
            <v>16</v>
          </cell>
          <cell r="K46">
            <v>47983</v>
          </cell>
          <cell r="L46">
            <v>12158182.85</v>
          </cell>
          <cell r="M46">
            <v>0</v>
          </cell>
          <cell r="N46">
            <v>0</v>
          </cell>
          <cell r="O46">
            <v>308232.83593437501</v>
          </cell>
          <cell r="P46">
            <v>308232.83593437501</v>
          </cell>
          <cell r="Q46">
            <v>1550737.9916187502</v>
          </cell>
          <cell r="R46">
            <v>1568850.3530562499</v>
          </cell>
          <cell r="T46">
            <v>47983</v>
          </cell>
          <cell r="U46">
            <v>26820842.400000002</v>
          </cell>
          <cell r="V46">
            <v>0</v>
          </cell>
          <cell r="W46">
            <v>0</v>
          </cell>
          <cell r="X46">
            <v>679958.87355000013</v>
          </cell>
          <cell r="Y46">
            <v>679958.87355000013</v>
          </cell>
          <cell r="Z46">
            <v>3420914.1111000003</v>
          </cell>
          <cell r="AA46">
            <v>3460869.8181000003</v>
          </cell>
          <cell r="AC46">
            <v>47983</v>
          </cell>
          <cell r="AD46">
            <v>1170974.75</v>
          </cell>
          <cell r="AE46">
            <v>0</v>
          </cell>
          <cell r="AF46">
            <v>0</v>
          </cell>
          <cell r="AG46">
            <v>29686.415515624998</v>
          </cell>
          <cell r="AH46">
            <v>29686.415515624998</v>
          </cell>
          <cell r="AI46">
            <v>149354.14728124999</v>
          </cell>
          <cell r="AJ46">
            <v>151098.57884375</v>
          </cell>
        </row>
        <row r="47">
          <cell r="A47">
            <v>48167</v>
          </cell>
          <cell r="B47">
            <v>40150000</v>
          </cell>
          <cell r="C47">
            <v>3165000</v>
          </cell>
          <cell r="D47">
            <v>0.05</v>
          </cell>
          <cell r="E47">
            <v>1017878.125</v>
          </cell>
          <cell r="F47">
            <v>4182878.125</v>
          </cell>
          <cell r="K47">
            <v>48167</v>
          </cell>
          <cell r="L47">
            <v>12158182.85</v>
          </cell>
          <cell r="M47">
            <v>958422.13500000001</v>
          </cell>
          <cell r="N47">
            <v>0.05</v>
          </cell>
          <cell r="O47">
            <v>308232.83593437501</v>
          </cell>
          <cell r="P47">
            <v>1266654.970934375</v>
          </cell>
          <cell r="T47">
            <v>48167</v>
          </cell>
          <cell r="U47">
            <v>26820842.400000002</v>
          </cell>
          <cell r="V47">
            <v>2114270.64</v>
          </cell>
          <cell r="W47">
            <v>0.05</v>
          </cell>
          <cell r="X47">
            <v>679958.87355000013</v>
          </cell>
          <cell r="Y47">
            <v>2794229.5135500003</v>
          </cell>
          <cell r="AC47">
            <v>48167</v>
          </cell>
          <cell r="AD47">
            <v>1170974.75</v>
          </cell>
          <cell r="AE47">
            <v>92307.225000000006</v>
          </cell>
          <cell r="AF47">
            <v>0.05</v>
          </cell>
          <cell r="AG47">
            <v>29686.415515624998</v>
          </cell>
          <cell r="AH47">
            <v>121993.64051562501</v>
          </cell>
        </row>
        <row r="48">
          <cell r="A48">
            <v>48349</v>
          </cell>
          <cell r="B48">
            <v>36985000</v>
          </cell>
          <cell r="E48">
            <v>938753.125</v>
          </cell>
          <cell r="F48">
            <v>938753.125</v>
          </cell>
          <cell r="G48">
            <v>5121631.25</v>
          </cell>
          <cell r="H48">
            <v>5186037.5</v>
          </cell>
          <cell r="I48">
            <v>17</v>
          </cell>
          <cell r="K48">
            <v>48349</v>
          </cell>
          <cell r="L48">
            <v>11199760.715</v>
          </cell>
          <cell r="M48">
            <v>0</v>
          </cell>
          <cell r="N48">
            <v>0</v>
          </cell>
          <cell r="O48">
            <v>284272.28255937499</v>
          </cell>
          <cell r="P48">
            <v>284272.28255937499</v>
          </cell>
          <cell r="Q48">
            <v>1550927.25349375</v>
          </cell>
          <cell r="R48">
            <v>1570430.6897125002</v>
          </cell>
          <cell r="T48">
            <v>48349</v>
          </cell>
          <cell r="U48">
            <v>24706571.760000002</v>
          </cell>
          <cell r="V48">
            <v>0</v>
          </cell>
          <cell r="W48">
            <v>0</v>
          </cell>
          <cell r="X48">
            <v>627102.10755000007</v>
          </cell>
          <cell r="Y48">
            <v>627102.10755000007</v>
          </cell>
          <cell r="Z48">
            <v>3421331.6211000001</v>
          </cell>
          <cell r="AA48">
            <v>3464356.0266000004</v>
          </cell>
          <cell r="AC48">
            <v>48349</v>
          </cell>
          <cell r="AD48">
            <v>1078667.5249999999</v>
          </cell>
          <cell r="AE48">
            <v>0</v>
          </cell>
          <cell r="AF48">
            <v>0</v>
          </cell>
          <cell r="AG48">
            <v>27378.734890624997</v>
          </cell>
          <cell r="AH48">
            <v>27378.734890624997</v>
          </cell>
          <cell r="AI48">
            <v>149372.37540625001</v>
          </cell>
          <cell r="AJ48">
            <v>151250.78368749999</v>
          </cell>
        </row>
        <row r="49">
          <cell r="A49">
            <v>48533</v>
          </cell>
          <cell r="B49">
            <v>36985000</v>
          </cell>
          <cell r="C49">
            <v>3330000</v>
          </cell>
          <cell r="D49">
            <v>0.05</v>
          </cell>
          <cell r="E49">
            <v>938753.125</v>
          </cell>
          <cell r="F49">
            <v>4268753.125</v>
          </cell>
          <cell r="K49">
            <v>48533</v>
          </cell>
          <cell r="L49">
            <v>11199760.715</v>
          </cell>
          <cell r="M49">
            <v>1008387.27</v>
          </cell>
          <cell r="N49">
            <v>0.05</v>
          </cell>
          <cell r="O49">
            <v>284272.28255937499</v>
          </cell>
          <cell r="P49">
            <v>1292659.5525593751</v>
          </cell>
          <cell r="T49">
            <v>48533</v>
          </cell>
          <cell r="U49">
            <v>24706571.760000002</v>
          </cell>
          <cell r="V49">
            <v>2224493.2800000003</v>
          </cell>
          <cell r="W49">
            <v>0.05</v>
          </cell>
          <cell r="X49">
            <v>627102.10755000007</v>
          </cell>
          <cell r="Y49">
            <v>2851595.3875500001</v>
          </cell>
          <cell r="AC49">
            <v>48533</v>
          </cell>
          <cell r="AD49">
            <v>1078667.5249999999</v>
          </cell>
          <cell r="AE49">
            <v>97119.45</v>
          </cell>
          <cell r="AF49">
            <v>0.05</v>
          </cell>
          <cell r="AG49">
            <v>27378.734890624997</v>
          </cell>
          <cell r="AH49">
            <v>124498.18489062499</v>
          </cell>
        </row>
        <row r="50">
          <cell r="A50">
            <v>48714</v>
          </cell>
          <cell r="B50">
            <v>33655000</v>
          </cell>
          <cell r="E50">
            <v>855503.125</v>
          </cell>
          <cell r="F50">
            <v>855503.125</v>
          </cell>
          <cell r="G50">
            <v>5124256.25</v>
          </cell>
          <cell r="H50">
            <v>5189318.75</v>
          </cell>
          <cell r="I50">
            <v>18</v>
          </cell>
          <cell r="K50">
            <v>48714</v>
          </cell>
          <cell r="L50">
            <v>10191373.445</v>
          </cell>
          <cell r="M50">
            <v>0</v>
          </cell>
          <cell r="N50">
            <v>0</v>
          </cell>
          <cell r="O50">
            <v>259062.60080937497</v>
          </cell>
          <cell r="P50">
            <v>259062.60080937497</v>
          </cell>
          <cell r="Q50">
            <v>1551722.1533687501</v>
          </cell>
          <cell r="R50">
            <v>1571424.3145562501</v>
          </cell>
          <cell r="T50">
            <v>48714</v>
          </cell>
          <cell r="U50">
            <v>22482078.48</v>
          </cell>
          <cell r="V50">
            <v>0</v>
          </cell>
          <cell r="W50">
            <v>0</v>
          </cell>
          <cell r="X50">
            <v>571489.77555000002</v>
          </cell>
          <cell r="Y50">
            <v>571489.77555000002</v>
          </cell>
          <cell r="Z50">
            <v>3423085.1631</v>
          </cell>
          <cell r="AA50">
            <v>3466547.9540999997</v>
          </cell>
          <cell r="AC50">
            <v>48714</v>
          </cell>
          <cell r="AD50">
            <v>981548.07499999995</v>
          </cell>
          <cell r="AE50">
            <v>0</v>
          </cell>
          <cell r="AF50">
            <v>0</v>
          </cell>
          <cell r="AG50">
            <v>24950.748640624995</v>
          </cell>
          <cell r="AH50">
            <v>24950.748640624995</v>
          </cell>
          <cell r="AI50">
            <v>149448.93353124999</v>
          </cell>
          <cell r="AJ50">
            <v>151346.48134375</v>
          </cell>
        </row>
        <row r="51">
          <cell r="A51">
            <v>48898</v>
          </cell>
          <cell r="B51">
            <v>33655000</v>
          </cell>
          <cell r="C51">
            <v>3500000</v>
          </cell>
          <cell r="D51">
            <v>0.05</v>
          </cell>
          <cell r="E51">
            <v>855503.125</v>
          </cell>
          <cell r="F51">
            <v>4355503.125</v>
          </cell>
          <cell r="K51">
            <v>48898</v>
          </cell>
          <cell r="L51">
            <v>10191373.445</v>
          </cell>
          <cell r="M51">
            <v>1059866.5</v>
          </cell>
          <cell r="N51">
            <v>0.05</v>
          </cell>
          <cell r="O51">
            <v>259062.60080937497</v>
          </cell>
          <cell r="P51">
            <v>1318929.1008093751</v>
          </cell>
          <cell r="T51">
            <v>48898</v>
          </cell>
          <cell r="U51">
            <v>22482078.48</v>
          </cell>
          <cell r="V51">
            <v>2338056</v>
          </cell>
          <cell r="W51">
            <v>0.05</v>
          </cell>
          <cell r="X51">
            <v>571489.77555000002</v>
          </cell>
          <cell r="Y51">
            <v>2909545.7755499999</v>
          </cell>
          <cell r="AC51">
            <v>48898</v>
          </cell>
          <cell r="AD51">
            <v>981548.07499999995</v>
          </cell>
          <cell r="AE51">
            <v>102077.5</v>
          </cell>
          <cell r="AF51">
            <v>0.05</v>
          </cell>
          <cell r="AG51">
            <v>24950.748640624995</v>
          </cell>
          <cell r="AH51">
            <v>127028.248640625</v>
          </cell>
        </row>
        <row r="52">
          <cell r="A52">
            <v>49079</v>
          </cell>
          <cell r="B52">
            <v>30155000</v>
          </cell>
          <cell r="E52">
            <v>768003.125</v>
          </cell>
          <cell r="F52">
            <v>768003.125</v>
          </cell>
          <cell r="G52">
            <v>5123506.25</v>
          </cell>
          <cell r="H52">
            <v>5192881.25</v>
          </cell>
          <cell r="I52">
            <v>19</v>
          </cell>
          <cell r="K52">
            <v>49079</v>
          </cell>
          <cell r="L52">
            <v>9131506.9450000003</v>
          </cell>
          <cell r="M52">
            <v>0</v>
          </cell>
          <cell r="N52">
            <v>0</v>
          </cell>
          <cell r="O52">
            <v>232565.93830937496</v>
          </cell>
          <cell r="P52">
            <v>232565.93830937496</v>
          </cell>
          <cell r="Q52">
            <v>1551495.03911875</v>
          </cell>
          <cell r="R52">
            <v>1572503.1072437498</v>
          </cell>
          <cell r="T52">
            <v>49079</v>
          </cell>
          <cell r="U52">
            <v>20144022.48</v>
          </cell>
          <cell r="V52">
            <v>0</v>
          </cell>
          <cell r="W52">
            <v>0</v>
          </cell>
          <cell r="X52">
            <v>513038.37555</v>
          </cell>
          <cell r="Y52">
            <v>513038.37555</v>
          </cell>
          <cell r="Z52">
            <v>3422584.1510999999</v>
          </cell>
          <cell r="AA52">
            <v>3468927.7611000002</v>
          </cell>
          <cell r="AC52">
            <v>49079</v>
          </cell>
          <cell r="AD52">
            <v>879470.57499999995</v>
          </cell>
          <cell r="AE52">
            <v>0</v>
          </cell>
          <cell r="AF52">
            <v>0</v>
          </cell>
          <cell r="AG52">
            <v>22398.811140624995</v>
          </cell>
          <cell r="AH52">
            <v>22398.811140624995</v>
          </cell>
          <cell r="AI52">
            <v>149427.05978124999</v>
          </cell>
          <cell r="AJ52">
            <v>151450.38165624999</v>
          </cell>
        </row>
        <row r="53">
          <cell r="A53">
            <v>49263</v>
          </cell>
          <cell r="B53">
            <v>30155000</v>
          </cell>
          <cell r="C53">
            <v>3680000</v>
          </cell>
          <cell r="D53">
            <v>0.05</v>
          </cell>
          <cell r="E53">
            <v>768003.125</v>
          </cell>
          <cell r="F53">
            <v>4448003.125</v>
          </cell>
          <cell r="K53">
            <v>49263</v>
          </cell>
          <cell r="L53">
            <v>9131506.9450000003</v>
          </cell>
          <cell r="M53">
            <v>1114373.92</v>
          </cell>
          <cell r="N53">
            <v>0.05</v>
          </cell>
          <cell r="O53">
            <v>232565.93830937496</v>
          </cell>
          <cell r="P53">
            <v>1346939.8583093749</v>
          </cell>
          <cell r="T53">
            <v>49263</v>
          </cell>
          <cell r="U53">
            <v>20144022.48</v>
          </cell>
          <cell r="V53">
            <v>2458298.8800000004</v>
          </cell>
          <cell r="W53">
            <v>0.05</v>
          </cell>
          <cell r="X53">
            <v>513038.37555</v>
          </cell>
          <cell r="Y53">
            <v>2971337.2555500004</v>
          </cell>
          <cell r="AC53">
            <v>49263</v>
          </cell>
          <cell r="AD53">
            <v>879470.57499999995</v>
          </cell>
          <cell r="AE53">
            <v>107327.2</v>
          </cell>
          <cell r="AF53">
            <v>0.05</v>
          </cell>
          <cell r="AG53">
            <v>22398.811140624995</v>
          </cell>
          <cell r="AH53">
            <v>129726.01114062499</v>
          </cell>
        </row>
        <row r="54">
          <cell r="A54">
            <v>49444</v>
          </cell>
          <cell r="B54">
            <v>26475000</v>
          </cell>
          <cell r="E54">
            <v>676003.125</v>
          </cell>
          <cell r="F54">
            <v>676003.125</v>
          </cell>
          <cell r="G54">
            <v>5124006.25</v>
          </cell>
          <cell r="H54">
            <v>5197506.25</v>
          </cell>
          <cell r="I54">
            <v>20</v>
          </cell>
          <cell r="K54">
            <v>49444</v>
          </cell>
          <cell r="L54">
            <v>8017133.0250000004</v>
          </cell>
          <cell r="M54">
            <v>0</v>
          </cell>
          <cell r="N54">
            <v>0</v>
          </cell>
          <cell r="O54">
            <v>204706.59030937497</v>
          </cell>
          <cell r="P54">
            <v>204706.59030937497</v>
          </cell>
          <cell r="Q54">
            <v>1551646.4486187499</v>
          </cell>
          <cell r="R54">
            <v>1573903.6451187499</v>
          </cell>
          <cell r="T54">
            <v>49444</v>
          </cell>
          <cell r="U54">
            <v>17685723.600000001</v>
          </cell>
          <cell r="V54">
            <v>0</v>
          </cell>
          <cell r="W54">
            <v>0</v>
          </cell>
          <cell r="X54">
            <v>451580.90354999999</v>
          </cell>
          <cell r="Y54">
            <v>451580.90354999999</v>
          </cell>
          <cell r="Z54">
            <v>3422918.1591000003</v>
          </cell>
          <cell r="AA54">
            <v>3472017.3351000003</v>
          </cell>
          <cell r="AC54">
            <v>49444</v>
          </cell>
          <cell r="AD54">
            <v>772143.375</v>
          </cell>
          <cell r="AE54">
            <v>0</v>
          </cell>
          <cell r="AF54">
            <v>0</v>
          </cell>
          <cell r="AG54">
            <v>19715.631140624995</v>
          </cell>
          <cell r="AH54">
            <v>19715.631140624995</v>
          </cell>
          <cell r="AI54">
            <v>149441.64228124998</v>
          </cell>
          <cell r="AJ54">
            <v>151585.26978124998</v>
          </cell>
        </row>
        <row r="55">
          <cell r="A55">
            <v>49628</v>
          </cell>
          <cell r="B55">
            <v>26475000</v>
          </cell>
          <cell r="C55">
            <v>3870000</v>
          </cell>
          <cell r="D55">
            <v>0.05</v>
          </cell>
          <cell r="E55">
            <v>676003.125</v>
          </cell>
          <cell r="F55">
            <v>4546003.125</v>
          </cell>
          <cell r="K55">
            <v>49628</v>
          </cell>
          <cell r="L55">
            <v>8017133.0250000004</v>
          </cell>
          <cell r="M55">
            <v>1171909.53</v>
          </cell>
          <cell r="N55">
            <v>0.05</v>
          </cell>
          <cell r="O55">
            <v>204706.59030937497</v>
          </cell>
          <cell r="P55">
            <v>1376616.120309375</v>
          </cell>
          <cell r="T55">
            <v>49628</v>
          </cell>
          <cell r="U55">
            <v>17685723.600000001</v>
          </cell>
          <cell r="V55">
            <v>2585221.9200000004</v>
          </cell>
          <cell r="W55">
            <v>0.05</v>
          </cell>
          <cell r="X55">
            <v>451580.90354999999</v>
          </cell>
          <cell r="Y55">
            <v>3036802.8235500003</v>
          </cell>
          <cell r="AC55">
            <v>49628</v>
          </cell>
          <cell r="AD55">
            <v>772143.375</v>
          </cell>
          <cell r="AE55">
            <v>112868.55</v>
          </cell>
          <cell r="AF55">
            <v>0.05</v>
          </cell>
          <cell r="AG55">
            <v>19715.631140624995</v>
          </cell>
          <cell r="AH55">
            <v>132584.18114062501</v>
          </cell>
        </row>
        <row r="56">
          <cell r="A56">
            <v>49810</v>
          </cell>
          <cell r="B56">
            <v>22605000</v>
          </cell>
          <cell r="E56">
            <v>579253.125</v>
          </cell>
          <cell r="F56">
            <v>579253.125</v>
          </cell>
          <cell r="G56">
            <v>5125256.25</v>
          </cell>
          <cell r="H56">
            <v>5202693.75</v>
          </cell>
          <cell r="I56">
            <v>21</v>
          </cell>
          <cell r="K56">
            <v>49810</v>
          </cell>
          <cell r="L56">
            <v>6845223.4950000001</v>
          </cell>
          <cell r="M56">
            <v>0</v>
          </cell>
          <cell r="N56">
            <v>0</v>
          </cell>
          <cell r="O56">
            <v>175408.85205937497</v>
          </cell>
          <cell r="P56">
            <v>175408.85205937497</v>
          </cell>
          <cell r="Q56">
            <v>1552024.97236875</v>
          </cell>
          <cell r="R56">
            <v>1575474.51868125</v>
          </cell>
          <cell r="T56">
            <v>49810</v>
          </cell>
          <cell r="U56">
            <v>15100501.680000002</v>
          </cell>
          <cell r="V56">
            <v>0</v>
          </cell>
          <cell r="W56">
            <v>0</v>
          </cell>
          <cell r="X56">
            <v>386950.35554999998</v>
          </cell>
          <cell r="Y56">
            <v>386950.35554999998</v>
          </cell>
          <cell r="Z56">
            <v>3423753.1791000003</v>
          </cell>
          <cell r="AA56">
            <v>3475482.6681000004</v>
          </cell>
          <cell r="AC56">
            <v>49810</v>
          </cell>
          <cell r="AD56">
            <v>659274.82499999995</v>
          </cell>
          <cell r="AE56">
            <v>0</v>
          </cell>
          <cell r="AF56">
            <v>0</v>
          </cell>
          <cell r="AG56">
            <v>16893.917390624996</v>
          </cell>
          <cell r="AH56">
            <v>16893.917390624996</v>
          </cell>
          <cell r="AI56">
            <v>149478.09853125</v>
          </cell>
          <cell r="AJ56">
            <v>151736.56321875</v>
          </cell>
        </row>
        <row r="57">
          <cell r="A57">
            <v>49994</v>
          </cell>
          <cell r="B57">
            <v>22605000</v>
          </cell>
          <cell r="C57">
            <v>4070000</v>
          </cell>
          <cell r="D57">
            <v>5.1249999999999997E-2</v>
          </cell>
          <cell r="E57">
            <v>579253.125</v>
          </cell>
          <cell r="F57">
            <v>4649253.125</v>
          </cell>
          <cell r="K57">
            <v>49994</v>
          </cell>
          <cell r="L57">
            <v>6845223.4950000001</v>
          </cell>
          <cell r="M57">
            <v>1232473.33</v>
          </cell>
          <cell r="N57">
            <v>5.1249999999999997E-2</v>
          </cell>
          <cell r="O57">
            <v>175408.85205937497</v>
          </cell>
          <cell r="P57">
            <v>1407882.1820593751</v>
          </cell>
          <cell r="T57">
            <v>49994</v>
          </cell>
          <cell r="U57">
            <v>15100501.680000002</v>
          </cell>
          <cell r="V57">
            <v>2718825.12</v>
          </cell>
          <cell r="W57">
            <v>5.1249999999999997E-2</v>
          </cell>
          <cell r="X57">
            <v>386950.35554999998</v>
          </cell>
          <cell r="Y57">
            <v>3105775.4755500001</v>
          </cell>
          <cell r="AC57">
            <v>49994</v>
          </cell>
          <cell r="AD57">
            <v>659274.82499999995</v>
          </cell>
          <cell r="AE57">
            <v>118701.55</v>
          </cell>
          <cell r="AF57">
            <v>5.1249999999999997E-2</v>
          </cell>
          <cell r="AG57">
            <v>16893.917390624996</v>
          </cell>
          <cell r="AH57">
            <v>135595.46739062501</v>
          </cell>
        </row>
        <row r="58">
          <cell r="A58">
            <v>50175</v>
          </cell>
          <cell r="B58">
            <v>18535000</v>
          </cell>
          <cell r="E58">
            <v>474959.375</v>
          </cell>
          <cell r="F58">
            <v>474959.375</v>
          </cell>
          <cell r="G58">
            <v>5124212.5</v>
          </cell>
          <cell r="H58">
            <v>5207242.1875</v>
          </cell>
          <cell r="I58">
            <v>22</v>
          </cell>
          <cell r="K58">
            <v>50175</v>
          </cell>
          <cell r="L58">
            <v>5612750.165</v>
          </cell>
          <cell r="M58">
            <v>0</v>
          </cell>
          <cell r="N58">
            <v>0</v>
          </cell>
          <cell r="O58">
            <v>143826.72297812498</v>
          </cell>
          <cell r="P58">
            <v>143826.72297812498</v>
          </cell>
          <cell r="Q58">
            <v>1551708.9050375</v>
          </cell>
          <cell r="R58">
            <v>1576851.8719765623</v>
          </cell>
          <cell r="T58">
            <v>50175</v>
          </cell>
          <cell r="U58">
            <v>12381676.560000001</v>
          </cell>
          <cell r="V58">
            <v>0</v>
          </cell>
          <cell r="W58">
            <v>0</v>
          </cell>
          <cell r="X58">
            <v>317280.46184999996</v>
          </cell>
          <cell r="Y58">
            <v>317280.46184999996</v>
          </cell>
          <cell r="Z58">
            <v>3423055.9374000002</v>
          </cell>
          <cell r="AA58">
            <v>3478521.0971249999</v>
          </cell>
          <cell r="AC58">
            <v>50175</v>
          </cell>
          <cell r="AD58">
            <v>540573.27500000002</v>
          </cell>
          <cell r="AE58">
            <v>0</v>
          </cell>
          <cell r="AF58">
            <v>0</v>
          </cell>
          <cell r="AG58">
            <v>13852.190171874998</v>
          </cell>
          <cell r="AH58">
            <v>13852.190171874998</v>
          </cell>
          <cell r="AI58">
            <v>149447.65756250001</v>
          </cell>
          <cell r="AJ58">
            <v>151869.21839843749</v>
          </cell>
        </row>
        <row r="59">
          <cell r="A59">
            <v>50359</v>
          </cell>
          <cell r="B59">
            <v>18535000</v>
          </cell>
          <cell r="C59">
            <v>4285000</v>
          </cell>
          <cell r="D59">
            <v>5.1249999999999997E-2</v>
          </cell>
          <cell r="E59">
            <v>474959.375</v>
          </cell>
          <cell r="F59">
            <v>4759959.375</v>
          </cell>
          <cell r="K59">
            <v>50359</v>
          </cell>
          <cell r="L59">
            <v>5612750.165</v>
          </cell>
          <cell r="M59">
            <v>1297579.415</v>
          </cell>
          <cell r="N59">
            <v>5.1249999999999997E-2</v>
          </cell>
          <cell r="O59">
            <v>143826.72297812498</v>
          </cell>
          <cell r="P59">
            <v>1441406.1379781249</v>
          </cell>
          <cell r="T59">
            <v>50359</v>
          </cell>
          <cell r="U59">
            <v>12381676.560000001</v>
          </cell>
          <cell r="V59">
            <v>2862448.56</v>
          </cell>
          <cell r="W59">
            <v>5.1249999999999997E-2</v>
          </cell>
          <cell r="X59">
            <v>317280.46184999996</v>
          </cell>
          <cell r="Y59">
            <v>3179729.0218500001</v>
          </cell>
          <cell r="AC59">
            <v>50359</v>
          </cell>
          <cell r="AD59">
            <v>540573.27500000002</v>
          </cell>
          <cell r="AE59">
            <v>124972.02499999999</v>
          </cell>
          <cell r="AF59">
            <v>5.1249999999999997E-2</v>
          </cell>
          <cell r="AG59">
            <v>13852.190171874998</v>
          </cell>
          <cell r="AH59">
            <v>138824.215171875</v>
          </cell>
        </row>
        <row r="60">
          <cell r="A60">
            <v>50540</v>
          </cell>
          <cell r="B60">
            <v>14250000</v>
          </cell>
          <cell r="E60">
            <v>365156.25</v>
          </cell>
          <cell r="F60">
            <v>365156.25</v>
          </cell>
          <cell r="G60">
            <v>5125115.625</v>
          </cell>
          <cell r="H60">
            <v>5211513.28125</v>
          </cell>
          <cell r="I60">
            <v>23</v>
          </cell>
          <cell r="K60">
            <v>50540</v>
          </cell>
          <cell r="L60">
            <v>4315170.75</v>
          </cell>
          <cell r="M60">
            <v>0</v>
          </cell>
          <cell r="N60">
            <v>0</v>
          </cell>
          <cell r="O60">
            <v>110576.25046874999</v>
          </cell>
          <cell r="P60">
            <v>110576.25046874999</v>
          </cell>
          <cell r="Q60">
            <v>1551982.3884468749</v>
          </cell>
          <cell r="R60">
            <v>1578145.2403148436</v>
          </cell>
          <cell r="T60">
            <v>50540</v>
          </cell>
          <cell r="U60">
            <v>9519228</v>
          </cell>
          <cell r="V60">
            <v>0</v>
          </cell>
          <cell r="W60">
            <v>0</v>
          </cell>
          <cell r="X60">
            <v>243930.21749999997</v>
          </cell>
          <cell r="Y60">
            <v>243930.21749999997</v>
          </cell>
          <cell r="Z60">
            <v>3423659.2393499999</v>
          </cell>
          <cell r="AA60">
            <v>3481374.2560875001</v>
          </cell>
          <cell r="AC60">
            <v>50540</v>
          </cell>
          <cell r="AD60">
            <v>415601.25</v>
          </cell>
          <cell r="AE60">
            <v>0</v>
          </cell>
          <cell r="AF60">
            <v>0</v>
          </cell>
          <cell r="AG60">
            <v>10649.782031249999</v>
          </cell>
          <cell r="AH60">
            <v>10649.782031249999</v>
          </cell>
          <cell r="AI60">
            <v>149473.99720312501</v>
          </cell>
          <cell r="AJ60">
            <v>151993.78484765626</v>
          </cell>
        </row>
        <row r="61">
          <cell r="A61">
            <v>50724</v>
          </cell>
          <cell r="B61">
            <v>14250000</v>
          </cell>
          <cell r="C61">
            <v>4510000</v>
          </cell>
          <cell r="D61">
            <v>5.1249999999999997E-2</v>
          </cell>
          <cell r="E61">
            <v>365156.25</v>
          </cell>
          <cell r="F61">
            <v>4875156.25</v>
          </cell>
          <cell r="K61">
            <v>50724</v>
          </cell>
          <cell r="L61">
            <v>4315170.75</v>
          </cell>
          <cell r="M61">
            <v>1365713.69</v>
          </cell>
          <cell r="N61">
            <v>5.1249999999999997E-2</v>
          </cell>
          <cell r="O61">
            <v>110576.25046874999</v>
          </cell>
          <cell r="P61">
            <v>1476289.94046875</v>
          </cell>
          <cell r="T61">
            <v>50724</v>
          </cell>
          <cell r="U61">
            <v>9519228</v>
          </cell>
          <cell r="V61">
            <v>3012752.16</v>
          </cell>
          <cell r="W61">
            <v>5.1249999999999997E-2</v>
          </cell>
          <cell r="X61">
            <v>243930.21749999997</v>
          </cell>
          <cell r="Y61">
            <v>3256682.3774999999</v>
          </cell>
          <cell r="AC61">
            <v>50724</v>
          </cell>
          <cell r="AD61">
            <v>415601.25</v>
          </cell>
          <cell r="AE61">
            <v>131534.15</v>
          </cell>
          <cell r="AF61">
            <v>5.1249999999999997E-2</v>
          </cell>
          <cell r="AG61">
            <v>10649.782031249999</v>
          </cell>
          <cell r="AH61">
            <v>142183.93203125001</v>
          </cell>
        </row>
        <row r="62">
          <cell r="A62">
            <v>50905</v>
          </cell>
          <cell r="B62">
            <v>9740000</v>
          </cell>
          <cell r="E62">
            <v>249587.5</v>
          </cell>
          <cell r="F62">
            <v>249587.5</v>
          </cell>
          <cell r="G62">
            <v>5124743.75</v>
          </cell>
          <cell r="H62">
            <v>5214317.1875</v>
          </cell>
          <cell r="I62">
            <v>24</v>
          </cell>
          <cell r="K62">
            <v>50905</v>
          </cell>
          <cell r="L62">
            <v>2949457.06</v>
          </cell>
          <cell r="M62">
            <v>0</v>
          </cell>
          <cell r="N62">
            <v>0</v>
          </cell>
          <cell r="O62">
            <v>75579.8371625</v>
          </cell>
          <cell r="P62">
            <v>75579.8371625</v>
          </cell>
          <cell r="Q62">
            <v>1551869.77763125</v>
          </cell>
          <cell r="R62">
            <v>1578994.3164015627</v>
          </cell>
          <cell r="T62">
            <v>50905</v>
          </cell>
          <cell r="U62">
            <v>6506475.8400000008</v>
          </cell>
          <cell r="V62">
            <v>0</v>
          </cell>
          <cell r="W62">
            <v>0</v>
          </cell>
          <cell r="X62">
            <v>166728.44339999999</v>
          </cell>
          <cell r="Y62">
            <v>166728.44339999999</v>
          </cell>
          <cell r="Z62">
            <v>3423410.8208999997</v>
          </cell>
          <cell r="AA62">
            <v>3483247.310325</v>
          </cell>
          <cell r="AC62">
            <v>50905</v>
          </cell>
          <cell r="AD62">
            <v>284067.09999999998</v>
          </cell>
          <cell r="AE62">
            <v>0</v>
          </cell>
          <cell r="AF62">
            <v>0</v>
          </cell>
          <cell r="AG62">
            <v>7279.219437499999</v>
          </cell>
          <cell r="AH62">
            <v>7279.219437499999</v>
          </cell>
          <cell r="AI62">
            <v>149463.15146875</v>
          </cell>
          <cell r="AJ62">
            <v>152075.56077343749</v>
          </cell>
        </row>
        <row r="63">
          <cell r="A63">
            <v>51089</v>
          </cell>
          <cell r="B63">
            <v>9740000</v>
          </cell>
          <cell r="C63">
            <v>4745000</v>
          </cell>
          <cell r="D63">
            <v>5.1249999999999997E-2</v>
          </cell>
          <cell r="E63">
            <v>249587.5</v>
          </cell>
          <cell r="F63">
            <v>4994587.5</v>
          </cell>
          <cell r="K63">
            <v>51089</v>
          </cell>
          <cell r="L63">
            <v>2949457.06</v>
          </cell>
          <cell r="M63">
            <v>1436876.155</v>
          </cell>
          <cell r="N63">
            <v>5.1249999999999997E-2</v>
          </cell>
          <cell r="O63">
            <v>75579.8371625</v>
          </cell>
          <cell r="P63">
            <v>1512455.9921625</v>
          </cell>
          <cell r="T63">
            <v>51089</v>
          </cell>
          <cell r="U63">
            <v>6506475.8400000008</v>
          </cell>
          <cell r="V63">
            <v>3169735.9200000004</v>
          </cell>
          <cell r="W63">
            <v>5.1249999999999997E-2</v>
          </cell>
          <cell r="X63">
            <v>166728.44339999999</v>
          </cell>
          <cell r="Y63">
            <v>3336464.3634000001</v>
          </cell>
          <cell r="AC63">
            <v>51089</v>
          </cell>
          <cell r="AD63">
            <v>284067.09999999998</v>
          </cell>
          <cell r="AE63">
            <v>138387.92499999999</v>
          </cell>
          <cell r="AF63">
            <v>5.1249999999999997E-2</v>
          </cell>
          <cell r="AG63">
            <v>7279.219437499999</v>
          </cell>
          <cell r="AH63">
            <v>145667.14443749998</v>
          </cell>
        </row>
        <row r="64">
          <cell r="A64">
            <v>51271</v>
          </cell>
          <cell r="B64">
            <v>4995000</v>
          </cell>
          <cell r="E64">
            <v>127996.87499999999</v>
          </cell>
          <cell r="F64">
            <v>127996.87499999999</v>
          </cell>
          <cell r="G64">
            <v>5122584.375</v>
          </cell>
          <cell r="H64">
            <v>5218891.40625</v>
          </cell>
          <cell r="I64">
            <v>25</v>
          </cell>
          <cell r="K64">
            <v>51271</v>
          </cell>
          <cell r="L64">
            <v>1512580.905</v>
          </cell>
          <cell r="M64">
            <v>0</v>
          </cell>
          <cell r="N64">
            <v>0</v>
          </cell>
          <cell r="O64">
            <v>38759.885690625</v>
          </cell>
          <cell r="P64">
            <v>38759.885690625</v>
          </cell>
          <cell r="Q64">
            <v>1551215.8778531251</v>
          </cell>
          <cell r="R64">
            <v>1580379.4767492188</v>
          </cell>
          <cell r="T64">
            <v>51271</v>
          </cell>
          <cell r="U64">
            <v>3336739.9200000004</v>
          </cell>
          <cell r="V64">
            <v>0</v>
          </cell>
          <cell r="W64">
            <v>0</v>
          </cell>
          <cell r="X64">
            <v>85503.960449999999</v>
          </cell>
          <cell r="Y64">
            <v>85503.960449999999</v>
          </cell>
          <cell r="Z64">
            <v>3421968.3238500003</v>
          </cell>
          <cell r="AA64">
            <v>3486302.9616375002</v>
          </cell>
          <cell r="AC64">
            <v>51271</v>
          </cell>
          <cell r="AD64">
            <v>145679.17499999999</v>
          </cell>
          <cell r="AE64">
            <v>0</v>
          </cell>
          <cell r="AF64">
            <v>0</v>
          </cell>
          <cell r="AG64">
            <v>3733.0288593749997</v>
          </cell>
          <cell r="AH64">
            <v>3733.0288593749997</v>
          </cell>
          <cell r="AI64">
            <v>149400.17329687497</v>
          </cell>
          <cell r="AJ64">
            <v>152208.96786328123</v>
          </cell>
        </row>
        <row r="65">
          <cell r="A65">
            <v>51455</v>
          </cell>
          <cell r="B65">
            <v>4995000</v>
          </cell>
          <cell r="C65">
            <v>4995000</v>
          </cell>
          <cell r="D65">
            <v>5.1249999999999997E-2</v>
          </cell>
          <cell r="E65">
            <v>127996.87499999999</v>
          </cell>
          <cell r="F65">
            <v>5122996.875</v>
          </cell>
          <cell r="K65">
            <v>51455</v>
          </cell>
          <cell r="L65">
            <v>1512580.905</v>
          </cell>
          <cell r="M65">
            <v>1512580.905</v>
          </cell>
          <cell r="N65">
            <v>5.1249999999999997E-2</v>
          </cell>
          <cell r="O65">
            <v>38759.885690625</v>
          </cell>
          <cell r="P65">
            <v>1551340.7906906251</v>
          </cell>
          <cell r="T65">
            <v>51455</v>
          </cell>
          <cell r="U65">
            <v>3336739.9200000004</v>
          </cell>
          <cell r="V65">
            <v>3336739.9200000004</v>
          </cell>
          <cell r="W65">
            <v>5.1249999999999997E-2</v>
          </cell>
          <cell r="X65">
            <v>85503.960449999999</v>
          </cell>
          <cell r="Y65">
            <v>3422243.8804500005</v>
          </cell>
          <cell r="AC65">
            <v>51455</v>
          </cell>
          <cell r="AD65">
            <v>145679.17499999999</v>
          </cell>
          <cell r="AE65">
            <v>145679.17499999999</v>
          </cell>
          <cell r="AF65">
            <v>5.1249999999999997E-2</v>
          </cell>
          <cell r="AG65">
            <v>3733.0288593749997</v>
          </cell>
          <cell r="AH65">
            <v>149412.20385937497</v>
          </cell>
        </row>
        <row r="66">
          <cell r="A66">
            <v>51636</v>
          </cell>
          <cell r="B66">
            <v>0</v>
          </cell>
          <cell r="C66">
            <v>0</v>
          </cell>
          <cell r="E66">
            <v>0</v>
          </cell>
          <cell r="F66">
            <v>0</v>
          </cell>
          <cell r="G66">
            <v>5122996.875</v>
          </cell>
          <cell r="H66">
            <v>1280749.21875</v>
          </cell>
          <cell r="I66">
            <v>26</v>
          </cell>
          <cell r="K66">
            <v>51636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1551340.7906906251</v>
          </cell>
          <cell r="R66">
            <v>387835.19767265627</v>
          </cell>
          <cell r="T66">
            <v>51636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3422243.8804500005</v>
          </cell>
          <cell r="AA66">
            <v>855560.97011250013</v>
          </cell>
          <cell r="AC66">
            <v>51636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149412.20385937497</v>
          </cell>
          <cell r="AJ66">
            <v>37353.050964843744</v>
          </cell>
        </row>
        <row r="67">
          <cell r="I67" t="str">
            <v>Avg. Outstanding Annual DS</v>
          </cell>
        </row>
        <row r="68">
          <cell r="C68">
            <v>71405000</v>
          </cell>
          <cell r="E68">
            <v>75707647.465277776</v>
          </cell>
          <cell r="F68">
            <v>147112647.46527779</v>
          </cell>
          <cell r="G68">
            <v>147112647.46527779</v>
          </cell>
          <cell r="H68">
            <v>147112647.46527779</v>
          </cell>
          <cell r="I68">
            <v>4299039.0625</v>
          </cell>
          <cell r="M68">
            <v>21637931.645000003</v>
          </cell>
          <cell r="O68">
            <v>23191139.381907299</v>
          </cell>
          <cell r="P68">
            <v>44829071.026907295</v>
          </cell>
          <cell r="Q68">
            <v>44829071.026907288</v>
          </cell>
          <cell r="R68">
            <v>44829071.026907288</v>
          </cell>
          <cell r="V68">
            <v>47733083.280000001</v>
          </cell>
          <cell r="X68">
            <v>50595715.967136145</v>
          </cell>
          <cell r="Y68">
            <v>98328799.247136086</v>
          </cell>
          <cell r="Z68">
            <v>98328799.247136116</v>
          </cell>
          <cell r="AA68">
            <v>98328799.247136086</v>
          </cell>
          <cell r="AE68">
            <v>2033985.075</v>
          </cell>
          <cell r="AG68">
            <v>1920792.1162343752</v>
          </cell>
          <cell r="AH68">
            <v>3954777.191234374</v>
          </cell>
          <cell r="AI68">
            <v>3954777.1912343744</v>
          </cell>
          <cell r="AJ68">
            <v>3954777.1912343749</v>
          </cell>
        </row>
        <row r="69">
          <cell r="C69">
            <v>71405000.000000015</v>
          </cell>
          <cell r="E69">
            <v>75707647.465277821</v>
          </cell>
          <cell r="F69">
            <v>147112647.46527776</v>
          </cell>
          <cell r="G69">
            <v>147112647.46527779</v>
          </cell>
          <cell r="H69">
            <v>147112647.46527776</v>
          </cell>
        </row>
        <row r="70">
          <cell r="B70" t="str">
            <v>From 10/01/18</v>
          </cell>
          <cell r="C70">
            <v>64215000</v>
          </cell>
          <cell r="E70">
            <v>47560015.625</v>
          </cell>
          <cell r="F70">
            <v>111775015.625</v>
          </cell>
          <cell r="G70">
            <v>111775015.625</v>
          </cell>
          <cell r="H70">
            <v>110560388.28125</v>
          </cell>
          <cell r="L70" t="str">
            <v>From 10/01/18</v>
          </cell>
          <cell r="M70">
            <v>19460663.035</v>
          </cell>
          <cell r="N70">
            <v>1.2562500000000003</v>
          </cell>
          <cell r="O70">
            <v>14403211.942796875</v>
          </cell>
          <cell r="P70">
            <v>33863874.977796882</v>
          </cell>
          <cell r="Q70">
            <v>33863874.977796875</v>
          </cell>
          <cell r="R70">
            <v>33495778.847377345</v>
          </cell>
          <cell r="U70" t="str">
            <v>From 10/01/18</v>
          </cell>
          <cell r="V70">
            <v>42930048.240000002</v>
          </cell>
          <cell r="W70">
            <v>1.2562500000000003</v>
          </cell>
          <cell r="X70">
            <v>31773356.457750008</v>
          </cell>
          <cell r="Y70">
            <v>74703404.697749987</v>
          </cell>
          <cell r="Z70">
            <v>74703404.697750002</v>
          </cell>
          <cell r="AA70">
            <v>73891387.933087498</v>
          </cell>
          <cell r="AD70" t="str">
            <v>From 10/01/18</v>
          </cell>
          <cell r="AE70">
            <v>1824288.7249999999</v>
          </cell>
          <cell r="AF70">
            <v>1.2562500000000003</v>
          </cell>
          <cell r="AG70">
            <v>1383447.2244531251</v>
          </cell>
          <cell r="AH70">
            <v>3207735.9494531243</v>
          </cell>
          <cell r="AI70">
            <v>3207735.9494531243</v>
          </cell>
          <cell r="AJ70">
            <v>3173221.5007851562</v>
          </cell>
        </row>
        <row r="72">
          <cell r="B72" t="str">
            <v>Per Treasury Schedule:</v>
          </cell>
          <cell r="C72">
            <v>71405000</v>
          </cell>
          <cell r="D72">
            <v>0</v>
          </cell>
          <cell r="E72">
            <v>75707647.465277776</v>
          </cell>
          <cell r="F72">
            <v>147112647.46527779</v>
          </cell>
          <cell r="L72" t="str">
            <v>Per Treasury Schedule:</v>
          </cell>
          <cell r="M72">
            <v>21637931.645000003</v>
          </cell>
          <cell r="N72">
            <v>0</v>
          </cell>
          <cell r="O72">
            <v>23191139.381907299</v>
          </cell>
          <cell r="P72">
            <v>44829071.026907295</v>
          </cell>
          <cell r="U72" t="str">
            <v>Per Treasury Schedule:</v>
          </cell>
          <cell r="V72">
            <v>47733083.280000001</v>
          </cell>
          <cell r="W72">
            <v>0</v>
          </cell>
          <cell r="X72">
            <v>50595715.967136145</v>
          </cell>
          <cell r="Y72">
            <v>98328799.247136086</v>
          </cell>
          <cell r="AD72" t="str">
            <v>Per Treasury Schedule:</v>
          </cell>
          <cell r="AE72">
            <v>2033985.075</v>
          </cell>
          <cell r="AG72">
            <v>1920792.1162343752</v>
          </cell>
          <cell r="AH72">
            <v>3954777.191234374</v>
          </cell>
        </row>
        <row r="73">
          <cell r="B73" t="str">
            <v>Difference</v>
          </cell>
          <cell r="C73">
            <v>0</v>
          </cell>
          <cell r="E73">
            <v>0</v>
          </cell>
          <cell r="F73">
            <v>0</v>
          </cell>
          <cell r="L73" t="str">
            <v>Difference</v>
          </cell>
          <cell r="M73">
            <v>0</v>
          </cell>
          <cell r="O73">
            <v>0</v>
          </cell>
          <cell r="P73">
            <v>0</v>
          </cell>
          <cell r="U73" t="str">
            <v>Difference</v>
          </cell>
          <cell r="V73">
            <v>0</v>
          </cell>
          <cell r="X73">
            <v>0</v>
          </cell>
          <cell r="Y73">
            <v>0</v>
          </cell>
          <cell r="AD73" t="str">
            <v>Difference</v>
          </cell>
          <cell r="AE73">
            <v>0</v>
          </cell>
          <cell r="AG73">
            <v>0</v>
          </cell>
          <cell r="AH73">
            <v>0</v>
          </cell>
        </row>
      </sheetData>
      <sheetData sheetId="69">
        <row r="1">
          <cell r="A1" t="str">
            <v>$31,815,000  WATER &amp; WASTEWATER  SYSTEM REV BONDS, SERIES 2010</v>
          </cell>
          <cell r="G1" t="str">
            <v>Texas Water Development Board loan</v>
          </cell>
          <cell r="K1" t="str">
            <v>$31,815,000  WATER &amp; WASTEWATER  SYSTEM REV BONDS, SERIES 2010</v>
          </cell>
          <cell r="T1" t="str">
            <v>$31,815,000  WATER &amp; WASTEWATER  SYSTEM REV BONDS, SERIES 2010</v>
          </cell>
        </row>
        <row r="2">
          <cell r="V2" t="str">
            <v xml:space="preserve"> 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1</v>
          </cell>
          <cell r="Z3" t="str">
            <v>Cash Basis</v>
          </cell>
          <cell r="AA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</row>
        <row r="6">
          <cell r="A6">
            <v>40313</v>
          </cell>
          <cell r="B6">
            <v>31815000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K6">
            <v>40313</v>
          </cell>
          <cell r="L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T6">
            <v>40313</v>
          </cell>
          <cell r="U6">
            <v>31815000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</row>
        <row r="7">
          <cell r="A7">
            <v>40497</v>
          </cell>
          <cell r="B7">
            <v>31815000</v>
          </cell>
          <cell r="C7">
            <v>0</v>
          </cell>
          <cell r="E7">
            <v>0</v>
          </cell>
          <cell r="F7">
            <v>0</v>
          </cell>
          <cell r="K7">
            <v>40497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T7">
            <v>40497</v>
          </cell>
          <cell r="U7">
            <v>31815000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</row>
        <row r="8">
          <cell r="A8">
            <v>40678</v>
          </cell>
          <cell r="B8">
            <v>31815000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K8">
            <v>40678</v>
          </cell>
          <cell r="L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40678</v>
          </cell>
          <cell r="U8">
            <v>31815000</v>
          </cell>
          <cell r="V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A9">
            <v>40862</v>
          </cell>
          <cell r="B9">
            <v>31815000</v>
          </cell>
          <cell r="C9">
            <v>0</v>
          </cell>
          <cell r="E9">
            <v>0</v>
          </cell>
          <cell r="F9">
            <v>0</v>
          </cell>
          <cell r="K9">
            <v>40862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T9">
            <v>40862</v>
          </cell>
          <cell r="U9">
            <v>31815000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>
            <v>41044</v>
          </cell>
          <cell r="B10">
            <v>31815000</v>
          </cell>
          <cell r="E10">
            <v>0</v>
          </cell>
          <cell r="F10">
            <v>0</v>
          </cell>
          <cell r="G10">
            <v>0</v>
          </cell>
          <cell r="H10">
            <v>798750</v>
          </cell>
          <cell r="K10">
            <v>41044</v>
          </cell>
          <cell r="L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T10">
            <v>41044</v>
          </cell>
          <cell r="U10">
            <v>31815000</v>
          </cell>
          <cell r="V10">
            <v>0</v>
          </cell>
          <cell r="X10">
            <v>0</v>
          </cell>
          <cell r="Y10">
            <v>0</v>
          </cell>
          <cell r="Z10">
            <v>0</v>
          </cell>
          <cell r="AA10">
            <v>798750</v>
          </cell>
        </row>
        <row r="11">
          <cell r="A11">
            <v>41228</v>
          </cell>
          <cell r="B11">
            <v>31815000</v>
          </cell>
          <cell r="C11">
            <v>1065000</v>
          </cell>
          <cell r="E11">
            <v>0</v>
          </cell>
          <cell r="F11">
            <v>1065000</v>
          </cell>
          <cell r="K11">
            <v>41228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T11">
            <v>41228</v>
          </cell>
          <cell r="U11">
            <v>31815000</v>
          </cell>
          <cell r="V11">
            <v>1065000</v>
          </cell>
          <cell r="W11">
            <v>0</v>
          </cell>
          <cell r="X11">
            <v>0</v>
          </cell>
          <cell r="Y11">
            <v>1065000</v>
          </cell>
        </row>
        <row r="12">
          <cell r="A12">
            <v>41409</v>
          </cell>
          <cell r="B12">
            <v>30750000</v>
          </cell>
          <cell r="E12">
            <v>0</v>
          </cell>
          <cell r="F12">
            <v>0</v>
          </cell>
          <cell r="G12">
            <v>1065000</v>
          </cell>
          <cell r="H12">
            <v>1065000</v>
          </cell>
          <cell r="K12">
            <v>41409</v>
          </cell>
          <cell r="L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41409</v>
          </cell>
          <cell r="U12">
            <v>30750000</v>
          </cell>
          <cell r="V12">
            <v>0</v>
          </cell>
          <cell r="X12">
            <v>0</v>
          </cell>
          <cell r="Y12">
            <v>0</v>
          </cell>
          <cell r="Z12">
            <v>1065000</v>
          </cell>
          <cell r="AA12">
            <v>1065000</v>
          </cell>
        </row>
        <row r="13">
          <cell r="A13">
            <v>41593</v>
          </cell>
          <cell r="B13">
            <v>30750000</v>
          </cell>
          <cell r="C13">
            <v>1065000</v>
          </cell>
          <cell r="E13">
            <v>0</v>
          </cell>
          <cell r="F13">
            <v>1065000</v>
          </cell>
          <cell r="K13">
            <v>41593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T13">
            <v>41593</v>
          </cell>
          <cell r="U13">
            <v>30750000</v>
          </cell>
          <cell r="V13">
            <v>1065000</v>
          </cell>
          <cell r="W13">
            <v>0</v>
          </cell>
          <cell r="X13">
            <v>0</v>
          </cell>
          <cell r="Y13">
            <v>1065000</v>
          </cell>
        </row>
        <row r="14">
          <cell r="A14">
            <v>41774</v>
          </cell>
          <cell r="B14">
            <v>29685000</v>
          </cell>
          <cell r="E14">
            <v>0</v>
          </cell>
          <cell r="F14">
            <v>0</v>
          </cell>
          <cell r="G14">
            <v>1065000</v>
          </cell>
          <cell r="H14">
            <v>1061250</v>
          </cell>
          <cell r="K14">
            <v>41774</v>
          </cell>
          <cell r="L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>
            <v>41774</v>
          </cell>
          <cell r="U14">
            <v>29685000</v>
          </cell>
          <cell r="V14">
            <v>0</v>
          </cell>
          <cell r="X14">
            <v>0</v>
          </cell>
          <cell r="Y14">
            <v>0</v>
          </cell>
          <cell r="Z14">
            <v>1065000</v>
          </cell>
          <cell r="AA14">
            <v>1061250</v>
          </cell>
        </row>
        <row r="15">
          <cell r="A15">
            <v>41958</v>
          </cell>
          <cell r="B15">
            <v>29685000</v>
          </cell>
          <cell r="C15">
            <v>1060000</v>
          </cell>
          <cell r="E15">
            <v>0</v>
          </cell>
          <cell r="F15">
            <v>1060000</v>
          </cell>
          <cell r="K15">
            <v>41958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T15">
            <v>41958</v>
          </cell>
          <cell r="U15">
            <v>29685000</v>
          </cell>
          <cell r="V15">
            <v>1060000</v>
          </cell>
          <cell r="W15">
            <v>0</v>
          </cell>
          <cell r="X15">
            <v>0</v>
          </cell>
          <cell r="Y15">
            <v>1060000</v>
          </cell>
        </row>
        <row r="16">
          <cell r="A16">
            <v>42139</v>
          </cell>
          <cell r="B16">
            <v>28625000</v>
          </cell>
          <cell r="E16">
            <v>0</v>
          </cell>
          <cell r="F16">
            <v>0</v>
          </cell>
          <cell r="G16">
            <v>1060000</v>
          </cell>
          <cell r="H16">
            <v>1060000</v>
          </cell>
          <cell r="K16">
            <v>42139</v>
          </cell>
          <cell r="L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T16">
            <v>42139</v>
          </cell>
          <cell r="U16">
            <v>28625000</v>
          </cell>
          <cell r="V16">
            <v>0</v>
          </cell>
          <cell r="X16">
            <v>0</v>
          </cell>
          <cell r="Y16">
            <v>0</v>
          </cell>
          <cell r="Z16">
            <v>1060000</v>
          </cell>
          <cell r="AA16">
            <v>1060000</v>
          </cell>
        </row>
        <row r="17">
          <cell r="A17">
            <v>42323</v>
          </cell>
          <cell r="B17">
            <v>28625000</v>
          </cell>
          <cell r="C17">
            <v>1060000</v>
          </cell>
          <cell r="E17">
            <v>0</v>
          </cell>
          <cell r="F17">
            <v>1060000</v>
          </cell>
          <cell r="K17">
            <v>42323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T17">
            <v>42323</v>
          </cell>
          <cell r="U17">
            <v>28625000</v>
          </cell>
          <cell r="V17">
            <v>1060000</v>
          </cell>
          <cell r="W17">
            <v>0</v>
          </cell>
          <cell r="X17">
            <v>0</v>
          </cell>
          <cell r="Y17">
            <v>1060000</v>
          </cell>
        </row>
        <row r="18">
          <cell r="A18">
            <v>42505</v>
          </cell>
          <cell r="B18">
            <v>27565000</v>
          </cell>
          <cell r="E18">
            <v>0</v>
          </cell>
          <cell r="F18">
            <v>0</v>
          </cell>
          <cell r="G18">
            <v>1060000</v>
          </cell>
          <cell r="H18">
            <v>1060000</v>
          </cell>
          <cell r="I18">
            <v>1</v>
          </cell>
          <cell r="K18">
            <v>42505</v>
          </cell>
          <cell r="L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T18">
            <v>42505</v>
          </cell>
          <cell r="U18">
            <v>27565000</v>
          </cell>
          <cell r="V18">
            <v>0</v>
          </cell>
          <cell r="X18">
            <v>0</v>
          </cell>
          <cell r="Y18">
            <v>0</v>
          </cell>
          <cell r="Z18">
            <v>1060000</v>
          </cell>
          <cell r="AA18">
            <v>1060000</v>
          </cell>
        </row>
        <row r="19">
          <cell r="A19">
            <v>42689</v>
          </cell>
          <cell r="B19">
            <v>27565000</v>
          </cell>
          <cell r="C19">
            <v>1060000</v>
          </cell>
          <cell r="E19">
            <v>0</v>
          </cell>
          <cell r="F19">
            <v>1060000</v>
          </cell>
          <cell r="K19">
            <v>42689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T19">
            <v>42689</v>
          </cell>
          <cell r="U19">
            <v>27565000</v>
          </cell>
          <cell r="V19">
            <v>1060000</v>
          </cell>
          <cell r="W19">
            <v>0</v>
          </cell>
          <cell r="X19">
            <v>0</v>
          </cell>
          <cell r="Y19">
            <v>1060000</v>
          </cell>
        </row>
        <row r="20">
          <cell r="A20">
            <v>42870</v>
          </cell>
          <cell r="B20">
            <v>26505000</v>
          </cell>
          <cell r="E20">
            <v>0</v>
          </cell>
          <cell r="F20">
            <v>0</v>
          </cell>
          <cell r="G20">
            <v>1060000</v>
          </cell>
          <cell r="H20">
            <v>1060000</v>
          </cell>
          <cell r="I20">
            <v>2</v>
          </cell>
          <cell r="K20">
            <v>42870</v>
          </cell>
          <cell r="L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>
            <v>42870</v>
          </cell>
          <cell r="U20">
            <v>26505000</v>
          </cell>
          <cell r="V20">
            <v>0</v>
          </cell>
          <cell r="X20">
            <v>0</v>
          </cell>
          <cell r="Y20">
            <v>0</v>
          </cell>
          <cell r="Z20">
            <v>1060000</v>
          </cell>
          <cell r="AA20">
            <v>1060000</v>
          </cell>
        </row>
        <row r="21">
          <cell r="A21">
            <v>43054</v>
          </cell>
          <cell r="B21">
            <v>26505000</v>
          </cell>
          <cell r="C21">
            <v>1060000</v>
          </cell>
          <cell r="E21">
            <v>0</v>
          </cell>
          <cell r="F21">
            <v>1060000</v>
          </cell>
          <cell r="K21">
            <v>43054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T21">
            <v>43054</v>
          </cell>
          <cell r="U21">
            <v>26505000</v>
          </cell>
          <cell r="V21">
            <v>1060000</v>
          </cell>
          <cell r="W21">
            <v>0</v>
          </cell>
          <cell r="X21">
            <v>0</v>
          </cell>
          <cell r="Y21">
            <v>1060000</v>
          </cell>
        </row>
        <row r="22">
          <cell r="A22">
            <v>43235</v>
          </cell>
          <cell r="B22">
            <v>25445000</v>
          </cell>
          <cell r="E22">
            <v>0</v>
          </cell>
          <cell r="F22">
            <v>0</v>
          </cell>
          <cell r="G22">
            <v>1060000</v>
          </cell>
          <cell r="H22">
            <v>1060000</v>
          </cell>
          <cell r="I22">
            <v>3</v>
          </cell>
          <cell r="K22">
            <v>43235</v>
          </cell>
          <cell r="L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43235</v>
          </cell>
          <cell r="U22">
            <v>25445000</v>
          </cell>
          <cell r="V22">
            <v>0</v>
          </cell>
          <cell r="X22">
            <v>0</v>
          </cell>
          <cell r="Y22">
            <v>0</v>
          </cell>
          <cell r="Z22">
            <v>1060000</v>
          </cell>
          <cell r="AA22">
            <v>1060000</v>
          </cell>
        </row>
        <row r="23">
          <cell r="A23">
            <v>43419</v>
          </cell>
          <cell r="B23">
            <v>25445000</v>
          </cell>
          <cell r="C23">
            <v>1060000</v>
          </cell>
          <cell r="E23">
            <v>0</v>
          </cell>
          <cell r="F23">
            <v>1060000</v>
          </cell>
          <cell r="K23">
            <v>43419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T23">
            <v>43419</v>
          </cell>
          <cell r="U23">
            <v>25445000</v>
          </cell>
          <cell r="V23">
            <v>1060000</v>
          </cell>
          <cell r="W23">
            <v>0</v>
          </cell>
          <cell r="X23">
            <v>0</v>
          </cell>
          <cell r="Y23">
            <v>1060000</v>
          </cell>
        </row>
        <row r="24">
          <cell r="A24">
            <v>43600</v>
          </cell>
          <cell r="B24">
            <v>24385000</v>
          </cell>
          <cell r="E24">
            <v>0</v>
          </cell>
          <cell r="F24">
            <v>0</v>
          </cell>
          <cell r="G24">
            <v>1060000</v>
          </cell>
          <cell r="H24">
            <v>1060000</v>
          </cell>
          <cell r="I24">
            <v>4</v>
          </cell>
          <cell r="K24">
            <v>43600</v>
          </cell>
          <cell r="L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43600</v>
          </cell>
          <cell r="U24">
            <v>24385000</v>
          </cell>
          <cell r="V24">
            <v>0</v>
          </cell>
          <cell r="X24">
            <v>0</v>
          </cell>
          <cell r="Y24">
            <v>0</v>
          </cell>
          <cell r="Z24">
            <v>1060000</v>
          </cell>
          <cell r="AA24">
            <v>1060000</v>
          </cell>
        </row>
        <row r="25">
          <cell r="A25">
            <v>43784</v>
          </cell>
          <cell r="B25">
            <v>24385000</v>
          </cell>
          <cell r="C25">
            <v>1060000</v>
          </cell>
          <cell r="E25">
            <v>0</v>
          </cell>
          <cell r="F25">
            <v>1060000</v>
          </cell>
          <cell r="K25">
            <v>43784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T25">
            <v>43784</v>
          </cell>
          <cell r="U25">
            <v>24385000</v>
          </cell>
          <cell r="V25">
            <v>1060000</v>
          </cell>
          <cell r="W25">
            <v>0</v>
          </cell>
          <cell r="X25">
            <v>0</v>
          </cell>
          <cell r="Y25">
            <v>1060000</v>
          </cell>
        </row>
        <row r="26">
          <cell r="A26">
            <v>43966</v>
          </cell>
          <cell r="B26">
            <v>23325000</v>
          </cell>
          <cell r="E26">
            <v>0</v>
          </cell>
          <cell r="F26">
            <v>0</v>
          </cell>
          <cell r="G26">
            <v>1060000</v>
          </cell>
          <cell r="H26">
            <v>1060000</v>
          </cell>
          <cell r="I26">
            <v>5</v>
          </cell>
          <cell r="K26">
            <v>43966</v>
          </cell>
          <cell r="L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43966</v>
          </cell>
          <cell r="U26">
            <v>23325000</v>
          </cell>
          <cell r="V26">
            <v>0</v>
          </cell>
          <cell r="X26">
            <v>0</v>
          </cell>
          <cell r="Y26">
            <v>0</v>
          </cell>
          <cell r="Z26">
            <v>1060000</v>
          </cell>
          <cell r="AA26">
            <v>1060000</v>
          </cell>
        </row>
        <row r="27">
          <cell r="A27">
            <v>44150</v>
          </cell>
          <cell r="B27">
            <v>23325000</v>
          </cell>
          <cell r="C27">
            <v>1060000</v>
          </cell>
          <cell r="E27">
            <v>0</v>
          </cell>
          <cell r="F27">
            <v>1060000</v>
          </cell>
          <cell r="K27">
            <v>44150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T27">
            <v>44150</v>
          </cell>
          <cell r="U27">
            <v>23325000</v>
          </cell>
          <cell r="V27">
            <v>1060000</v>
          </cell>
          <cell r="W27">
            <v>0</v>
          </cell>
          <cell r="X27">
            <v>0</v>
          </cell>
          <cell r="Y27">
            <v>1060000</v>
          </cell>
        </row>
        <row r="28">
          <cell r="A28">
            <v>44331</v>
          </cell>
          <cell r="B28">
            <v>22265000</v>
          </cell>
          <cell r="E28">
            <v>0</v>
          </cell>
          <cell r="F28">
            <v>0</v>
          </cell>
          <cell r="G28">
            <v>1060000</v>
          </cell>
          <cell r="H28">
            <v>1060000</v>
          </cell>
          <cell r="I28">
            <v>6</v>
          </cell>
          <cell r="K28">
            <v>44331</v>
          </cell>
          <cell r="L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>
            <v>44331</v>
          </cell>
          <cell r="U28">
            <v>22265000</v>
          </cell>
          <cell r="V28">
            <v>0</v>
          </cell>
          <cell r="X28">
            <v>0</v>
          </cell>
          <cell r="Y28">
            <v>0</v>
          </cell>
          <cell r="Z28">
            <v>1060000</v>
          </cell>
          <cell r="AA28">
            <v>1060000</v>
          </cell>
        </row>
        <row r="29">
          <cell r="A29">
            <v>44515</v>
          </cell>
          <cell r="B29">
            <v>22265000</v>
          </cell>
          <cell r="C29">
            <v>1060000</v>
          </cell>
          <cell r="E29">
            <v>0</v>
          </cell>
          <cell r="F29">
            <v>1060000</v>
          </cell>
          <cell r="K29">
            <v>44515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T29">
            <v>44515</v>
          </cell>
          <cell r="U29">
            <v>22265000</v>
          </cell>
          <cell r="V29">
            <v>1060000</v>
          </cell>
          <cell r="W29">
            <v>0</v>
          </cell>
          <cell r="X29">
            <v>0</v>
          </cell>
          <cell r="Y29">
            <v>1060000</v>
          </cell>
        </row>
        <row r="30">
          <cell r="A30">
            <v>44696</v>
          </cell>
          <cell r="B30">
            <v>21205000</v>
          </cell>
          <cell r="E30">
            <v>0</v>
          </cell>
          <cell r="F30">
            <v>0</v>
          </cell>
          <cell r="G30">
            <v>1060000</v>
          </cell>
          <cell r="H30">
            <v>1060000</v>
          </cell>
          <cell r="I30">
            <v>7</v>
          </cell>
          <cell r="K30">
            <v>44696</v>
          </cell>
          <cell r="L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>
            <v>44696</v>
          </cell>
          <cell r="U30">
            <v>21205000</v>
          </cell>
          <cell r="V30">
            <v>0</v>
          </cell>
          <cell r="X30">
            <v>0</v>
          </cell>
          <cell r="Y30">
            <v>0</v>
          </cell>
          <cell r="Z30">
            <v>1060000</v>
          </cell>
          <cell r="AA30">
            <v>1060000</v>
          </cell>
        </row>
        <row r="31">
          <cell r="A31">
            <v>44880</v>
          </cell>
          <cell r="B31">
            <v>21205000</v>
          </cell>
          <cell r="C31">
            <v>1060000</v>
          </cell>
          <cell r="E31">
            <v>0</v>
          </cell>
          <cell r="F31">
            <v>1060000</v>
          </cell>
          <cell r="K31">
            <v>44880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T31">
            <v>44880</v>
          </cell>
          <cell r="U31">
            <v>21205000</v>
          </cell>
          <cell r="V31">
            <v>1060000</v>
          </cell>
          <cell r="W31">
            <v>0</v>
          </cell>
          <cell r="X31">
            <v>0</v>
          </cell>
          <cell r="Y31">
            <v>1060000</v>
          </cell>
        </row>
        <row r="32">
          <cell r="A32">
            <v>45061</v>
          </cell>
          <cell r="B32">
            <v>20145000</v>
          </cell>
          <cell r="E32">
            <v>0</v>
          </cell>
          <cell r="F32">
            <v>0</v>
          </cell>
          <cell r="G32">
            <v>1060000</v>
          </cell>
          <cell r="H32">
            <v>1060000</v>
          </cell>
          <cell r="I32">
            <v>8</v>
          </cell>
          <cell r="K32">
            <v>45061</v>
          </cell>
          <cell r="L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>
            <v>45061</v>
          </cell>
          <cell r="U32">
            <v>20145000</v>
          </cell>
          <cell r="V32">
            <v>0</v>
          </cell>
          <cell r="X32">
            <v>0</v>
          </cell>
          <cell r="Y32">
            <v>0</v>
          </cell>
          <cell r="Z32">
            <v>1060000</v>
          </cell>
          <cell r="AA32">
            <v>1060000</v>
          </cell>
        </row>
        <row r="33">
          <cell r="A33">
            <v>45245</v>
          </cell>
          <cell r="B33">
            <v>20145000</v>
          </cell>
          <cell r="C33">
            <v>1060000</v>
          </cell>
          <cell r="E33">
            <v>0</v>
          </cell>
          <cell r="F33">
            <v>1060000</v>
          </cell>
          <cell r="K33">
            <v>45245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T33">
            <v>45245</v>
          </cell>
          <cell r="U33">
            <v>20145000</v>
          </cell>
          <cell r="V33">
            <v>1060000</v>
          </cell>
          <cell r="W33">
            <v>0</v>
          </cell>
          <cell r="X33">
            <v>0</v>
          </cell>
          <cell r="Y33">
            <v>1060000</v>
          </cell>
        </row>
        <row r="34">
          <cell r="A34">
            <v>45427</v>
          </cell>
          <cell r="B34">
            <v>19085000</v>
          </cell>
          <cell r="E34">
            <v>0</v>
          </cell>
          <cell r="F34">
            <v>0</v>
          </cell>
          <cell r="G34">
            <v>1060000</v>
          </cell>
          <cell r="H34">
            <v>1060000</v>
          </cell>
          <cell r="I34">
            <v>9</v>
          </cell>
          <cell r="K34">
            <v>45427</v>
          </cell>
          <cell r="L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45427</v>
          </cell>
          <cell r="U34">
            <v>19085000</v>
          </cell>
          <cell r="V34">
            <v>0</v>
          </cell>
          <cell r="X34">
            <v>0</v>
          </cell>
          <cell r="Y34">
            <v>0</v>
          </cell>
          <cell r="Z34">
            <v>1060000</v>
          </cell>
          <cell r="AA34">
            <v>1060000</v>
          </cell>
        </row>
        <row r="35">
          <cell r="A35">
            <v>45611</v>
          </cell>
          <cell r="B35">
            <v>19085000</v>
          </cell>
          <cell r="C35">
            <v>1060000</v>
          </cell>
          <cell r="E35">
            <v>0</v>
          </cell>
          <cell r="F35">
            <v>1060000</v>
          </cell>
          <cell r="K35">
            <v>45611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T35">
            <v>45611</v>
          </cell>
          <cell r="U35">
            <v>19085000</v>
          </cell>
          <cell r="V35">
            <v>1060000</v>
          </cell>
          <cell r="W35">
            <v>0</v>
          </cell>
          <cell r="X35">
            <v>0</v>
          </cell>
          <cell r="Y35">
            <v>1060000</v>
          </cell>
        </row>
        <row r="36">
          <cell r="A36">
            <v>45792</v>
          </cell>
          <cell r="B36">
            <v>18025000</v>
          </cell>
          <cell r="E36">
            <v>0</v>
          </cell>
          <cell r="F36">
            <v>0</v>
          </cell>
          <cell r="G36">
            <v>1060000</v>
          </cell>
          <cell r="H36">
            <v>1060000</v>
          </cell>
          <cell r="I36">
            <v>10</v>
          </cell>
          <cell r="K36">
            <v>45792</v>
          </cell>
          <cell r="L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>
            <v>45792</v>
          </cell>
          <cell r="U36">
            <v>18025000</v>
          </cell>
          <cell r="V36">
            <v>0</v>
          </cell>
          <cell r="X36">
            <v>0</v>
          </cell>
          <cell r="Y36">
            <v>0</v>
          </cell>
          <cell r="Z36">
            <v>1060000</v>
          </cell>
          <cell r="AA36">
            <v>1060000</v>
          </cell>
        </row>
        <row r="37">
          <cell r="A37">
            <v>45976</v>
          </cell>
          <cell r="B37">
            <v>18025000</v>
          </cell>
          <cell r="C37">
            <v>1060000</v>
          </cell>
          <cell r="E37">
            <v>0</v>
          </cell>
          <cell r="F37">
            <v>1060000</v>
          </cell>
          <cell r="K37">
            <v>45976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T37">
            <v>45976</v>
          </cell>
          <cell r="U37">
            <v>18025000</v>
          </cell>
          <cell r="V37">
            <v>1060000</v>
          </cell>
          <cell r="W37">
            <v>0</v>
          </cell>
          <cell r="X37">
            <v>0</v>
          </cell>
          <cell r="Y37">
            <v>1060000</v>
          </cell>
        </row>
        <row r="38">
          <cell r="A38">
            <v>46157</v>
          </cell>
          <cell r="B38">
            <v>16965000</v>
          </cell>
          <cell r="E38">
            <v>0</v>
          </cell>
          <cell r="F38">
            <v>0</v>
          </cell>
          <cell r="G38">
            <v>1060000</v>
          </cell>
          <cell r="H38">
            <v>1060000</v>
          </cell>
          <cell r="I38">
            <v>11</v>
          </cell>
          <cell r="K38">
            <v>46157</v>
          </cell>
          <cell r="L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>
            <v>46157</v>
          </cell>
          <cell r="U38">
            <v>16965000</v>
          </cell>
          <cell r="V38">
            <v>0</v>
          </cell>
          <cell r="X38">
            <v>0</v>
          </cell>
          <cell r="Y38">
            <v>0</v>
          </cell>
          <cell r="Z38">
            <v>1060000</v>
          </cell>
          <cell r="AA38">
            <v>1060000</v>
          </cell>
        </row>
        <row r="39">
          <cell r="A39">
            <v>46341</v>
          </cell>
          <cell r="B39">
            <v>16965000</v>
          </cell>
          <cell r="C39">
            <v>1060000</v>
          </cell>
          <cell r="E39">
            <v>0</v>
          </cell>
          <cell r="F39">
            <v>1060000</v>
          </cell>
          <cell r="K39">
            <v>46341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T39">
            <v>46341</v>
          </cell>
          <cell r="U39">
            <v>16965000</v>
          </cell>
          <cell r="V39">
            <v>1060000</v>
          </cell>
          <cell r="W39">
            <v>0</v>
          </cell>
          <cell r="X39">
            <v>0</v>
          </cell>
          <cell r="Y39">
            <v>1060000</v>
          </cell>
        </row>
        <row r="40">
          <cell r="A40">
            <v>46522</v>
          </cell>
          <cell r="B40">
            <v>15905000</v>
          </cell>
          <cell r="E40">
            <v>0</v>
          </cell>
          <cell r="F40">
            <v>0</v>
          </cell>
          <cell r="G40">
            <v>1060000</v>
          </cell>
          <cell r="H40">
            <v>1060000</v>
          </cell>
          <cell r="I40">
            <v>12</v>
          </cell>
          <cell r="K40">
            <v>46522</v>
          </cell>
          <cell r="L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>
            <v>46522</v>
          </cell>
          <cell r="U40">
            <v>15905000</v>
          </cell>
          <cell r="V40">
            <v>0</v>
          </cell>
          <cell r="X40">
            <v>0</v>
          </cell>
          <cell r="Y40">
            <v>0</v>
          </cell>
          <cell r="Z40">
            <v>1060000</v>
          </cell>
          <cell r="AA40">
            <v>1060000</v>
          </cell>
        </row>
        <row r="41">
          <cell r="A41">
            <v>46706</v>
          </cell>
          <cell r="B41">
            <v>15905000</v>
          </cell>
          <cell r="C41">
            <v>1060000</v>
          </cell>
          <cell r="E41">
            <v>0</v>
          </cell>
          <cell r="F41">
            <v>1060000</v>
          </cell>
          <cell r="K41">
            <v>46706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T41">
            <v>46706</v>
          </cell>
          <cell r="U41">
            <v>15905000</v>
          </cell>
          <cell r="V41">
            <v>1060000</v>
          </cell>
          <cell r="W41">
            <v>0</v>
          </cell>
          <cell r="X41">
            <v>0</v>
          </cell>
          <cell r="Y41">
            <v>1060000</v>
          </cell>
        </row>
        <row r="42">
          <cell r="A42">
            <v>46888</v>
          </cell>
          <cell r="B42">
            <v>14845000</v>
          </cell>
          <cell r="E42">
            <v>0</v>
          </cell>
          <cell r="F42">
            <v>0</v>
          </cell>
          <cell r="G42">
            <v>1060000</v>
          </cell>
          <cell r="H42">
            <v>1060000</v>
          </cell>
          <cell r="I42">
            <v>13</v>
          </cell>
          <cell r="K42">
            <v>46888</v>
          </cell>
          <cell r="L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46888</v>
          </cell>
          <cell r="U42">
            <v>14845000</v>
          </cell>
          <cell r="V42">
            <v>0</v>
          </cell>
          <cell r="X42">
            <v>0</v>
          </cell>
          <cell r="Y42">
            <v>0</v>
          </cell>
          <cell r="Z42">
            <v>1060000</v>
          </cell>
          <cell r="AA42">
            <v>1060000</v>
          </cell>
        </row>
        <row r="43">
          <cell r="A43">
            <v>47072</v>
          </cell>
          <cell r="B43">
            <v>14845000</v>
          </cell>
          <cell r="C43">
            <v>1060000</v>
          </cell>
          <cell r="E43">
            <v>0</v>
          </cell>
          <cell r="F43">
            <v>1060000</v>
          </cell>
          <cell r="K43">
            <v>47072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T43">
            <v>47072</v>
          </cell>
          <cell r="U43">
            <v>14845000</v>
          </cell>
          <cell r="V43">
            <v>1060000</v>
          </cell>
          <cell r="W43">
            <v>0</v>
          </cell>
          <cell r="X43">
            <v>0</v>
          </cell>
          <cell r="Y43">
            <v>1060000</v>
          </cell>
        </row>
        <row r="44">
          <cell r="A44">
            <v>47253</v>
          </cell>
          <cell r="B44">
            <v>13785000</v>
          </cell>
          <cell r="E44">
            <v>0</v>
          </cell>
          <cell r="F44">
            <v>0</v>
          </cell>
          <cell r="G44">
            <v>1060000</v>
          </cell>
          <cell r="H44">
            <v>1060000</v>
          </cell>
          <cell r="I44">
            <v>14</v>
          </cell>
          <cell r="K44">
            <v>47253</v>
          </cell>
          <cell r="L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T44">
            <v>47253</v>
          </cell>
          <cell r="U44">
            <v>13785000</v>
          </cell>
          <cell r="V44">
            <v>0</v>
          </cell>
          <cell r="X44">
            <v>0</v>
          </cell>
          <cell r="Y44">
            <v>0</v>
          </cell>
          <cell r="Z44">
            <v>1060000</v>
          </cell>
          <cell r="AA44">
            <v>1060000</v>
          </cell>
        </row>
        <row r="45">
          <cell r="A45">
            <v>47437</v>
          </cell>
          <cell r="B45">
            <v>13785000</v>
          </cell>
          <cell r="C45">
            <v>1060000</v>
          </cell>
          <cell r="E45">
            <v>0</v>
          </cell>
          <cell r="F45">
            <v>1060000</v>
          </cell>
          <cell r="K45">
            <v>47437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T45">
            <v>47437</v>
          </cell>
          <cell r="U45">
            <v>13785000</v>
          </cell>
          <cell r="V45">
            <v>1060000</v>
          </cell>
          <cell r="W45">
            <v>0</v>
          </cell>
          <cell r="X45">
            <v>0</v>
          </cell>
          <cell r="Y45">
            <v>1060000</v>
          </cell>
        </row>
        <row r="46">
          <cell r="A46">
            <v>47618</v>
          </cell>
          <cell r="B46">
            <v>12725000</v>
          </cell>
          <cell r="E46">
            <v>0</v>
          </cell>
          <cell r="F46">
            <v>0</v>
          </cell>
          <cell r="G46">
            <v>1060000</v>
          </cell>
          <cell r="H46">
            <v>1060000</v>
          </cell>
          <cell r="I46">
            <v>15</v>
          </cell>
          <cell r="K46">
            <v>47618</v>
          </cell>
          <cell r="L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>
            <v>47618</v>
          </cell>
          <cell r="U46">
            <v>12725000</v>
          </cell>
          <cell r="V46">
            <v>0</v>
          </cell>
          <cell r="X46">
            <v>0</v>
          </cell>
          <cell r="Y46">
            <v>0</v>
          </cell>
          <cell r="Z46">
            <v>1060000</v>
          </cell>
          <cell r="AA46">
            <v>1060000</v>
          </cell>
        </row>
        <row r="47">
          <cell r="A47">
            <v>47802</v>
          </cell>
          <cell r="B47">
            <v>12725000</v>
          </cell>
          <cell r="C47">
            <v>1060000</v>
          </cell>
          <cell r="E47">
            <v>0</v>
          </cell>
          <cell r="F47">
            <v>1060000</v>
          </cell>
          <cell r="K47">
            <v>47802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T47">
            <v>47802</v>
          </cell>
          <cell r="U47">
            <v>12725000</v>
          </cell>
          <cell r="V47">
            <v>1060000</v>
          </cell>
          <cell r="W47">
            <v>0</v>
          </cell>
          <cell r="X47">
            <v>0</v>
          </cell>
          <cell r="Y47">
            <v>1060000</v>
          </cell>
        </row>
        <row r="48">
          <cell r="A48">
            <v>47983</v>
          </cell>
          <cell r="B48">
            <v>11665000</v>
          </cell>
          <cell r="E48">
            <v>0</v>
          </cell>
          <cell r="F48">
            <v>0</v>
          </cell>
          <cell r="G48">
            <v>1060000</v>
          </cell>
          <cell r="H48">
            <v>1060000</v>
          </cell>
          <cell r="I48">
            <v>16</v>
          </cell>
          <cell r="K48">
            <v>47983</v>
          </cell>
          <cell r="L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47983</v>
          </cell>
          <cell r="U48">
            <v>11665000</v>
          </cell>
          <cell r="V48">
            <v>0</v>
          </cell>
          <cell r="X48">
            <v>0</v>
          </cell>
          <cell r="Y48">
            <v>0</v>
          </cell>
          <cell r="Z48">
            <v>1060000</v>
          </cell>
          <cell r="AA48">
            <v>1060000</v>
          </cell>
        </row>
        <row r="49">
          <cell r="A49">
            <v>48167</v>
          </cell>
          <cell r="B49">
            <v>11665000</v>
          </cell>
          <cell r="C49">
            <v>1060000</v>
          </cell>
          <cell r="E49">
            <v>0</v>
          </cell>
          <cell r="F49">
            <v>1060000</v>
          </cell>
          <cell r="K49">
            <v>48167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T49">
            <v>48167</v>
          </cell>
          <cell r="U49">
            <v>11665000</v>
          </cell>
          <cell r="V49">
            <v>1060000</v>
          </cell>
          <cell r="W49">
            <v>0</v>
          </cell>
          <cell r="X49">
            <v>0</v>
          </cell>
          <cell r="Y49">
            <v>1060000</v>
          </cell>
        </row>
        <row r="50">
          <cell r="A50">
            <v>48349</v>
          </cell>
          <cell r="B50">
            <v>10605000</v>
          </cell>
          <cell r="E50">
            <v>0</v>
          </cell>
          <cell r="F50">
            <v>0</v>
          </cell>
          <cell r="G50">
            <v>1060000</v>
          </cell>
          <cell r="H50">
            <v>1060000</v>
          </cell>
          <cell r="I50">
            <v>17</v>
          </cell>
          <cell r="K50">
            <v>48349</v>
          </cell>
          <cell r="L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T50">
            <v>48349</v>
          </cell>
          <cell r="U50">
            <v>10605000</v>
          </cell>
          <cell r="V50">
            <v>0</v>
          </cell>
          <cell r="X50">
            <v>0</v>
          </cell>
          <cell r="Y50">
            <v>0</v>
          </cell>
          <cell r="Z50">
            <v>1060000</v>
          </cell>
          <cell r="AA50">
            <v>1060000</v>
          </cell>
        </row>
        <row r="51">
          <cell r="A51">
            <v>48533</v>
          </cell>
          <cell r="B51">
            <v>10605000</v>
          </cell>
          <cell r="C51">
            <v>1060000</v>
          </cell>
          <cell r="E51">
            <v>0</v>
          </cell>
          <cell r="F51">
            <v>1060000</v>
          </cell>
          <cell r="K51">
            <v>48533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T51">
            <v>48533</v>
          </cell>
          <cell r="U51">
            <v>10605000</v>
          </cell>
          <cell r="V51">
            <v>1060000</v>
          </cell>
          <cell r="W51">
            <v>0</v>
          </cell>
          <cell r="X51">
            <v>0</v>
          </cell>
          <cell r="Y51">
            <v>1060000</v>
          </cell>
        </row>
        <row r="52">
          <cell r="A52">
            <v>48714</v>
          </cell>
          <cell r="B52">
            <v>9545000</v>
          </cell>
          <cell r="E52">
            <v>0</v>
          </cell>
          <cell r="F52">
            <v>0</v>
          </cell>
          <cell r="G52">
            <v>1060000</v>
          </cell>
          <cell r="H52">
            <v>1060000</v>
          </cell>
          <cell r="I52">
            <v>18</v>
          </cell>
          <cell r="K52">
            <v>48714</v>
          </cell>
          <cell r="L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T52">
            <v>48714</v>
          </cell>
          <cell r="U52">
            <v>9545000</v>
          </cell>
          <cell r="V52">
            <v>0</v>
          </cell>
          <cell r="X52">
            <v>0</v>
          </cell>
          <cell r="Y52">
            <v>0</v>
          </cell>
          <cell r="Z52">
            <v>1060000</v>
          </cell>
          <cell r="AA52">
            <v>1060000</v>
          </cell>
        </row>
        <row r="53">
          <cell r="A53">
            <v>48898</v>
          </cell>
          <cell r="B53">
            <v>9545000</v>
          </cell>
          <cell r="C53">
            <v>1060000</v>
          </cell>
          <cell r="E53">
            <v>0</v>
          </cell>
          <cell r="F53">
            <v>1060000</v>
          </cell>
          <cell r="K53">
            <v>48898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T53">
            <v>48898</v>
          </cell>
          <cell r="U53">
            <v>9545000</v>
          </cell>
          <cell r="V53">
            <v>1060000</v>
          </cell>
          <cell r="W53">
            <v>0</v>
          </cell>
          <cell r="X53">
            <v>0</v>
          </cell>
          <cell r="Y53">
            <v>1060000</v>
          </cell>
        </row>
        <row r="54">
          <cell r="A54">
            <v>49079</v>
          </cell>
          <cell r="B54">
            <v>8485000</v>
          </cell>
          <cell r="E54">
            <v>0</v>
          </cell>
          <cell r="F54">
            <v>0</v>
          </cell>
          <cell r="G54">
            <v>1060000</v>
          </cell>
          <cell r="H54">
            <v>1060000</v>
          </cell>
          <cell r="I54">
            <v>19</v>
          </cell>
          <cell r="K54">
            <v>49079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49079</v>
          </cell>
          <cell r="U54">
            <v>8485000</v>
          </cell>
          <cell r="V54">
            <v>0</v>
          </cell>
          <cell r="X54">
            <v>0</v>
          </cell>
          <cell r="Y54">
            <v>0</v>
          </cell>
          <cell r="Z54">
            <v>1060000</v>
          </cell>
          <cell r="AA54">
            <v>1060000</v>
          </cell>
        </row>
        <row r="55">
          <cell r="A55">
            <v>49263</v>
          </cell>
          <cell r="B55">
            <v>8485000</v>
          </cell>
          <cell r="C55">
            <v>1060000</v>
          </cell>
          <cell r="E55">
            <v>0</v>
          </cell>
          <cell r="F55">
            <v>1060000</v>
          </cell>
          <cell r="K55">
            <v>49263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T55">
            <v>49263</v>
          </cell>
          <cell r="U55">
            <v>8485000</v>
          </cell>
          <cell r="V55">
            <v>1060000</v>
          </cell>
          <cell r="W55">
            <v>0</v>
          </cell>
          <cell r="X55">
            <v>0</v>
          </cell>
          <cell r="Y55">
            <v>1060000</v>
          </cell>
        </row>
        <row r="56">
          <cell r="A56">
            <v>49444</v>
          </cell>
          <cell r="B56">
            <v>7425000</v>
          </cell>
          <cell r="E56">
            <v>0</v>
          </cell>
          <cell r="F56">
            <v>0</v>
          </cell>
          <cell r="G56">
            <v>1060000</v>
          </cell>
          <cell r="H56">
            <v>1060000</v>
          </cell>
          <cell r="I56">
            <v>20</v>
          </cell>
          <cell r="K56">
            <v>49444</v>
          </cell>
          <cell r="L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T56">
            <v>49444</v>
          </cell>
          <cell r="U56">
            <v>7425000</v>
          </cell>
          <cell r="V56">
            <v>0</v>
          </cell>
          <cell r="X56">
            <v>0</v>
          </cell>
          <cell r="Y56">
            <v>0</v>
          </cell>
          <cell r="Z56">
            <v>1060000</v>
          </cell>
          <cell r="AA56">
            <v>1060000</v>
          </cell>
        </row>
        <row r="57">
          <cell r="A57">
            <v>49628</v>
          </cell>
          <cell r="B57">
            <v>7425000</v>
          </cell>
          <cell r="C57">
            <v>1060000</v>
          </cell>
          <cell r="E57">
            <v>0</v>
          </cell>
          <cell r="F57">
            <v>1060000</v>
          </cell>
          <cell r="K57">
            <v>49628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T57">
            <v>49628</v>
          </cell>
          <cell r="U57">
            <v>7425000</v>
          </cell>
          <cell r="V57">
            <v>1060000</v>
          </cell>
          <cell r="W57">
            <v>0</v>
          </cell>
          <cell r="X57">
            <v>0</v>
          </cell>
          <cell r="Y57">
            <v>1060000</v>
          </cell>
        </row>
        <row r="58">
          <cell r="A58">
            <v>49810</v>
          </cell>
          <cell r="B58">
            <v>6365000</v>
          </cell>
          <cell r="E58">
            <v>0</v>
          </cell>
          <cell r="F58">
            <v>0</v>
          </cell>
          <cell r="G58">
            <v>1060000</v>
          </cell>
          <cell r="H58">
            <v>1060000</v>
          </cell>
          <cell r="I58">
            <v>21</v>
          </cell>
          <cell r="K58">
            <v>49810</v>
          </cell>
          <cell r="L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49810</v>
          </cell>
          <cell r="U58">
            <v>6365000</v>
          </cell>
          <cell r="V58">
            <v>0</v>
          </cell>
          <cell r="X58">
            <v>0</v>
          </cell>
          <cell r="Y58">
            <v>0</v>
          </cell>
          <cell r="Z58">
            <v>1060000</v>
          </cell>
          <cell r="AA58">
            <v>1060000</v>
          </cell>
        </row>
        <row r="59">
          <cell r="A59">
            <v>49994</v>
          </cell>
          <cell r="B59">
            <v>6365000</v>
          </cell>
          <cell r="C59">
            <v>1060000</v>
          </cell>
          <cell r="E59">
            <v>0</v>
          </cell>
          <cell r="F59">
            <v>1060000</v>
          </cell>
          <cell r="K59">
            <v>49994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T59">
            <v>49994</v>
          </cell>
          <cell r="U59">
            <v>6365000</v>
          </cell>
          <cell r="V59">
            <v>1060000</v>
          </cell>
          <cell r="W59">
            <v>0</v>
          </cell>
          <cell r="X59">
            <v>0</v>
          </cell>
          <cell r="Y59">
            <v>1060000</v>
          </cell>
        </row>
        <row r="60">
          <cell r="A60">
            <v>50175</v>
          </cell>
          <cell r="B60">
            <v>5305000</v>
          </cell>
          <cell r="E60">
            <v>0</v>
          </cell>
          <cell r="F60">
            <v>0</v>
          </cell>
          <cell r="G60">
            <v>1060000</v>
          </cell>
          <cell r="H60">
            <v>1060000</v>
          </cell>
          <cell r="I60">
            <v>22</v>
          </cell>
          <cell r="K60">
            <v>50175</v>
          </cell>
          <cell r="L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50175</v>
          </cell>
          <cell r="U60">
            <v>5305000</v>
          </cell>
          <cell r="V60">
            <v>0</v>
          </cell>
          <cell r="X60">
            <v>0</v>
          </cell>
          <cell r="Y60">
            <v>0</v>
          </cell>
          <cell r="Z60">
            <v>1060000</v>
          </cell>
          <cell r="AA60">
            <v>1060000</v>
          </cell>
        </row>
        <row r="61">
          <cell r="A61">
            <v>50359</v>
          </cell>
          <cell r="B61">
            <v>5305000</v>
          </cell>
          <cell r="C61">
            <v>1060000</v>
          </cell>
          <cell r="E61">
            <v>0</v>
          </cell>
          <cell r="F61">
            <v>1060000</v>
          </cell>
          <cell r="K61">
            <v>50359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T61">
            <v>50359</v>
          </cell>
          <cell r="U61">
            <v>5305000</v>
          </cell>
          <cell r="V61">
            <v>1060000</v>
          </cell>
          <cell r="W61">
            <v>0</v>
          </cell>
          <cell r="X61">
            <v>0</v>
          </cell>
          <cell r="Y61">
            <v>1060000</v>
          </cell>
        </row>
        <row r="62">
          <cell r="A62">
            <v>50540</v>
          </cell>
          <cell r="B62">
            <v>4245000</v>
          </cell>
          <cell r="E62">
            <v>0</v>
          </cell>
          <cell r="F62">
            <v>0</v>
          </cell>
          <cell r="G62">
            <v>1060000</v>
          </cell>
          <cell r="H62">
            <v>1060000</v>
          </cell>
          <cell r="I62">
            <v>23</v>
          </cell>
          <cell r="K62">
            <v>50540</v>
          </cell>
          <cell r="L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>
            <v>50540</v>
          </cell>
          <cell r="U62">
            <v>4245000</v>
          </cell>
          <cell r="V62">
            <v>0</v>
          </cell>
          <cell r="X62">
            <v>0</v>
          </cell>
          <cell r="Y62">
            <v>0</v>
          </cell>
          <cell r="Z62">
            <v>1060000</v>
          </cell>
          <cell r="AA62">
            <v>1060000</v>
          </cell>
        </row>
        <row r="63">
          <cell r="A63">
            <v>50724</v>
          </cell>
          <cell r="B63">
            <v>4245000</v>
          </cell>
          <cell r="C63">
            <v>1060000</v>
          </cell>
          <cell r="E63">
            <v>0</v>
          </cell>
          <cell r="F63">
            <v>1060000</v>
          </cell>
          <cell r="K63">
            <v>50724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T63">
            <v>50724</v>
          </cell>
          <cell r="U63">
            <v>4245000</v>
          </cell>
          <cell r="V63">
            <v>1060000</v>
          </cell>
          <cell r="W63">
            <v>0</v>
          </cell>
          <cell r="X63">
            <v>0</v>
          </cell>
          <cell r="Y63">
            <v>1060000</v>
          </cell>
        </row>
        <row r="64">
          <cell r="A64">
            <v>50905</v>
          </cell>
          <cell r="B64">
            <v>3185000</v>
          </cell>
          <cell r="E64">
            <v>0</v>
          </cell>
          <cell r="F64">
            <v>0</v>
          </cell>
          <cell r="G64">
            <v>1060000</v>
          </cell>
          <cell r="H64">
            <v>1060000</v>
          </cell>
          <cell r="I64">
            <v>24</v>
          </cell>
          <cell r="K64">
            <v>50905</v>
          </cell>
          <cell r="L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50905</v>
          </cell>
          <cell r="U64">
            <v>3185000</v>
          </cell>
          <cell r="V64">
            <v>0</v>
          </cell>
          <cell r="X64">
            <v>0</v>
          </cell>
          <cell r="Y64">
            <v>0</v>
          </cell>
          <cell r="Z64">
            <v>1060000</v>
          </cell>
          <cell r="AA64">
            <v>1060000</v>
          </cell>
        </row>
        <row r="65">
          <cell r="A65">
            <v>51089</v>
          </cell>
          <cell r="B65">
            <v>3185000</v>
          </cell>
          <cell r="C65">
            <v>1060000</v>
          </cell>
          <cell r="E65">
            <v>0</v>
          </cell>
          <cell r="F65">
            <v>1060000</v>
          </cell>
          <cell r="K65">
            <v>51089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T65">
            <v>51089</v>
          </cell>
          <cell r="U65">
            <v>3185000</v>
          </cell>
          <cell r="V65">
            <v>1060000</v>
          </cell>
          <cell r="W65">
            <v>0</v>
          </cell>
          <cell r="X65">
            <v>0</v>
          </cell>
          <cell r="Y65">
            <v>1060000</v>
          </cell>
        </row>
        <row r="66">
          <cell r="A66">
            <v>51271</v>
          </cell>
          <cell r="B66">
            <v>2125000</v>
          </cell>
          <cell r="E66">
            <v>0</v>
          </cell>
          <cell r="F66">
            <v>0</v>
          </cell>
          <cell r="G66">
            <v>1060000</v>
          </cell>
          <cell r="H66">
            <v>1060000</v>
          </cell>
          <cell r="I66">
            <v>25</v>
          </cell>
          <cell r="K66">
            <v>51271</v>
          </cell>
          <cell r="L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T66">
            <v>51271</v>
          </cell>
          <cell r="U66">
            <v>2125000</v>
          </cell>
          <cell r="V66">
            <v>0</v>
          </cell>
          <cell r="X66">
            <v>0</v>
          </cell>
          <cell r="Y66">
            <v>0</v>
          </cell>
          <cell r="Z66">
            <v>1060000</v>
          </cell>
          <cell r="AA66">
            <v>1060000</v>
          </cell>
        </row>
        <row r="67">
          <cell r="A67">
            <v>51455</v>
          </cell>
          <cell r="B67">
            <v>2125000</v>
          </cell>
          <cell r="C67">
            <v>1060000</v>
          </cell>
          <cell r="E67">
            <v>0</v>
          </cell>
          <cell r="F67">
            <v>1060000</v>
          </cell>
          <cell r="K67">
            <v>51455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T67">
            <v>51455</v>
          </cell>
          <cell r="U67">
            <v>2125000</v>
          </cell>
          <cell r="V67">
            <v>1060000</v>
          </cell>
          <cell r="W67">
            <v>0</v>
          </cell>
          <cell r="X67">
            <v>0</v>
          </cell>
          <cell r="Y67">
            <v>1060000</v>
          </cell>
        </row>
        <row r="68">
          <cell r="A68">
            <v>51636</v>
          </cell>
          <cell r="B68">
            <v>1065000</v>
          </cell>
          <cell r="E68">
            <v>0</v>
          </cell>
          <cell r="F68">
            <v>0</v>
          </cell>
          <cell r="G68">
            <v>1060000</v>
          </cell>
          <cell r="H68">
            <v>1063750</v>
          </cell>
          <cell r="I68">
            <v>26</v>
          </cell>
          <cell r="K68">
            <v>51636</v>
          </cell>
          <cell r="L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T68">
            <v>51636</v>
          </cell>
          <cell r="U68">
            <v>1065000</v>
          </cell>
          <cell r="V68">
            <v>0</v>
          </cell>
          <cell r="X68">
            <v>0</v>
          </cell>
          <cell r="Y68">
            <v>0</v>
          </cell>
          <cell r="Z68">
            <v>1060000</v>
          </cell>
          <cell r="AA68">
            <v>1063750</v>
          </cell>
        </row>
        <row r="69">
          <cell r="A69">
            <v>51820</v>
          </cell>
          <cell r="B69">
            <v>1065000</v>
          </cell>
          <cell r="C69">
            <v>1065000</v>
          </cell>
          <cell r="E69">
            <v>0</v>
          </cell>
          <cell r="F69">
            <v>1065000</v>
          </cell>
          <cell r="K69">
            <v>51820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T69">
            <v>51820</v>
          </cell>
          <cell r="U69">
            <v>1065000</v>
          </cell>
          <cell r="V69">
            <v>1065000</v>
          </cell>
          <cell r="W69">
            <v>0</v>
          </cell>
          <cell r="X69">
            <v>0</v>
          </cell>
          <cell r="Y69">
            <v>1065000</v>
          </cell>
        </row>
        <row r="70">
          <cell r="A70">
            <v>52001</v>
          </cell>
          <cell r="B70">
            <v>0</v>
          </cell>
          <cell r="F70">
            <v>0</v>
          </cell>
          <cell r="G70">
            <v>1065000</v>
          </cell>
          <cell r="H70">
            <v>266250</v>
          </cell>
          <cell r="I70">
            <v>27</v>
          </cell>
          <cell r="T70">
            <v>52001</v>
          </cell>
          <cell r="U70">
            <v>0</v>
          </cell>
          <cell r="V70">
            <v>0</v>
          </cell>
          <cell r="Y70">
            <v>0</v>
          </cell>
          <cell r="Z70">
            <v>1065000</v>
          </cell>
          <cell r="AA70">
            <v>266250</v>
          </cell>
        </row>
        <row r="71">
          <cell r="I71" t="str">
            <v>Avg. Outstanding Annual DS</v>
          </cell>
        </row>
        <row r="72">
          <cell r="A72" t="str">
            <v>As of 9/30/13</v>
          </cell>
          <cell r="C72">
            <v>31815000</v>
          </cell>
          <cell r="E72">
            <v>0</v>
          </cell>
          <cell r="F72">
            <v>31815000</v>
          </cell>
          <cell r="G72">
            <v>31815000</v>
          </cell>
          <cell r="H72">
            <v>31815000</v>
          </cell>
          <cell r="I72">
            <v>942407.40740740742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T72" t="str">
            <v>As of 9/30/13</v>
          </cell>
          <cell r="V72">
            <v>31815000</v>
          </cell>
          <cell r="X72">
            <v>0</v>
          </cell>
          <cell r="Y72">
            <v>31815000</v>
          </cell>
          <cell r="Z72">
            <v>31815000</v>
          </cell>
          <cell r="AA72">
            <v>31815000</v>
          </cell>
        </row>
        <row r="74">
          <cell r="B74" t="str">
            <v>From 10/01/18</v>
          </cell>
          <cell r="C74">
            <v>25445000</v>
          </cell>
          <cell r="D74">
            <v>0</v>
          </cell>
          <cell r="E74">
            <v>0</v>
          </cell>
          <cell r="F74">
            <v>25445000</v>
          </cell>
          <cell r="G74">
            <v>25445000</v>
          </cell>
          <cell r="H74">
            <v>24650000</v>
          </cell>
          <cell r="U74" t="str">
            <v>From 10/01/18</v>
          </cell>
          <cell r="V74">
            <v>25445000</v>
          </cell>
          <cell r="W74">
            <v>0</v>
          </cell>
          <cell r="X74">
            <v>0</v>
          </cell>
          <cell r="Y74">
            <v>25445000</v>
          </cell>
          <cell r="Z74">
            <v>25445000</v>
          </cell>
          <cell r="AA74">
            <v>24650000</v>
          </cell>
        </row>
        <row r="76">
          <cell r="B76" t="str">
            <v>Per Treasury Schedule:</v>
          </cell>
          <cell r="C76">
            <v>31815000</v>
          </cell>
          <cell r="D76">
            <v>0</v>
          </cell>
          <cell r="E76">
            <v>0</v>
          </cell>
          <cell r="F76">
            <v>31815000</v>
          </cell>
          <cell r="U76" t="str">
            <v>Per Treasury Schedule:</v>
          </cell>
          <cell r="V76">
            <v>31815000</v>
          </cell>
          <cell r="W76">
            <v>0</v>
          </cell>
          <cell r="X76">
            <v>0</v>
          </cell>
          <cell r="Y76">
            <v>31815000</v>
          </cell>
        </row>
        <row r="77">
          <cell r="B77" t="str">
            <v>Difference</v>
          </cell>
          <cell r="C77">
            <v>0</v>
          </cell>
          <cell r="E77">
            <v>0</v>
          </cell>
          <cell r="F77">
            <v>0</v>
          </cell>
          <cell r="U77" t="str">
            <v>Difference</v>
          </cell>
          <cell r="V77">
            <v>0</v>
          </cell>
          <cell r="X77">
            <v>0</v>
          </cell>
          <cell r="Y77">
            <v>0</v>
          </cell>
        </row>
      </sheetData>
      <sheetData sheetId="70">
        <row r="1">
          <cell r="A1" t="str">
            <v>$166,575,000  WATER &amp; WASTEWATER  SYSTEM REV REFUNDING BONDS,</v>
          </cell>
          <cell r="F1" t="str">
            <v>Cash Premium</v>
          </cell>
          <cell r="G1">
            <v>0</v>
          </cell>
          <cell r="K1" t="str">
            <v>$166,575,000  WATER &amp; WASTEWATER  SYSTEM REV REFUNDING BONDS,</v>
          </cell>
          <cell r="P1" t="str">
            <v>Cash Premium</v>
          </cell>
          <cell r="Q1">
            <v>0</v>
          </cell>
          <cell r="T1" t="str">
            <v>$166,575,000  WATER &amp; WASTEWATER  SYSTEM REV REFUNDING BONDS,</v>
          </cell>
          <cell r="Y1" t="str">
            <v>Cash Premium</v>
          </cell>
          <cell r="Z1">
            <v>0</v>
          </cell>
          <cell r="AC1" t="str">
            <v>$166,575,000  WATER &amp; WASTEWATER  SYSTEM REV REFUNDING BONDS,</v>
          </cell>
          <cell r="AH1" t="str">
            <v>Cash Premium</v>
          </cell>
        </row>
        <row r="2">
          <cell r="B2" t="str">
            <v>SERIES 2009A</v>
          </cell>
          <cell r="F2" t="str">
            <v>Accrued Interest Purchased</v>
          </cell>
          <cell r="G2">
            <v>710416.11</v>
          </cell>
          <cell r="K2">
            <v>1.7496000000000001E-2</v>
          </cell>
          <cell r="L2" t="str">
            <v>SERIES 2009A</v>
          </cell>
          <cell r="M2">
            <v>0.48250399999999999</v>
          </cell>
          <cell r="P2" t="str">
            <v>Accrued Interest Purchased</v>
          </cell>
          <cell r="Q2">
            <v>355208.05499999999</v>
          </cell>
          <cell r="T2">
            <v>6.4710000000000002E-3</v>
          </cell>
          <cell r="U2" t="str">
            <v>SERIES 2009A</v>
          </cell>
          <cell r="V2">
            <v>0.493529</v>
          </cell>
          <cell r="Y2" t="str">
            <v>Accrued Interest Purchased</v>
          </cell>
          <cell r="Z2">
            <v>355208.05499999999</v>
          </cell>
          <cell r="AD2" t="str">
            <v>SERIES 2009A</v>
          </cell>
          <cell r="AE2" t="str">
            <v xml:space="preserve"> </v>
          </cell>
          <cell r="AH2" t="str">
            <v>Accrued Interest Purchased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0.5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0.5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2.3966999999999999E-2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40313</v>
          </cell>
          <cell r="B6">
            <v>159705000</v>
          </cell>
          <cell r="E6">
            <v>4306897.673611111</v>
          </cell>
          <cell r="F6">
            <v>4306897.673611111</v>
          </cell>
          <cell r="G6">
            <v>4306897.673611111</v>
          </cell>
          <cell r="H6">
            <v>7303965.642361111</v>
          </cell>
          <cell r="K6">
            <v>40313</v>
          </cell>
          <cell r="L6">
            <v>79852500</v>
          </cell>
          <cell r="M6">
            <v>0</v>
          </cell>
          <cell r="O6">
            <v>2153448.8368055555</v>
          </cell>
          <cell r="P6">
            <v>2153448.8368055555</v>
          </cell>
          <cell r="Q6">
            <v>2153448.8368055555</v>
          </cell>
          <cell r="R6">
            <v>3651982.8211805555</v>
          </cell>
          <cell r="T6">
            <v>40313</v>
          </cell>
          <cell r="U6">
            <v>79852500</v>
          </cell>
          <cell r="V6">
            <v>0</v>
          </cell>
          <cell r="X6">
            <v>2153448.8368055555</v>
          </cell>
          <cell r="Y6">
            <v>2153448.8368055555</v>
          </cell>
          <cell r="Z6">
            <v>2153448.8368055555</v>
          </cell>
          <cell r="AA6">
            <v>3651982.8211805555</v>
          </cell>
          <cell r="AC6">
            <v>40313</v>
          </cell>
          <cell r="AH6">
            <v>0</v>
          </cell>
          <cell r="AI6">
            <v>0</v>
          </cell>
          <cell r="AJ6">
            <v>0</v>
          </cell>
        </row>
        <row r="7">
          <cell r="A7">
            <v>40497</v>
          </cell>
          <cell r="B7">
            <v>159705000</v>
          </cell>
          <cell r="E7">
            <v>3996090.625</v>
          </cell>
          <cell r="F7">
            <v>3996090.625</v>
          </cell>
          <cell r="K7">
            <v>40497</v>
          </cell>
          <cell r="L7">
            <v>79852500</v>
          </cell>
          <cell r="M7">
            <v>0</v>
          </cell>
          <cell r="O7">
            <v>1998045.3125</v>
          </cell>
          <cell r="P7">
            <v>1998045.3125</v>
          </cell>
          <cell r="T7">
            <v>40497</v>
          </cell>
          <cell r="U7">
            <v>79852500</v>
          </cell>
          <cell r="V7">
            <v>0</v>
          </cell>
          <cell r="X7">
            <v>1998045.3125</v>
          </cell>
          <cell r="Y7">
            <v>1998045.3125</v>
          </cell>
          <cell r="AC7">
            <v>40497</v>
          </cell>
          <cell r="AH7">
            <v>0</v>
          </cell>
        </row>
        <row r="8">
          <cell r="A8">
            <v>40678</v>
          </cell>
          <cell r="B8">
            <v>159705000</v>
          </cell>
          <cell r="E8">
            <v>3996090.625</v>
          </cell>
          <cell r="F8">
            <v>3996090.625</v>
          </cell>
          <cell r="G8">
            <v>7992181.25</v>
          </cell>
          <cell r="H8">
            <v>10489681.25</v>
          </cell>
          <cell r="K8">
            <v>40678</v>
          </cell>
          <cell r="L8">
            <v>79852500</v>
          </cell>
          <cell r="M8">
            <v>0</v>
          </cell>
          <cell r="O8">
            <v>1998045.3125</v>
          </cell>
          <cell r="P8">
            <v>1998045.3125</v>
          </cell>
          <cell r="Q8">
            <v>3996090.625</v>
          </cell>
          <cell r="R8">
            <v>5244840.625</v>
          </cell>
          <cell r="T8">
            <v>40678</v>
          </cell>
          <cell r="U8">
            <v>79852500</v>
          </cell>
          <cell r="V8">
            <v>0</v>
          </cell>
          <cell r="X8">
            <v>1998045.3125</v>
          </cell>
          <cell r="Y8">
            <v>1998045.3125</v>
          </cell>
          <cell r="Z8">
            <v>3996090.625</v>
          </cell>
          <cell r="AA8">
            <v>5244840.625</v>
          </cell>
          <cell r="AC8">
            <v>40678</v>
          </cell>
          <cell r="AH8">
            <v>0</v>
          </cell>
          <cell r="AI8">
            <v>0</v>
          </cell>
          <cell r="AJ8">
            <v>0</v>
          </cell>
        </row>
        <row r="9">
          <cell r="A9">
            <v>40862</v>
          </cell>
          <cell r="B9">
            <v>159705000</v>
          </cell>
          <cell r="C9">
            <v>3330000</v>
          </cell>
          <cell r="D9">
            <v>0.05</v>
          </cell>
          <cell r="E9">
            <v>3996090.625</v>
          </cell>
          <cell r="F9">
            <v>7326090.625</v>
          </cell>
          <cell r="K9">
            <v>40862</v>
          </cell>
          <cell r="L9">
            <v>79852500</v>
          </cell>
          <cell r="M9">
            <v>1665000</v>
          </cell>
          <cell r="N9">
            <v>0.05</v>
          </cell>
          <cell r="O9">
            <v>1998045.3125</v>
          </cell>
          <cell r="P9">
            <v>3663045.3125</v>
          </cell>
          <cell r="T9">
            <v>40862</v>
          </cell>
          <cell r="U9">
            <v>79852500</v>
          </cell>
          <cell r="V9">
            <v>1665000</v>
          </cell>
          <cell r="X9">
            <v>1998045.3125</v>
          </cell>
          <cell r="Y9">
            <v>3663045.3125</v>
          </cell>
          <cell r="AC9">
            <v>40862</v>
          </cell>
          <cell r="AH9">
            <v>0</v>
          </cell>
        </row>
        <row r="10">
          <cell r="A10">
            <v>41044</v>
          </cell>
          <cell r="B10">
            <v>156375000</v>
          </cell>
          <cell r="E10">
            <v>3912840.625</v>
          </cell>
          <cell r="F10">
            <v>3912840.625</v>
          </cell>
          <cell r="G10">
            <v>11238931.25</v>
          </cell>
          <cell r="H10">
            <v>11303993.75</v>
          </cell>
          <cell r="K10">
            <v>41044</v>
          </cell>
          <cell r="L10">
            <v>78187500</v>
          </cell>
          <cell r="M10">
            <v>0</v>
          </cell>
          <cell r="O10">
            <v>1956420.3125</v>
          </cell>
          <cell r="P10">
            <v>1956420.3125</v>
          </cell>
          <cell r="Q10">
            <v>5619465.625</v>
          </cell>
          <cell r="R10">
            <v>5651996.875</v>
          </cell>
          <cell r="T10">
            <v>41044</v>
          </cell>
          <cell r="U10">
            <v>78187500</v>
          </cell>
          <cell r="V10">
            <v>0</v>
          </cell>
          <cell r="X10">
            <v>1956420.3125</v>
          </cell>
          <cell r="Y10">
            <v>1956420.3125</v>
          </cell>
          <cell r="Z10">
            <v>5619465.625</v>
          </cell>
          <cell r="AA10">
            <v>5651996.875</v>
          </cell>
          <cell r="AC10">
            <v>41044</v>
          </cell>
          <cell r="AH10">
            <v>0</v>
          </cell>
          <cell r="AI10">
            <v>0</v>
          </cell>
          <cell r="AJ10">
            <v>0</v>
          </cell>
        </row>
        <row r="11">
          <cell r="A11">
            <v>41228</v>
          </cell>
          <cell r="B11">
            <v>156375000</v>
          </cell>
          <cell r="C11">
            <v>3500000</v>
          </cell>
          <cell r="D11">
            <v>0.05</v>
          </cell>
          <cell r="E11">
            <v>3912840.625</v>
          </cell>
          <cell r="F11">
            <v>7412840.625</v>
          </cell>
          <cell r="K11">
            <v>41228</v>
          </cell>
          <cell r="L11">
            <v>78187500</v>
          </cell>
          <cell r="M11">
            <v>1750000</v>
          </cell>
          <cell r="N11">
            <v>0.05</v>
          </cell>
          <cell r="O11">
            <v>1956420.3125</v>
          </cell>
          <cell r="P11">
            <v>3706420.3125</v>
          </cell>
          <cell r="T11">
            <v>41228</v>
          </cell>
          <cell r="U11">
            <v>78187500</v>
          </cell>
          <cell r="V11">
            <v>1750000</v>
          </cell>
          <cell r="X11">
            <v>1956420.3125</v>
          </cell>
          <cell r="Y11">
            <v>3706420.3125</v>
          </cell>
          <cell r="AC11">
            <v>41228</v>
          </cell>
          <cell r="AF11">
            <v>0.05</v>
          </cell>
          <cell r="AH11">
            <v>0</v>
          </cell>
        </row>
        <row r="12">
          <cell r="A12">
            <v>41409</v>
          </cell>
          <cell r="B12">
            <v>152875000</v>
          </cell>
          <cell r="E12">
            <v>3825340.625</v>
          </cell>
          <cell r="F12">
            <v>3825340.625</v>
          </cell>
          <cell r="G12">
            <v>11238181.25</v>
          </cell>
          <cell r="H12">
            <v>11307556.25</v>
          </cell>
          <cell r="K12">
            <v>41409</v>
          </cell>
          <cell r="L12">
            <v>76437500</v>
          </cell>
          <cell r="M12">
            <v>0</v>
          </cell>
          <cell r="O12">
            <v>1912670.3125</v>
          </cell>
          <cell r="P12">
            <v>1912670.3125</v>
          </cell>
          <cell r="Q12">
            <v>5619090.625</v>
          </cell>
          <cell r="R12">
            <v>5555293.0453187507</v>
          </cell>
          <cell r="T12">
            <v>41409</v>
          </cell>
          <cell r="U12">
            <v>76437500</v>
          </cell>
          <cell r="V12">
            <v>0</v>
          </cell>
          <cell r="X12">
            <v>1912670.3125</v>
          </cell>
          <cell r="Y12">
            <v>1912670.3125</v>
          </cell>
          <cell r="Z12">
            <v>5619090.625</v>
          </cell>
          <cell r="AA12">
            <v>5617352.8306117188</v>
          </cell>
          <cell r="AC12">
            <v>41409</v>
          </cell>
          <cell r="AH12">
            <v>0</v>
          </cell>
          <cell r="AI12">
            <v>0</v>
          </cell>
          <cell r="AJ12">
            <v>134910.37406953127</v>
          </cell>
        </row>
        <row r="13">
          <cell r="A13">
            <v>41593</v>
          </cell>
          <cell r="B13">
            <v>152875000</v>
          </cell>
          <cell r="C13">
            <v>3680000</v>
          </cell>
          <cell r="D13">
            <v>0.05</v>
          </cell>
          <cell r="E13">
            <v>3825340.625</v>
          </cell>
          <cell r="F13">
            <v>7505340.625</v>
          </cell>
          <cell r="K13">
            <v>41593</v>
          </cell>
          <cell r="L13">
            <v>73762799</v>
          </cell>
          <cell r="M13">
            <v>1775614.72</v>
          </cell>
          <cell r="N13">
            <v>0.05</v>
          </cell>
          <cell r="O13">
            <v>1845742.1529250001</v>
          </cell>
          <cell r="P13">
            <v>3621356.8729250003</v>
          </cell>
          <cell r="T13">
            <v>41593</v>
          </cell>
          <cell r="U13">
            <v>75448245.875</v>
          </cell>
          <cell r="V13">
            <v>1816186.72</v>
          </cell>
          <cell r="W13">
            <v>0.05</v>
          </cell>
          <cell r="X13">
            <v>1887916.533315625</v>
          </cell>
          <cell r="Y13">
            <v>3704103.2533156248</v>
          </cell>
          <cell r="AC13">
            <v>41593</v>
          </cell>
          <cell r="AD13">
            <v>3663955.125</v>
          </cell>
          <cell r="AE13">
            <v>88198.56</v>
          </cell>
          <cell r="AF13">
            <v>0.05</v>
          </cell>
          <cell r="AG13">
            <v>91681.938759375</v>
          </cell>
          <cell r="AH13">
            <v>179880.49875937501</v>
          </cell>
        </row>
        <row r="14">
          <cell r="A14">
            <v>41774</v>
          </cell>
          <cell r="B14">
            <v>149195000</v>
          </cell>
          <cell r="E14">
            <v>3733340.625</v>
          </cell>
          <cell r="F14">
            <v>3733340.625</v>
          </cell>
          <cell r="G14">
            <v>11238681.25</v>
          </cell>
          <cell r="H14">
            <v>11297181.25</v>
          </cell>
          <cell r="K14">
            <v>41774</v>
          </cell>
          <cell r="L14">
            <v>71987184.280000001</v>
          </cell>
          <cell r="M14">
            <v>0</v>
          </cell>
          <cell r="N14">
            <v>0.05</v>
          </cell>
          <cell r="O14">
            <v>1801351.784925</v>
          </cell>
          <cell r="P14">
            <v>1801351.784925</v>
          </cell>
          <cell r="Q14">
            <v>5422708.6578500001</v>
          </cell>
          <cell r="R14">
            <v>5450935.1418500002</v>
          </cell>
          <cell r="T14">
            <v>41774</v>
          </cell>
          <cell r="U14">
            <v>73632059.155000001</v>
          </cell>
          <cell r="V14">
            <v>0</v>
          </cell>
          <cell r="W14">
            <v>0.05</v>
          </cell>
          <cell r="X14">
            <v>1842511.865315625</v>
          </cell>
          <cell r="Y14">
            <v>1842511.865315625</v>
          </cell>
          <cell r="Z14">
            <v>5546615.1186312493</v>
          </cell>
          <cell r="AA14">
            <v>5575486.5651312498</v>
          </cell>
          <cell r="AC14">
            <v>41774</v>
          </cell>
          <cell r="AD14">
            <v>3575756.5649999999</v>
          </cell>
          <cell r="AE14">
            <v>0</v>
          </cell>
          <cell r="AF14">
            <v>0.05</v>
          </cell>
          <cell r="AG14">
            <v>89476.974759374993</v>
          </cell>
          <cell r="AH14">
            <v>89476.974759374993</v>
          </cell>
          <cell r="AI14">
            <v>269357.47351874999</v>
          </cell>
          <cell r="AJ14">
            <v>270759.54301875003</v>
          </cell>
        </row>
        <row r="15">
          <cell r="A15">
            <v>41958</v>
          </cell>
          <cell r="B15">
            <v>149195000</v>
          </cell>
          <cell r="C15">
            <v>3850000</v>
          </cell>
          <cell r="D15">
            <v>0.04</v>
          </cell>
          <cell r="E15">
            <v>3733340.625</v>
          </cell>
          <cell r="F15">
            <v>7583340.625</v>
          </cell>
          <cell r="K15">
            <v>41958</v>
          </cell>
          <cell r="L15">
            <v>71987184.280000001</v>
          </cell>
          <cell r="M15">
            <v>1857640.4</v>
          </cell>
          <cell r="N15">
            <v>0.05</v>
          </cell>
          <cell r="O15">
            <v>1801351.784925</v>
          </cell>
          <cell r="P15">
            <v>3658992.1849250002</v>
          </cell>
          <cell r="T15">
            <v>41958</v>
          </cell>
          <cell r="U15">
            <v>73632059.155000001</v>
          </cell>
          <cell r="V15">
            <v>1900086.65</v>
          </cell>
          <cell r="W15">
            <v>0.05</v>
          </cell>
          <cell r="X15">
            <v>1842511.865315625</v>
          </cell>
          <cell r="Y15">
            <v>3742598.5153156249</v>
          </cell>
          <cell r="AC15">
            <v>41958</v>
          </cell>
          <cell r="AD15">
            <v>3575756.5649999999</v>
          </cell>
          <cell r="AE15">
            <v>92272.95</v>
          </cell>
          <cell r="AF15">
            <v>0.05</v>
          </cell>
          <cell r="AG15">
            <v>89476.974759374993</v>
          </cell>
          <cell r="AH15">
            <v>181749.92475937499</v>
          </cell>
        </row>
        <row r="16">
          <cell r="A16">
            <v>42139</v>
          </cell>
          <cell r="B16">
            <v>145345000</v>
          </cell>
          <cell r="E16">
            <v>3656340.625</v>
          </cell>
          <cell r="F16">
            <v>3656340.625</v>
          </cell>
          <cell r="G16">
            <v>11239681.25</v>
          </cell>
          <cell r="H16">
            <v>11212587.50375</v>
          </cell>
          <cell r="K16">
            <v>42139</v>
          </cell>
          <cell r="L16">
            <v>70129543.879999995</v>
          </cell>
          <cell r="M16">
            <v>0</v>
          </cell>
          <cell r="N16">
            <v>0.05</v>
          </cell>
          <cell r="O16">
            <v>1764198.9769249998</v>
          </cell>
          <cell r="P16">
            <v>1764198.9769249998</v>
          </cell>
          <cell r="Q16">
            <v>5423191.1618499998</v>
          </cell>
          <cell r="R16">
            <v>5410118.3209093902</v>
          </cell>
          <cell r="T16">
            <v>42139</v>
          </cell>
          <cell r="U16">
            <v>71731972.504999995</v>
          </cell>
          <cell r="V16">
            <v>0</v>
          </cell>
          <cell r="W16">
            <v>0.05</v>
          </cell>
          <cell r="X16">
            <v>1804510.132315625</v>
          </cell>
          <cell r="Y16">
            <v>1804510.132315625</v>
          </cell>
          <cell r="Z16">
            <v>5547108.6476312503</v>
          </cell>
          <cell r="AA16">
            <v>5533737.0981382336</v>
          </cell>
          <cell r="AC16">
            <v>42139</v>
          </cell>
          <cell r="AD16">
            <v>3483483.6149999998</v>
          </cell>
          <cell r="AE16">
            <v>0</v>
          </cell>
          <cell r="AF16">
            <v>0.05</v>
          </cell>
          <cell r="AG16">
            <v>87631.51575937499</v>
          </cell>
          <cell r="AH16">
            <v>87631.51575937499</v>
          </cell>
          <cell r="AI16">
            <v>269381.44051874999</v>
          </cell>
          <cell r="AJ16">
            <v>268732.08470237622</v>
          </cell>
        </row>
        <row r="17">
          <cell r="A17">
            <v>42323</v>
          </cell>
          <cell r="B17">
            <v>145345000</v>
          </cell>
          <cell r="C17">
            <v>4005000</v>
          </cell>
          <cell r="D17">
            <v>0.04</v>
          </cell>
          <cell r="E17">
            <v>3542215.63</v>
          </cell>
          <cell r="F17">
            <v>7547215.6299999999</v>
          </cell>
          <cell r="K17">
            <v>42323</v>
          </cell>
          <cell r="L17">
            <v>70129543.879999995</v>
          </cell>
          <cell r="M17">
            <v>1932428.52</v>
          </cell>
          <cell r="N17">
            <v>0.05</v>
          </cell>
          <cell r="O17">
            <v>1709133.2103375199</v>
          </cell>
          <cell r="P17">
            <v>3641561.7303375201</v>
          </cell>
          <cell r="T17">
            <v>42323</v>
          </cell>
          <cell r="U17">
            <v>71731972.504999995</v>
          </cell>
          <cell r="V17">
            <v>1976583.645</v>
          </cell>
          <cell r="W17">
            <v>0.05</v>
          </cell>
          <cell r="X17">
            <v>1748186.1376582698</v>
          </cell>
          <cell r="Y17">
            <v>3724769.7826582696</v>
          </cell>
          <cell r="AC17">
            <v>42323</v>
          </cell>
          <cell r="AD17">
            <v>3483483.6149999998</v>
          </cell>
          <cell r="AE17">
            <v>95987.834999999992</v>
          </cell>
          <cell r="AF17">
            <v>0.05</v>
          </cell>
          <cell r="AG17">
            <v>84896.282004209992</v>
          </cell>
          <cell r="AH17">
            <v>180884.11700420998</v>
          </cell>
        </row>
        <row r="18">
          <cell r="A18">
            <v>42505</v>
          </cell>
          <cell r="B18">
            <v>141340000</v>
          </cell>
          <cell r="E18">
            <v>3462115.63</v>
          </cell>
          <cell r="F18">
            <v>3462115.63</v>
          </cell>
          <cell r="G18">
            <v>11009331.26</v>
          </cell>
          <cell r="H18">
            <v>11073006.26</v>
          </cell>
          <cell r="I18">
            <v>1</v>
          </cell>
          <cell r="K18">
            <v>42505</v>
          </cell>
          <cell r="L18">
            <v>68197115.359999999</v>
          </cell>
          <cell r="M18">
            <v>0</v>
          </cell>
          <cell r="N18">
            <v>0.05</v>
          </cell>
          <cell r="O18">
            <v>1670484.6399375198</v>
          </cell>
          <cell r="P18">
            <v>1670484.6399375198</v>
          </cell>
          <cell r="Q18">
            <v>5312046.3702750402</v>
          </cell>
          <cell r="R18">
            <v>5342769.8124750396</v>
          </cell>
          <cell r="T18">
            <v>42505</v>
          </cell>
          <cell r="U18">
            <v>69755388.859999999</v>
          </cell>
          <cell r="V18">
            <v>0</v>
          </cell>
          <cell r="W18">
            <v>0.05</v>
          </cell>
          <cell r="X18">
            <v>1708654.46475827</v>
          </cell>
          <cell r="Y18">
            <v>1708654.46475827</v>
          </cell>
          <cell r="Z18">
            <v>5433424.2474165391</v>
          </cell>
          <cell r="AA18">
            <v>5464849.7064915402</v>
          </cell>
          <cell r="AC18">
            <v>42505</v>
          </cell>
          <cell r="AD18">
            <v>3387495.78</v>
          </cell>
          <cell r="AE18">
            <v>0</v>
          </cell>
          <cell r="AF18">
            <v>0.05</v>
          </cell>
          <cell r="AG18">
            <v>82976.525304209994</v>
          </cell>
          <cell r="AH18">
            <v>82976.525304209994</v>
          </cell>
          <cell r="AI18">
            <v>263860.64230841998</v>
          </cell>
          <cell r="AJ18">
            <v>265386.74103341997</v>
          </cell>
        </row>
        <row r="19">
          <cell r="A19">
            <v>42689</v>
          </cell>
          <cell r="B19">
            <v>11000000</v>
          </cell>
          <cell r="C19">
            <v>4170000</v>
          </cell>
          <cell r="D19">
            <v>0.04</v>
          </cell>
          <cell r="E19">
            <v>3462115.63</v>
          </cell>
          <cell r="F19">
            <v>7632115.6299999999</v>
          </cell>
          <cell r="K19">
            <v>42689</v>
          </cell>
          <cell r="L19">
            <v>4114716</v>
          </cell>
          <cell r="M19">
            <v>2012041.68</v>
          </cell>
          <cell r="N19">
            <v>0.05</v>
          </cell>
          <cell r="O19">
            <v>1670484.6399375198</v>
          </cell>
          <cell r="P19">
            <v>3682526.3199375197</v>
          </cell>
          <cell r="T19">
            <v>42689</v>
          </cell>
          <cell r="U19">
            <v>6566403</v>
          </cell>
          <cell r="V19">
            <v>2058015.93</v>
          </cell>
          <cell r="W19">
            <v>0.05</v>
          </cell>
          <cell r="X19">
            <v>1708654.46475827</v>
          </cell>
          <cell r="Y19">
            <v>3766670.3947582701</v>
          </cell>
          <cell r="AC19">
            <v>42689</v>
          </cell>
          <cell r="AD19">
            <v>318881</v>
          </cell>
          <cell r="AE19">
            <v>99942.39</v>
          </cell>
          <cell r="AF19">
            <v>0.05</v>
          </cell>
          <cell r="AG19">
            <v>82976.525304209994</v>
          </cell>
          <cell r="AH19">
            <v>182918.91530420998</v>
          </cell>
        </row>
        <row r="20">
          <cell r="A20">
            <v>42870</v>
          </cell>
          <cell r="B20">
            <v>6830000</v>
          </cell>
          <cell r="E20">
            <v>3326853.13</v>
          </cell>
          <cell r="F20">
            <v>3326853.13</v>
          </cell>
          <cell r="G20">
            <v>10958968.76</v>
          </cell>
          <cell r="H20">
            <v>8612638.2874999996</v>
          </cell>
          <cell r="I20">
            <v>2</v>
          </cell>
          <cell r="K20">
            <v>42870</v>
          </cell>
          <cell r="L20">
            <v>2102674</v>
          </cell>
          <cell r="M20">
            <v>0</v>
          </cell>
          <cell r="N20">
            <v>0.05</v>
          </cell>
          <cell r="O20">
            <v>1605219.94</v>
          </cell>
          <cell r="P20">
            <v>1605219.94</v>
          </cell>
          <cell r="Q20">
            <v>5287746.2599375192</v>
          </cell>
          <cell r="R20">
            <v>4135503.4474843796</v>
          </cell>
          <cell r="T20">
            <v>42870</v>
          </cell>
          <cell r="U20">
            <v>4508387</v>
          </cell>
          <cell r="V20">
            <v>0</v>
          </cell>
          <cell r="W20">
            <v>0.05</v>
          </cell>
          <cell r="X20">
            <v>1641898.5</v>
          </cell>
          <cell r="Y20">
            <v>1641898.5</v>
          </cell>
          <cell r="Z20">
            <v>5408568.8947582701</v>
          </cell>
          <cell r="AA20">
            <v>4269783.5011895671</v>
          </cell>
          <cell r="AC20">
            <v>42870</v>
          </cell>
          <cell r="AD20">
            <v>218939</v>
          </cell>
          <cell r="AE20">
            <v>0</v>
          </cell>
          <cell r="AF20">
            <v>0.05</v>
          </cell>
          <cell r="AG20">
            <v>79734.69</v>
          </cell>
          <cell r="AH20">
            <v>79734.69</v>
          </cell>
          <cell r="AI20">
            <v>262653.60530420998</v>
          </cell>
          <cell r="AJ20">
            <v>207351.3463260525</v>
          </cell>
        </row>
        <row r="21">
          <cell r="A21">
            <v>43054</v>
          </cell>
          <cell r="B21">
            <v>6830000</v>
          </cell>
          <cell r="C21">
            <v>4350000</v>
          </cell>
          <cell r="D21">
            <v>4.4999999999999998E-2</v>
          </cell>
          <cell r="E21">
            <v>153675</v>
          </cell>
          <cell r="F21">
            <v>4503675</v>
          </cell>
          <cell r="K21">
            <v>43054</v>
          </cell>
          <cell r="L21">
            <v>2102674</v>
          </cell>
          <cell r="M21">
            <v>2098892.4</v>
          </cell>
          <cell r="N21">
            <v>0.05</v>
          </cell>
          <cell r="O21">
            <v>47310.17</v>
          </cell>
          <cell r="P21">
            <v>2146202.5699999998</v>
          </cell>
          <cell r="T21">
            <v>43054</v>
          </cell>
          <cell r="U21">
            <v>4508387</v>
          </cell>
          <cell r="V21">
            <v>2146851.15</v>
          </cell>
          <cell r="W21">
            <v>0.05</v>
          </cell>
          <cell r="X21">
            <v>101438.72</v>
          </cell>
          <cell r="Y21">
            <v>2248289.87</v>
          </cell>
          <cell r="AC21">
            <v>43054</v>
          </cell>
          <cell r="AD21">
            <v>218939</v>
          </cell>
          <cell r="AE21">
            <v>104256.45</v>
          </cell>
          <cell r="AF21">
            <v>0.05</v>
          </cell>
          <cell r="AG21">
            <v>4926.12</v>
          </cell>
          <cell r="AH21">
            <v>109182.56999999999</v>
          </cell>
        </row>
        <row r="22">
          <cell r="A22">
            <v>43235</v>
          </cell>
          <cell r="B22">
            <v>0</v>
          </cell>
          <cell r="E22">
            <v>55800</v>
          </cell>
          <cell r="F22">
            <v>55800</v>
          </cell>
          <cell r="G22">
            <v>4559475</v>
          </cell>
          <cell r="H22">
            <v>1181718.75</v>
          </cell>
          <cell r="I22">
            <v>3</v>
          </cell>
          <cell r="K22">
            <v>43235</v>
          </cell>
          <cell r="L22">
            <v>3782</v>
          </cell>
          <cell r="M22">
            <v>0</v>
          </cell>
          <cell r="N22">
            <v>0.05</v>
          </cell>
          <cell r="O22">
            <v>85.09</v>
          </cell>
          <cell r="P22">
            <v>85.09</v>
          </cell>
          <cell r="Q22">
            <v>2146287.6599999997</v>
          </cell>
          <cell r="R22">
            <v>536635.73249999993</v>
          </cell>
          <cell r="T22">
            <v>43235</v>
          </cell>
          <cell r="U22">
            <v>0</v>
          </cell>
          <cell r="V22">
            <v>0</v>
          </cell>
          <cell r="W22">
            <v>0.05</v>
          </cell>
          <cell r="X22">
            <v>53134.57</v>
          </cell>
          <cell r="Y22">
            <v>53134.57</v>
          </cell>
          <cell r="Z22">
            <v>2301424.44</v>
          </cell>
          <cell r="AA22">
            <v>615207.03749999998</v>
          </cell>
          <cell r="AC22">
            <v>43235</v>
          </cell>
          <cell r="AD22">
            <v>114682</v>
          </cell>
          <cell r="AE22">
            <v>0</v>
          </cell>
          <cell r="AF22">
            <v>0.05</v>
          </cell>
          <cell r="AG22">
            <v>2580.35</v>
          </cell>
          <cell r="AH22">
            <v>2580.35</v>
          </cell>
          <cell r="AI22">
            <v>111762.92</v>
          </cell>
          <cell r="AJ22">
            <v>29875.992499999997</v>
          </cell>
        </row>
        <row r="23">
          <cell r="A23">
            <v>43419</v>
          </cell>
          <cell r="B23">
            <v>0</v>
          </cell>
          <cell r="C23">
            <v>0</v>
          </cell>
          <cell r="D23">
            <v>0.05</v>
          </cell>
          <cell r="E23">
            <v>0</v>
          </cell>
          <cell r="F23">
            <v>0</v>
          </cell>
          <cell r="K23">
            <v>43419</v>
          </cell>
          <cell r="L23">
            <v>3782</v>
          </cell>
          <cell r="M23">
            <v>0</v>
          </cell>
          <cell r="N23">
            <v>0.05</v>
          </cell>
          <cell r="O23">
            <v>0</v>
          </cell>
          <cell r="P23">
            <v>0</v>
          </cell>
          <cell r="T23">
            <v>43419</v>
          </cell>
          <cell r="U23">
            <v>0</v>
          </cell>
          <cell r="V23">
            <v>0</v>
          </cell>
          <cell r="W23">
            <v>0.05</v>
          </cell>
          <cell r="X23">
            <v>0</v>
          </cell>
          <cell r="Y23">
            <v>0</v>
          </cell>
          <cell r="AC23">
            <v>43419</v>
          </cell>
          <cell r="AD23">
            <v>114682</v>
          </cell>
          <cell r="AE23">
            <v>0</v>
          </cell>
          <cell r="AF23">
            <v>0.05</v>
          </cell>
          <cell r="AG23">
            <v>0</v>
          </cell>
          <cell r="AH23">
            <v>0</v>
          </cell>
        </row>
        <row r="24">
          <cell r="A24">
            <v>43600</v>
          </cell>
          <cell r="B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4</v>
          </cell>
          <cell r="K24">
            <v>43600</v>
          </cell>
          <cell r="L24">
            <v>3782</v>
          </cell>
          <cell r="M24">
            <v>0</v>
          </cell>
          <cell r="N24">
            <v>0.05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43600</v>
          </cell>
          <cell r="U24">
            <v>0</v>
          </cell>
          <cell r="V24">
            <v>0</v>
          </cell>
          <cell r="W24">
            <v>0.05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C24">
            <v>43600</v>
          </cell>
          <cell r="AD24">
            <v>114682</v>
          </cell>
          <cell r="AE24">
            <v>0</v>
          </cell>
          <cell r="AF24">
            <v>0.05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A25">
            <v>43784</v>
          </cell>
          <cell r="B25">
            <v>0</v>
          </cell>
          <cell r="C25">
            <v>0</v>
          </cell>
          <cell r="D25">
            <v>4.4999999999999998E-2</v>
          </cell>
          <cell r="E25">
            <v>0</v>
          </cell>
          <cell r="F25">
            <v>0</v>
          </cell>
          <cell r="K25">
            <v>43784</v>
          </cell>
          <cell r="L25">
            <v>3782</v>
          </cell>
          <cell r="M25">
            <v>0</v>
          </cell>
          <cell r="N25">
            <v>0.05</v>
          </cell>
          <cell r="O25">
            <v>0</v>
          </cell>
          <cell r="P25">
            <v>0</v>
          </cell>
          <cell r="T25">
            <v>43784</v>
          </cell>
          <cell r="U25">
            <v>0</v>
          </cell>
          <cell r="V25">
            <v>0</v>
          </cell>
          <cell r="W25">
            <v>0.05</v>
          </cell>
          <cell r="X25">
            <v>0</v>
          </cell>
          <cell r="Y25">
            <v>0</v>
          </cell>
          <cell r="AC25">
            <v>43784</v>
          </cell>
          <cell r="AD25">
            <v>114682</v>
          </cell>
          <cell r="AE25">
            <v>0</v>
          </cell>
          <cell r="AF25">
            <v>0.05</v>
          </cell>
          <cell r="AG25">
            <v>0</v>
          </cell>
          <cell r="AH25">
            <v>0</v>
          </cell>
        </row>
        <row r="26">
          <cell r="A26">
            <v>43966</v>
          </cell>
          <cell r="B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5</v>
          </cell>
          <cell r="K26">
            <v>43966</v>
          </cell>
          <cell r="M26">
            <v>0</v>
          </cell>
          <cell r="N26">
            <v>0.05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43966</v>
          </cell>
          <cell r="U26">
            <v>0</v>
          </cell>
          <cell r="V26">
            <v>0</v>
          </cell>
          <cell r="W26">
            <v>0.05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C26">
            <v>43966</v>
          </cell>
          <cell r="AD26">
            <v>0</v>
          </cell>
          <cell r="AE26">
            <v>0</v>
          </cell>
          <cell r="AF26">
            <v>0.05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A27">
            <v>44150</v>
          </cell>
          <cell r="B27">
            <v>0</v>
          </cell>
          <cell r="C27">
            <v>0</v>
          </cell>
          <cell r="D27">
            <v>0.05</v>
          </cell>
          <cell r="E27">
            <v>0</v>
          </cell>
          <cell r="F27">
            <v>0</v>
          </cell>
          <cell r="K27">
            <v>44150</v>
          </cell>
          <cell r="L27">
            <v>0</v>
          </cell>
          <cell r="M27">
            <v>0</v>
          </cell>
          <cell r="N27">
            <v>0.05</v>
          </cell>
          <cell r="O27">
            <v>0</v>
          </cell>
          <cell r="P27">
            <v>0</v>
          </cell>
          <cell r="T27">
            <v>44150</v>
          </cell>
          <cell r="U27">
            <v>0</v>
          </cell>
          <cell r="V27">
            <v>0</v>
          </cell>
          <cell r="W27">
            <v>0.05</v>
          </cell>
          <cell r="X27">
            <v>0</v>
          </cell>
          <cell r="Y27">
            <v>0</v>
          </cell>
          <cell r="AC27">
            <v>44150</v>
          </cell>
          <cell r="AD27">
            <v>0</v>
          </cell>
          <cell r="AE27">
            <v>0</v>
          </cell>
          <cell r="AF27">
            <v>0.05</v>
          </cell>
          <cell r="AG27">
            <v>0</v>
          </cell>
          <cell r="AH27">
            <v>0</v>
          </cell>
        </row>
        <row r="28">
          <cell r="A28">
            <v>44331</v>
          </cell>
          <cell r="B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6</v>
          </cell>
          <cell r="K28">
            <v>44331</v>
          </cell>
          <cell r="L28">
            <v>0</v>
          </cell>
          <cell r="M28">
            <v>0</v>
          </cell>
          <cell r="N28">
            <v>0.05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>
            <v>44331</v>
          </cell>
          <cell r="U28">
            <v>0</v>
          </cell>
          <cell r="V28">
            <v>0</v>
          </cell>
          <cell r="W28">
            <v>0.05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C28">
            <v>44331</v>
          </cell>
          <cell r="AD28">
            <v>0</v>
          </cell>
          <cell r="AE28">
            <v>0</v>
          </cell>
          <cell r="AF28">
            <v>0.05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>
            <v>44515</v>
          </cell>
          <cell r="B29">
            <v>0</v>
          </cell>
          <cell r="C29">
            <v>0</v>
          </cell>
          <cell r="D29">
            <v>4.7500000000000001E-2</v>
          </cell>
          <cell r="E29">
            <v>0</v>
          </cell>
          <cell r="F29">
            <v>0</v>
          </cell>
          <cell r="K29">
            <v>44515</v>
          </cell>
          <cell r="L29">
            <v>0</v>
          </cell>
          <cell r="M29">
            <v>0</v>
          </cell>
          <cell r="N29">
            <v>0.05</v>
          </cell>
          <cell r="O29">
            <v>0</v>
          </cell>
          <cell r="P29">
            <v>0</v>
          </cell>
          <cell r="T29">
            <v>44515</v>
          </cell>
          <cell r="U29">
            <v>0</v>
          </cell>
          <cell r="V29">
            <v>0</v>
          </cell>
          <cell r="W29">
            <v>0.05</v>
          </cell>
          <cell r="X29">
            <v>0</v>
          </cell>
          <cell r="Y29">
            <v>0</v>
          </cell>
          <cell r="AC29">
            <v>44515</v>
          </cell>
          <cell r="AD29">
            <v>0</v>
          </cell>
          <cell r="AE29">
            <v>0</v>
          </cell>
          <cell r="AF29">
            <v>0.05</v>
          </cell>
          <cell r="AG29">
            <v>0</v>
          </cell>
          <cell r="AH29">
            <v>0</v>
          </cell>
        </row>
        <row r="30">
          <cell r="A30">
            <v>44696</v>
          </cell>
          <cell r="B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7</v>
          </cell>
          <cell r="K30">
            <v>44696</v>
          </cell>
          <cell r="L30">
            <v>0</v>
          </cell>
          <cell r="M30">
            <v>0</v>
          </cell>
          <cell r="N30">
            <v>0.05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>
            <v>44696</v>
          </cell>
          <cell r="U30">
            <v>0</v>
          </cell>
          <cell r="V30">
            <v>0</v>
          </cell>
          <cell r="W30">
            <v>0.05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44696</v>
          </cell>
          <cell r="AD30">
            <v>0</v>
          </cell>
          <cell r="AE30">
            <v>0</v>
          </cell>
          <cell r="AF30">
            <v>0.05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</row>
        <row r="31">
          <cell r="A31">
            <v>44880</v>
          </cell>
          <cell r="B31">
            <v>0</v>
          </cell>
          <cell r="C31">
            <v>0</v>
          </cell>
          <cell r="D31">
            <v>0.04</v>
          </cell>
          <cell r="E31">
            <v>0</v>
          </cell>
          <cell r="F31">
            <v>0</v>
          </cell>
          <cell r="K31">
            <v>44880</v>
          </cell>
          <cell r="L31">
            <v>0</v>
          </cell>
          <cell r="M31">
            <v>0</v>
          </cell>
          <cell r="N31">
            <v>0.05</v>
          </cell>
          <cell r="O31">
            <v>0</v>
          </cell>
          <cell r="P31">
            <v>0</v>
          </cell>
          <cell r="T31">
            <v>44880</v>
          </cell>
          <cell r="U31">
            <v>0</v>
          </cell>
          <cell r="V31">
            <v>0</v>
          </cell>
          <cell r="W31">
            <v>0.05</v>
          </cell>
          <cell r="X31">
            <v>0</v>
          </cell>
          <cell r="Y31">
            <v>0</v>
          </cell>
          <cell r="AC31">
            <v>44880</v>
          </cell>
          <cell r="AD31">
            <v>0</v>
          </cell>
          <cell r="AE31">
            <v>0</v>
          </cell>
          <cell r="AF31">
            <v>0.05</v>
          </cell>
          <cell r="AG31">
            <v>0</v>
          </cell>
          <cell r="AH31">
            <v>0</v>
          </cell>
        </row>
        <row r="32">
          <cell r="A32">
            <v>45061</v>
          </cell>
          <cell r="B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8</v>
          </cell>
          <cell r="K32">
            <v>45061</v>
          </cell>
          <cell r="L32">
            <v>0</v>
          </cell>
          <cell r="M32">
            <v>0</v>
          </cell>
          <cell r="N32">
            <v>0.05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>
            <v>45061</v>
          </cell>
          <cell r="U32">
            <v>0</v>
          </cell>
          <cell r="V32">
            <v>0</v>
          </cell>
          <cell r="W32">
            <v>0.05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C32">
            <v>45061</v>
          </cell>
          <cell r="AD32">
            <v>0</v>
          </cell>
          <cell r="AE32">
            <v>0</v>
          </cell>
          <cell r="AF32">
            <v>0.05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>
            <v>45245</v>
          </cell>
          <cell r="B33">
            <v>0</v>
          </cell>
          <cell r="C33">
            <v>0</v>
          </cell>
          <cell r="D33">
            <v>4.1250000000000002E-2</v>
          </cell>
          <cell r="E33">
            <v>0</v>
          </cell>
          <cell r="F33">
            <v>0</v>
          </cell>
          <cell r="K33">
            <v>45245</v>
          </cell>
          <cell r="L33">
            <v>0</v>
          </cell>
          <cell r="M33">
            <v>0</v>
          </cell>
          <cell r="N33">
            <v>0.05</v>
          </cell>
          <cell r="O33">
            <v>0</v>
          </cell>
          <cell r="P33">
            <v>0</v>
          </cell>
          <cell r="T33">
            <v>45245</v>
          </cell>
          <cell r="U33">
            <v>0</v>
          </cell>
          <cell r="V33">
            <v>0</v>
          </cell>
          <cell r="W33">
            <v>0.05</v>
          </cell>
          <cell r="X33">
            <v>0</v>
          </cell>
          <cell r="Y33">
            <v>0</v>
          </cell>
          <cell r="AC33">
            <v>45245</v>
          </cell>
          <cell r="AD33">
            <v>0</v>
          </cell>
          <cell r="AE33">
            <v>0</v>
          </cell>
          <cell r="AF33">
            <v>0.05</v>
          </cell>
          <cell r="AG33">
            <v>0</v>
          </cell>
          <cell r="AH33">
            <v>0</v>
          </cell>
        </row>
        <row r="34">
          <cell r="A34">
            <v>45427</v>
          </cell>
          <cell r="B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9</v>
          </cell>
          <cell r="K34">
            <v>45427</v>
          </cell>
          <cell r="L34">
            <v>0</v>
          </cell>
          <cell r="M34">
            <v>0</v>
          </cell>
          <cell r="N34">
            <v>0.05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45427</v>
          </cell>
          <cell r="U34">
            <v>0</v>
          </cell>
          <cell r="V34">
            <v>0</v>
          </cell>
          <cell r="W34">
            <v>0.05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>
            <v>45427</v>
          </cell>
          <cell r="AD34">
            <v>0</v>
          </cell>
          <cell r="AE34">
            <v>0</v>
          </cell>
          <cell r="AF34">
            <v>0.05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A35">
            <v>45611</v>
          </cell>
          <cell r="B35">
            <v>0</v>
          </cell>
          <cell r="C35">
            <v>0</v>
          </cell>
          <cell r="D35">
            <v>4.1250000000000002E-2</v>
          </cell>
          <cell r="E35">
            <v>0</v>
          </cell>
          <cell r="F35">
            <v>0</v>
          </cell>
          <cell r="K35">
            <v>45611</v>
          </cell>
          <cell r="L35">
            <v>0</v>
          </cell>
          <cell r="M35">
            <v>0</v>
          </cell>
          <cell r="N35">
            <v>0.05</v>
          </cell>
          <cell r="O35">
            <v>0</v>
          </cell>
          <cell r="P35">
            <v>0</v>
          </cell>
          <cell r="T35">
            <v>45611</v>
          </cell>
          <cell r="U35">
            <v>0</v>
          </cell>
          <cell r="V35">
            <v>0</v>
          </cell>
          <cell r="W35">
            <v>0.05</v>
          </cell>
          <cell r="X35">
            <v>0</v>
          </cell>
          <cell r="Y35">
            <v>0</v>
          </cell>
          <cell r="AC35">
            <v>45611</v>
          </cell>
          <cell r="AD35">
            <v>0</v>
          </cell>
          <cell r="AE35">
            <v>0</v>
          </cell>
          <cell r="AF35">
            <v>0.05</v>
          </cell>
          <cell r="AG35">
            <v>0</v>
          </cell>
          <cell r="AH35">
            <v>0</v>
          </cell>
        </row>
        <row r="36">
          <cell r="A36">
            <v>45792</v>
          </cell>
          <cell r="B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10</v>
          </cell>
          <cell r="K36">
            <v>45792</v>
          </cell>
          <cell r="L36">
            <v>0</v>
          </cell>
          <cell r="M36">
            <v>0</v>
          </cell>
          <cell r="N36">
            <v>0.05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>
            <v>45792</v>
          </cell>
          <cell r="U36">
            <v>0</v>
          </cell>
          <cell r="V36">
            <v>0</v>
          </cell>
          <cell r="W36">
            <v>0.05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C36">
            <v>45792</v>
          </cell>
          <cell r="AD36">
            <v>0</v>
          </cell>
          <cell r="AE36">
            <v>0</v>
          </cell>
          <cell r="AF36">
            <v>0.05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A37">
            <v>45976</v>
          </cell>
          <cell r="B37">
            <v>0</v>
          </cell>
          <cell r="C37">
            <v>0</v>
          </cell>
          <cell r="D37">
            <v>0.05</v>
          </cell>
          <cell r="E37">
            <v>0</v>
          </cell>
          <cell r="F37">
            <v>0</v>
          </cell>
          <cell r="K37">
            <v>45976</v>
          </cell>
          <cell r="L37">
            <v>0</v>
          </cell>
          <cell r="M37">
            <v>0</v>
          </cell>
          <cell r="N37">
            <v>0.05</v>
          </cell>
          <cell r="O37">
            <v>0</v>
          </cell>
          <cell r="P37">
            <v>0</v>
          </cell>
          <cell r="T37">
            <v>45976</v>
          </cell>
          <cell r="U37">
            <v>0</v>
          </cell>
          <cell r="V37">
            <v>0</v>
          </cell>
          <cell r="W37">
            <v>0.05</v>
          </cell>
          <cell r="X37">
            <v>0</v>
          </cell>
          <cell r="Y37">
            <v>0</v>
          </cell>
          <cell r="AC37">
            <v>45976</v>
          </cell>
          <cell r="AD37">
            <v>0</v>
          </cell>
          <cell r="AE37">
            <v>0</v>
          </cell>
          <cell r="AF37">
            <v>0.05</v>
          </cell>
          <cell r="AG37">
            <v>0</v>
          </cell>
          <cell r="AH37">
            <v>0</v>
          </cell>
        </row>
        <row r="38">
          <cell r="A38">
            <v>46157</v>
          </cell>
          <cell r="B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11</v>
          </cell>
          <cell r="K38">
            <v>46157</v>
          </cell>
          <cell r="L38">
            <v>0</v>
          </cell>
          <cell r="M38">
            <v>0</v>
          </cell>
          <cell r="N38">
            <v>0.05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>
            <v>46157</v>
          </cell>
          <cell r="U38">
            <v>0</v>
          </cell>
          <cell r="V38">
            <v>0</v>
          </cell>
          <cell r="W38">
            <v>0.05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C38">
            <v>46157</v>
          </cell>
          <cell r="AD38">
            <v>0</v>
          </cell>
          <cell r="AE38">
            <v>0</v>
          </cell>
          <cell r="AF38">
            <v>0.05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>
            <v>46341</v>
          </cell>
          <cell r="B39">
            <v>0</v>
          </cell>
          <cell r="C39">
            <v>0</v>
          </cell>
          <cell r="D39">
            <v>0.05</v>
          </cell>
          <cell r="E39">
            <v>0</v>
          </cell>
          <cell r="F39">
            <v>0</v>
          </cell>
          <cell r="K39">
            <v>46341</v>
          </cell>
          <cell r="L39">
            <v>0</v>
          </cell>
          <cell r="M39">
            <v>0</v>
          </cell>
          <cell r="N39">
            <v>0.05</v>
          </cell>
          <cell r="O39">
            <v>0</v>
          </cell>
          <cell r="P39">
            <v>0</v>
          </cell>
          <cell r="T39">
            <v>46341</v>
          </cell>
          <cell r="U39">
            <v>0</v>
          </cell>
          <cell r="V39">
            <v>0</v>
          </cell>
          <cell r="W39">
            <v>0.05</v>
          </cell>
          <cell r="X39">
            <v>0</v>
          </cell>
          <cell r="Y39">
            <v>0</v>
          </cell>
          <cell r="AC39">
            <v>46341</v>
          </cell>
          <cell r="AD39">
            <v>0</v>
          </cell>
          <cell r="AE39">
            <v>0</v>
          </cell>
          <cell r="AF39">
            <v>0.05</v>
          </cell>
          <cell r="AG39">
            <v>0</v>
          </cell>
          <cell r="AH39">
            <v>0</v>
          </cell>
        </row>
        <row r="40">
          <cell r="A40">
            <v>46522</v>
          </cell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12</v>
          </cell>
          <cell r="K40">
            <v>46522</v>
          </cell>
          <cell r="L40">
            <v>0</v>
          </cell>
          <cell r="M40">
            <v>0</v>
          </cell>
          <cell r="N40">
            <v>0.05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>
            <v>46522</v>
          </cell>
          <cell r="U40">
            <v>0</v>
          </cell>
          <cell r="V40">
            <v>0</v>
          </cell>
          <cell r="W40">
            <v>0.05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C40">
            <v>46522</v>
          </cell>
          <cell r="AD40">
            <v>0</v>
          </cell>
          <cell r="AE40">
            <v>0</v>
          </cell>
          <cell r="AF40">
            <v>0.05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1">
          <cell r="A41">
            <v>46706</v>
          </cell>
          <cell r="B41">
            <v>0</v>
          </cell>
          <cell r="C41">
            <v>0</v>
          </cell>
          <cell r="D41">
            <v>0.05</v>
          </cell>
          <cell r="E41">
            <v>0</v>
          </cell>
          <cell r="F41">
            <v>0</v>
          </cell>
          <cell r="K41">
            <v>46706</v>
          </cell>
          <cell r="L41">
            <v>0</v>
          </cell>
          <cell r="M41">
            <v>0</v>
          </cell>
          <cell r="N41">
            <v>0.05</v>
          </cell>
          <cell r="O41">
            <v>0</v>
          </cell>
          <cell r="P41">
            <v>0</v>
          </cell>
          <cell r="T41">
            <v>46706</v>
          </cell>
          <cell r="U41">
            <v>0</v>
          </cell>
          <cell r="V41">
            <v>0</v>
          </cell>
          <cell r="W41">
            <v>0.05</v>
          </cell>
          <cell r="X41">
            <v>0</v>
          </cell>
          <cell r="Y41">
            <v>0</v>
          </cell>
          <cell r="AC41">
            <v>46706</v>
          </cell>
          <cell r="AD41">
            <v>0</v>
          </cell>
          <cell r="AE41">
            <v>0</v>
          </cell>
          <cell r="AF41">
            <v>0.05</v>
          </cell>
          <cell r="AG41">
            <v>0</v>
          </cell>
          <cell r="AH41">
            <v>0</v>
          </cell>
        </row>
        <row r="42">
          <cell r="A42">
            <v>46888</v>
          </cell>
          <cell r="B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13</v>
          </cell>
          <cell r="K42">
            <v>46888</v>
          </cell>
          <cell r="L42">
            <v>0</v>
          </cell>
          <cell r="M42">
            <v>0</v>
          </cell>
          <cell r="N42">
            <v>0.05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46888</v>
          </cell>
          <cell r="U42">
            <v>0</v>
          </cell>
          <cell r="V42">
            <v>0</v>
          </cell>
          <cell r="W42">
            <v>0.05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C42">
            <v>46888</v>
          </cell>
          <cell r="AD42">
            <v>0</v>
          </cell>
          <cell r="AE42">
            <v>0</v>
          </cell>
          <cell r="AF42">
            <v>0.05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A43">
            <v>47072</v>
          </cell>
          <cell r="B43">
            <v>0</v>
          </cell>
          <cell r="C43">
            <v>0</v>
          </cell>
          <cell r="D43">
            <v>0.05</v>
          </cell>
          <cell r="E43">
            <v>0</v>
          </cell>
          <cell r="F43">
            <v>0</v>
          </cell>
          <cell r="K43">
            <v>47072</v>
          </cell>
          <cell r="L43">
            <v>0</v>
          </cell>
          <cell r="M43">
            <v>0</v>
          </cell>
          <cell r="N43">
            <v>0.05</v>
          </cell>
          <cell r="O43">
            <v>0</v>
          </cell>
          <cell r="P43">
            <v>0</v>
          </cell>
          <cell r="T43">
            <v>47072</v>
          </cell>
          <cell r="U43">
            <v>0</v>
          </cell>
          <cell r="V43">
            <v>0</v>
          </cell>
          <cell r="W43">
            <v>0.05</v>
          </cell>
          <cell r="X43">
            <v>0</v>
          </cell>
          <cell r="Y43">
            <v>0</v>
          </cell>
          <cell r="AC43">
            <v>47072</v>
          </cell>
          <cell r="AD43">
            <v>0</v>
          </cell>
          <cell r="AE43">
            <v>0</v>
          </cell>
          <cell r="AF43">
            <v>0.05</v>
          </cell>
          <cell r="AG43">
            <v>0</v>
          </cell>
          <cell r="AH43">
            <v>0</v>
          </cell>
        </row>
        <row r="44">
          <cell r="A44">
            <v>47253</v>
          </cell>
          <cell r="B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14</v>
          </cell>
          <cell r="K44">
            <v>47253</v>
          </cell>
          <cell r="L44">
            <v>0</v>
          </cell>
          <cell r="M44">
            <v>0</v>
          </cell>
          <cell r="N44">
            <v>0.05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T44">
            <v>47253</v>
          </cell>
          <cell r="U44">
            <v>0</v>
          </cell>
          <cell r="V44">
            <v>0</v>
          </cell>
          <cell r="W44">
            <v>0.05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47253</v>
          </cell>
          <cell r="AD44">
            <v>0</v>
          </cell>
          <cell r="AE44">
            <v>0</v>
          </cell>
          <cell r="AF44">
            <v>0.05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A45">
            <v>47437</v>
          </cell>
          <cell r="B45">
            <v>0</v>
          </cell>
          <cell r="C45">
            <v>0</v>
          </cell>
          <cell r="D45">
            <v>0.05</v>
          </cell>
          <cell r="E45">
            <v>0</v>
          </cell>
          <cell r="F45">
            <v>0</v>
          </cell>
          <cell r="K45">
            <v>47437</v>
          </cell>
          <cell r="L45">
            <v>0</v>
          </cell>
          <cell r="M45">
            <v>0</v>
          </cell>
          <cell r="N45">
            <v>0.05</v>
          </cell>
          <cell r="O45">
            <v>0</v>
          </cell>
          <cell r="P45">
            <v>0</v>
          </cell>
          <cell r="T45">
            <v>47437</v>
          </cell>
          <cell r="U45">
            <v>0</v>
          </cell>
          <cell r="V45">
            <v>0</v>
          </cell>
          <cell r="W45">
            <v>0.05</v>
          </cell>
          <cell r="X45">
            <v>0</v>
          </cell>
          <cell r="Y45">
            <v>0</v>
          </cell>
          <cell r="AC45">
            <v>47437</v>
          </cell>
          <cell r="AD45">
            <v>0</v>
          </cell>
          <cell r="AE45">
            <v>0</v>
          </cell>
          <cell r="AF45">
            <v>0.05</v>
          </cell>
          <cell r="AG45">
            <v>0</v>
          </cell>
          <cell r="AH45">
            <v>0</v>
          </cell>
        </row>
        <row r="46">
          <cell r="A46">
            <v>47618</v>
          </cell>
          <cell r="B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15</v>
          </cell>
          <cell r="K46">
            <v>47618</v>
          </cell>
          <cell r="L46">
            <v>0</v>
          </cell>
          <cell r="M46">
            <v>0</v>
          </cell>
          <cell r="N46">
            <v>0.05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>
            <v>47618</v>
          </cell>
          <cell r="U46">
            <v>0</v>
          </cell>
          <cell r="V46">
            <v>0</v>
          </cell>
          <cell r="W46">
            <v>0.05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47618</v>
          </cell>
          <cell r="AD46">
            <v>0</v>
          </cell>
          <cell r="AE46">
            <v>0</v>
          </cell>
          <cell r="AF46">
            <v>0.05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7">
          <cell r="A47">
            <v>47802</v>
          </cell>
          <cell r="B47">
            <v>0</v>
          </cell>
          <cell r="C47">
            <v>0</v>
          </cell>
          <cell r="D47">
            <v>0.05</v>
          </cell>
          <cell r="E47">
            <v>0</v>
          </cell>
          <cell r="F47">
            <v>0</v>
          </cell>
          <cell r="K47">
            <v>47802</v>
          </cell>
          <cell r="L47">
            <v>0</v>
          </cell>
          <cell r="M47">
            <v>0</v>
          </cell>
          <cell r="N47">
            <v>0.05</v>
          </cell>
          <cell r="O47">
            <v>0</v>
          </cell>
          <cell r="P47">
            <v>0</v>
          </cell>
          <cell r="T47">
            <v>47802</v>
          </cell>
          <cell r="U47">
            <v>0</v>
          </cell>
          <cell r="V47">
            <v>0</v>
          </cell>
          <cell r="W47">
            <v>0.05</v>
          </cell>
          <cell r="X47">
            <v>0</v>
          </cell>
          <cell r="Y47">
            <v>0</v>
          </cell>
          <cell r="AC47">
            <v>47802</v>
          </cell>
          <cell r="AD47">
            <v>0</v>
          </cell>
          <cell r="AE47">
            <v>0</v>
          </cell>
          <cell r="AF47">
            <v>0.05</v>
          </cell>
          <cell r="AG47">
            <v>0</v>
          </cell>
          <cell r="AH47">
            <v>0</v>
          </cell>
        </row>
        <row r="48">
          <cell r="A48">
            <v>47983</v>
          </cell>
          <cell r="B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16</v>
          </cell>
          <cell r="K48">
            <v>47983</v>
          </cell>
          <cell r="L48">
            <v>0</v>
          </cell>
          <cell r="M48">
            <v>0</v>
          </cell>
          <cell r="N48">
            <v>0.05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47983</v>
          </cell>
          <cell r="U48">
            <v>0</v>
          </cell>
          <cell r="V48">
            <v>0</v>
          </cell>
          <cell r="W48">
            <v>0.05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47983</v>
          </cell>
          <cell r="AD48">
            <v>0</v>
          </cell>
          <cell r="AE48">
            <v>0</v>
          </cell>
          <cell r="AF48">
            <v>0.05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49">
          <cell r="A49">
            <v>48167</v>
          </cell>
          <cell r="B49">
            <v>0</v>
          </cell>
          <cell r="C49">
            <v>0</v>
          </cell>
          <cell r="D49">
            <v>0.05</v>
          </cell>
          <cell r="E49">
            <v>0</v>
          </cell>
          <cell r="F49">
            <v>0</v>
          </cell>
          <cell r="K49">
            <v>48167</v>
          </cell>
          <cell r="L49">
            <v>0</v>
          </cell>
          <cell r="M49">
            <v>0</v>
          </cell>
          <cell r="N49">
            <v>0.05</v>
          </cell>
          <cell r="O49">
            <v>0</v>
          </cell>
          <cell r="P49">
            <v>0</v>
          </cell>
          <cell r="T49">
            <v>48167</v>
          </cell>
          <cell r="U49">
            <v>0</v>
          </cell>
          <cell r="V49">
            <v>0</v>
          </cell>
          <cell r="W49">
            <v>0.05</v>
          </cell>
          <cell r="X49">
            <v>0</v>
          </cell>
          <cell r="Y49">
            <v>0</v>
          </cell>
          <cell r="AC49">
            <v>48167</v>
          </cell>
          <cell r="AD49">
            <v>0</v>
          </cell>
          <cell r="AE49">
            <v>0</v>
          </cell>
          <cell r="AF49">
            <v>0.05</v>
          </cell>
          <cell r="AG49">
            <v>0</v>
          </cell>
          <cell r="AH49">
            <v>0</v>
          </cell>
        </row>
        <row r="50">
          <cell r="A50">
            <v>48349</v>
          </cell>
          <cell r="B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17</v>
          </cell>
          <cell r="K50">
            <v>48349</v>
          </cell>
          <cell r="L50">
            <v>0</v>
          </cell>
          <cell r="M50">
            <v>0</v>
          </cell>
          <cell r="N50">
            <v>0.05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T50">
            <v>48349</v>
          </cell>
          <cell r="U50">
            <v>0</v>
          </cell>
          <cell r="V50">
            <v>0</v>
          </cell>
          <cell r="W50">
            <v>0.05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>
            <v>48349</v>
          </cell>
          <cell r="AD50">
            <v>0</v>
          </cell>
          <cell r="AE50">
            <v>0</v>
          </cell>
          <cell r="AF50">
            <v>0.05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1">
          <cell r="A51">
            <v>48533</v>
          </cell>
          <cell r="B51">
            <v>0</v>
          </cell>
          <cell r="C51">
            <v>0</v>
          </cell>
          <cell r="D51">
            <v>0.05</v>
          </cell>
          <cell r="E51">
            <v>0</v>
          </cell>
          <cell r="F51">
            <v>0</v>
          </cell>
          <cell r="K51">
            <v>48533</v>
          </cell>
          <cell r="L51">
            <v>0</v>
          </cell>
          <cell r="M51">
            <v>0</v>
          </cell>
          <cell r="N51">
            <v>0.05</v>
          </cell>
          <cell r="O51">
            <v>0</v>
          </cell>
          <cell r="P51">
            <v>0</v>
          </cell>
          <cell r="T51">
            <v>48533</v>
          </cell>
          <cell r="U51">
            <v>0</v>
          </cell>
          <cell r="V51">
            <v>0</v>
          </cell>
          <cell r="W51">
            <v>0.05</v>
          </cell>
          <cell r="X51">
            <v>0</v>
          </cell>
          <cell r="Y51">
            <v>0</v>
          </cell>
          <cell r="AC51">
            <v>48533</v>
          </cell>
          <cell r="AD51">
            <v>0</v>
          </cell>
          <cell r="AE51">
            <v>0</v>
          </cell>
          <cell r="AF51">
            <v>0.05</v>
          </cell>
          <cell r="AG51">
            <v>0</v>
          </cell>
          <cell r="AH51">
            <v>0</v>
          </cell>
        </row>
        <row r="52">
          <cell r="A52">
            <v>48714</v>
          </cell>
          <cell r="B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18</v>
          </cell>
          <cell r="K52">
            <v>48714</v>
          </cell>
          <cell r="L52">
            <v>0</v>
          </cell>
          <cell r="M52">
            <v>0</v>
          </cell>
          <cell r="N52">
            <v>0.05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T52">
            <v>48714</v>
          </cell>
          <cell r="U52">
            <v>0</v>
          </cell>
          <cell r="V52">
            <v>0</v>
          </cell>
          <cell r="W52">
            <v>0.05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48714</v>
          </cell>
          <cell r="AD52">
            <v>0</v>
          </cell>
          <cell r="AE52">
            <v>0</v>
          </cell>
          <cell r="AF52">
            <v>0.05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3">
          <cell r="A53">
            <v>48898</v>
          </cell>
          <cell r="B53">
            <v>0</v>
          </cell>
          <cell r="C53">
            <v>0</v>
          </cell>
          <cell r="D53">
            <v>0.05</v>
          </cell>
          <cell r="E53">
            <v>0</v>
          </cell>
          <cell r="F53">
            <v>0</v>
          </cell>
          <cell r="K53">
            <v>48898</v>
          </cell>
          <cell r="L53">
            <v>0</v>
          </cell>
          <cell r="M53">
            <v>0</v>
          </cell>
          <cell r="N53">
            <v>0.05</v>
          </cell>
          <cell r="O53">
            <v>0</v>
          </cell>
          <cell r="P53">
            <v>0</v>
          </cell>
          <cell r="T53">
            <v>48898</v>
          </cell>
          <cell r="U53">
            <v>0</v>
          </cell>
          <cell r="V53">
            <v>0</v>
          </cell>
          <cell r="W53">
            <v>0.05</v>
          </cell>
          <cell r="X53">
            <v>0</v>
          </cell>
          <cell r="Y53">
            <v>0</v>
          </cell>
          <cell r="AC53">
            <v>48898</v>
          </cell>
          <cell r="AD53">
            <v>0</v>
          </cell>
          <cell r="AE53">
            <v>0</v>
          </cell>
          <cell r="AF53">
            <v>0.05</v>
          </cell>
          <cell r="AG53">
            <v>0</v>
          </cell>
          <cell r="AH53">
            <v>0</v>
          </cell>
        </row>
        <row r="54">
          <cell r="A54">
            <v>49079</v>
          </cell>
          <cell r="B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19</v>
          </cell>
          <cell r="K54">
            <v>49079</v>
          </cell>
          <cell r="L54">
            <v>0</v>
          </cell>
          <cell r="M54">
            <v>0</v>
          </cell>
          <cell r="N54">
            <v>0.05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49079</v>
          </cell>
          <cell r="U54">
            <v>0</v>
          </cell>
          <cell r="V54">
            <v>0</v>
          </cell>
          <cell r="W54">
            <v>0.05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49079</v>
          </cell>
          <cell r="AD54">
            <v>0</v>
          </cell>
          <cell r="AE54">
            <v>0</v>
          </cell>
          <cell r="AF54">
            <v>0.05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A55">
            <v>49263</v>
          </cell>
          <cell r="B55">
            <v>0</v>
          </cell>
          <cell r="C55">
            <v>0</v>
          </cell>
          <cell r="D55">
            <v>0.05</v>
          </cell>
          <cell r="E55">
            <v>0</v>
          </cell>
          <cell r="F55">
            <v>0</v>
          </cell>
          <cell r="K55">
            <v>49263</v>
          </cell>
          <cell r="L55">
            <v>0</v>
          </cell>
          <cell r="M55">
            <v>0</v>
          </cell>
          <cell r="N55">
            <v>0.05</v>
          </cell>
          <cell r="O55">
            <v>0</v>
          </cell>
          <cell r="P55">
            <v>0</v>
          </cell>
          <cell r="T55">
            <v>49263</v>
          </cell>
          <cell r="U55">
            <v>0</v>
          </cell>
          <cell r="V55">
            <v>0</v>
          </cell>
          <cell r="W55">
            <v>0.05</v>
          </cell>
          <cell r="X55">
            <v>0</v>
          </cell>
          <cell r="Y55">
            <v>0</v>
          </cell>
          <cell r="AC55">
            <v>49263</v>
          </cell>
          <cell r="AD55">
            <v>0</v>
          </cell>
          <cell r="AE55">
            <v>0</v>
          </cell>
          <cell r="AF55">
            <v>0.05</v>
          </cell>
          <cell r="AG55">
            <v>0</v>
          </cell>
          <cell r="AH55">
            <v>0</v>
          </cell>
        </row>
        <row r="56">
          <cell r="A56">
            <v>49444</v>
          </cell>
          <cell r="B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20</v>
          </cell>
          <cell r="K56">
            <v>49444</v>
          </cell>
          <cell r="L56">
            <v>0</v>
          </cell>
          <cell r="M56">
            <v>0</v>
          </cell>
          <cell r="N56">
            <v>0.05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T56">
            <v>49444</v>
          </cell>
          <cell r="U56">
            <v>0</v>
          </cell>
          <cell r="V56">
            <v>0</v>
          </cell>
          <cell r="W56">
            <v>0.05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49444</v>
          </cell>
          <cell r="AD56">
            <v>0</v>
          </cell>
          <cell r="AE56">
            <v>0</v>
          </cell>
          <cell r="AF56">
            <v>0.05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A57">
            <v>49628</v>
          </cell>
          <cell r="B57">
            <v>0</v>
          </cell>
          <cell r="C57">
            <v>0</v>
          </cell>
          <cell r="D57">
            <v>0.05</v>
          </cell>
          <cell r="E57">
            <v>0</v>
          </cell>
          <cell r="F57">
            <v>0</v>
          </cell>
          <cell r="K57">
            <v>49628</v>
          </cell>
          <cell r="L57">
            <v>0</v>
          </cell>
          <cell r="M57">
            <v>0</v>
          </cell>
          <cell r="N57">
            <v>0.05</v>
          </cell>
          <cell r="O57">
            <v>0</v>
          </cell>
          <cell r="P57">
            <v>0</v>
          </cell>
          <cell r="T57">
            <v>49628</v>
          </cell>
          <cell r="U57">
            <v>0</v>
          </cell>
          <cell r="V57">
            <v>0</v>
          </cell>
          <cell r="W57">
            <v>0.05</v>
          </cell>
          <cell r="X57">
            <v>0</v>
          </cell>
          <cell r="Y57">
            <v>0</v>
          </cell>
          <cell r="AC57">
            <v>49628</v>
          </cell>
          <cell r="AD57">
            <v>0</v>
          </cell>
          <cell r="AE57">
            <v>0</v>
          </cell>
          <cell r="AF57">
            <v>0.05</v>
          </cell>
          <cell r="AG57">
            <v>0</v>
          </cell>
          <cell r="AH57">
            <v>0</v>
          </cell>
        </row>
        <row r="58">
          <cell r="A58">
            <v>49810</v>
          </cell>
          <cell r="B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21</v>
          </cell>
          <cell r="K58">
            <v>49810</v>
          </cell>
          <cell r="L58">
            <v>0</v>
          </cell>
          <cell r="M58">
            <v>0</v>
          </cell>
          <cell r="N58">
            <v>0.05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49810</v>
          </cell>
          <cell r="U58">
            <v>0</v>
          </cell>
          <cell r="V58">
            <v>0</v>
          </cell>
          <cell r="W58">
            <v>0.05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49810</v>
          </cell>
          <cell r="AD58">
            <v>0</v>
          </cell>
          <cell r="AE58">
            <v>0</v>
          </cell>
          <cell r="AF58">
            <v>0.05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59">
            <v>49994</v>
          </cell>
          <cell r="B59">
            <v>0</v>
          </cell>
          <cell r="C59">
            <v>0</v>
          </cell>
          <cell r="D59">
            <v>0.05</v>
          </cell>
          <cell r="E59">
            <v>0</v>
          </cell>
          <cell r="F59">
            <v>0</v>
          </cell>
          <cell r="K59">
            <v>49994</v>
          </cell>
          <cell r="L59">
            <v>0</v>
          </cell>
          <cell r="M59">
            <v>0</v>
          </cell>
          <cell r="N59">
            <v>0.05</v>
          </cell>
          <cell r="O59">
            <v>0</v>
          </cell>
          <cell r="P59">
            <v>0</v>
          </cell>
          <cell r="T59">
            <v>49994</v>
          </cell>
          <cell r="U59">
            <v>0</v>
          </cell>
          <cell r="V59">
            <v>0</v>
          </cell>
          <cell r="W59">
            <v>0.05</v>
          </cell>
          <cell r="X59">
            <v>0</v>
          </cell>
          <cell r="Y59">
            <v>0</v>
          </cell>
          <cell r="AC59">
            <v>49994</v>
          </cell>
          <cell r="AD59">
            <v>0</v>
          </cell>
          <cell r="AE59">
            <v>0</v>
          </cell>
          <cell r="AF59">
            <v>0.05</v>
          </cell>
          <cell r="AG59">
            <v>0</v>
          </cell>
          <cell r="AH59">
            <v>0</v>
          </cell>
        </row>
        <row r="60">
          <cell r="A60">
            <v>50175</v>
          </cell>
          <cell r="B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22</v>
          </cell>
          <cell r="K60">
            <v>50175</v>
          </cell>
          <cell r="L60">
            <v>0</v>
          </cell>
          <cell r="M60">
            <v>0</v>
          </cell>
          <cell r="N60">
            <v>0.05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50175</v>
          </cell>
          <cell r="U60">
            <v>0</v>
          </cell>
          <cell r="V60">
            <v>0</v>
          </cell>
          <cell r="W60">
            <v>0.05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C60">
            <v>50175</v>
          </cell>
          <cell r="AD60">
            <v>0</v>
          </cell>
          <cell r="AE60">
            <v>0</v>
          </cell>
          <cell r="AF60">
            <v>0.05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1">
          <cell r="A61">
            <v>50359</v>
          </cell>
          <cell r="B61">
            <v>0</v>
          </cell>
          <cell r="C61">
            <v>0</v>
          </cell>
          <cell r="D61">
            <v>0.05</v>
          </cell>
          <cell r="E61">
            <v>0</v>
          </cell>
          <cell r="F61">
            <v>0</v>
          </cell>
          <cell r="K61">
            <v>50359</v>
          </cell>
          <cell r="L61">
            <v>0</v>
          </cell>
          <cell r="M61">
            <v>0</v>
          </cell>
          <cell r="N61">
            <v>0.05</v>
          </cell>
          <cell r="O61">
            <v>0</v>
          </cell>
          <cell r="P61">
            <v>0</v>
          </cell>
          <cell r="T61">
            <v>50359</v>
          </cell>
          <cell r="U61">
            <v>0</v>
          </cell>
          <cell r="V61">
            <v>0</v>
          </cell>
          <cell r="W61">
            <v>0.05</v>
          </cell>
          <cell r="X61">
            <v>0</v>
          </cell>
          <cell r="Y61">
            <v>0</v>
          </cell>
          <cell r="AC61">
            <v>50359</v>
          </cell>
          <cell r="AD61">
            <v>0</v>
          </cell>
          <cell r="AE61">
            <v>0</v>
          </cell>
          <cell r="AF61">
            <v>0.05</v>
          </cell>
          <cell r="AG61">
            <v>0</v>
          </cell>
          <cell r="AH61">
            <v>0</v>
          </cell>
        </row>
        <row r="62">
          <cell r="A62">
            <v>50540</v>
          </cell>
          <cell r="B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23</v>
          </cell>
          <cell r="K62">
            <v>50540</v>
          </cell>
          <cell r="L62">
            <v>0</v>
          </cell>
          <cell r="M62">
            <v>0</v>
          </cell>
          <cell r="N62">
            <v>0.05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>
            <v>50540</v>
          </cell>
          <cell r="U62">
            <v>0</v>
          </cell>
          <cell r="V62">
            <v>0</v>
          </cell>
          <cell r="W62">
            <v>0.05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C62">
            <v>50540</v>
          </cell>
          <cell r="AD62">
            <v>0</v>
          </cell>
          <cell r="AE62">
            <v>0</v>
          </cell>
          <cell r="AF62">
            <v>0.05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3">
          <cell r="A63">
            <v>50724</v>
          </cell>
          <cell r="B63">
            <v>0</v>
          </cell>
          <cell r="C63">
            <v>0</v>
          </cell>
          <cell r="D63">
            <v>0.05</v>
          </cell>
          <cell r="E63">
            <v>0</v>
          </cell>
          <cell r="F63">
            <v>0</v>
          </cell>
          <cell r="K63">
            <v>50724</v>
          </cell>
          <cell r="L63">
            <v>0</v>
          </cell>
          <cell r="M63">
            <v>0</v>
          </cell>
          <cell r="N63">
            <v>0.05</v>
          </cell>
          <cell r="O63">
            <v>0</v>
          </cell>
          <cell r="P63">
            <v>0</v>
          </cell>
          <cell r="T63">
            <v>50724</v>
          </cell>
          <cell r="U63">
            <v>0</v>
          </cell>
          <cell r="V63">
            <v>0</v>
          </cell>
          <cell r="W63">
            <v>0.05</v>
          </cell>
          <cell r="X63">
            <v>0</v>
          </cell>
          <cell r="Y63">
            <v>0</v>
          </cell>
          <cell r="AC63">
            <v>50724</v>
          </cell>
          <cell r="AD63">
            <v>0</v>
          </cell>
          <cell r="AE63">
            <v>0</v>
          </cell>
          <cell r="AF63">
            <v>0.05</v>
          </cell>
          <cell r="AG63">
            <v>0</v>
          </cell>
          <cell r="AH63">
            <v>0</v>
          </cell>
        </row>
        <row r="64">
          <cell r="A64">
            <v>50905</v>
          </cell>
          <cell r="B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24</v>
          </cell>
          <cell r="K64">
            <v>50905</v>
          </cell>
          <cell r="L64">
            <v>0</v>
          </cell>
          <cell r="M64">
            <v>0</v>
          </cell>
          <cell r="N64">
            <v>0.05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50905</v>
          </cell>
          <cell r="U64">
            <v>0</v>
          </cell>
          <cell r="V64">
            <v>0</v>
          </cell>
          <cell r="W64">
            <v>0.05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50905</v>
          </cell>
          <cell r="AD64">
            <v>0</v>
          </cell>
          <cell r="AE64">
            <v>0</v>
          </cell>
          <cell r="AF64">
            <v>0.05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A65">
            <v>51089</v>
          </cell>
          <cell r="B65">
            <v>0</v>
          </cell>
          <cell r="C65">
            <v>0</v>
          </cell>
          <cell r="D65">
            <v>0.05</v>
          </cell>
          <cell r="E65">
            <v>0</v>
          </cell>
          <cell r="F65">
            <v>0</v>
          </cell>
          <cell r="K65">
            <v>51089</v>
          </cell>
          <cell r="L65">
            <v>0</v>
          </cell>
          <cell r="M65">
            <v>0</v>
          </cell>
          <cell r="N65">
            <v>0.05</v>
          </cell>
          <cell r="O65">
            <v>0</v>
          </cell>
          <cell r="P65">
            <v>0</v>
          </cell>
          <cell r="T65">
            <v>51089</v>
          </cell>
          <cell r="U65">
            <v>0</v>
          </cell>
          <cell r="V65">
            <v>0</v>
          </cell>
          <cell r="W65">
            <v>0.05</v>
          </cell>
          <cell r="X65">
            <v>0</v>
          </cell>
          <cell r="Y65">
            <v>0</v>
          </cell>
          <cell r="AC65">
            <v>51089</v>
          </cell>
          <cell r="AD65">
            <v>0</v>
          </cell>
          <cell r="AE65">
            <v>0</v>
          </cell>
          <cell r="AF65">
            <v>0.05</v>
          </cell>
          <cell r="AG65">
            <v>0</v>
          </cell>
          <cell r="AH65">
            <v>0</v>
          </cell>
        </row>
        <row r="66">
          <cell r="A66">
            <v>51271</v>
          </cell>
          <cell r="B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25</v>
          </cell>
          <cell r="K66">
            <v>51271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T66">
            <v>51271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51271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</row>
        <row r="67">
          <cell r="I67" t="str">
            <v>Avg. Outstanding Annual DS</v>
          </cell>
        </row>
        <row r="68">
          <cell r="C68">
            <v>26885000</v>
          </cell>
          <cell r="E68">
            <v>56897328.943611123</v>
          </cell>
          <cell r="F68">
            <v>83782328.9436111</v>
          </cell>
          <cell r="G68">
            <v>83782328.943611115</v>
          </cell>
          <cell r="H68">
            <v>83782328.943611115</v>
          </cell>
          <cell r="I68">
            <v>0</v>
          </cell>
          <cell r="M68">
            <v>13091617.719999999</v>
          </cell>
          <cell r="O68">
            <v>27888458.101718117</v>
          </cell>
          <cell r="P68">
            <v>40980075.821718119</v>
          </cell>
          <cell r="Q68">
            <v>40980075.821718112</v>
          </cell>
          <cell r="R68">
            <v>40980075.821718119</v>
          </cell>
          <cell r="V68">
            <v>13312724.094999999</v>
          </cell>
          <cell r="X68">
            <v>28312512.965242859</v>
          </cell>
          <cell r="Y68">
            <v>41625237.060242862</v>
          </cell>
          <cell r="Z68">
            <v>41625237.060242862</v>
          </cell>
          <cell r="AA68">
            <v>41625237.060242862</v>
          </cell>
          <cell r="AE68">
            <v>480658.185</v>
          </cell>
          <cell r="AG68">
            <v>696357.89665012993</v>
          </cell>
          <cell r="AH68">
            <v>1177016.08165013</v>
          </cell>
          <cell r="AI68">
            <v>1177016.08165013</v>
          </cell>
          <cell r="AJ68">
            <v>1177016.08165013</v>
          </cell>
        </row>
        <row r="69">
          <cell r="C69">
            <v>26884999.999999996</v>
          </cell>
          <cell r="E69">
            <v>56897328.963611104</v>
          </cell>
          <cell r="F69">
            <v>83782328.963611111</v>
          </cell>
          <cell r="G69">
            <v>83782328.963611096</v>
          </cell>
          <cell r="H69">
            <v>83782328.963611111</v>
          </cell>
          <cell r="M69">
            <v>83287500</v>
          </cell>
          <cell r="O69">
            <v>75639731.650000006</v>
          </cell>
          <cell r="P69">
            <v>158927231.65000001</v>
          </cell>
        </row>
        <row r="70">
          <cell r="B70" t="str">
            <v>From 10/01/18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L70" t="str">
            <v>From 10/01/18</v>
          </cell>
          <cell r="M70">
            <v>0</v>
          </cell>
          <cell r="N70">
            <v>2.3499999999999996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U70" t="str">
            <v>From 10/01/18</v>
          </cell>
          <cell r="V70">
            <v>0</v>
          </cell>
          <cell r="W70">
            <v>2.3499999999999996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D70" t="str">
            <v>From 10/01/18</v>
          </cell>
          <cell r="AE70">
            <v>0</v>
          </cell>
          <cell r="AF70">
            <v>2.3499999999999996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</row>
        <row r="72">
          <cell r="B72" t="str">
            <v>Per Treasury Schedule:</v>
          </cell>
          <cell r="C72">
            <v>26885000</v>
          </cell>
          <cell r="D72">
            <v>0</v>
          </cell>
          <cell r="E72">
            <v>56897328.969999999</v>
          </cell>
          <cell r="F72">
            <v>83782328.969999999</v>
          </cell>
          <cell r="L72" t="str">
            <v>Per Treasury Schedule:</v>
          </cell>
          <cell r="M72">
            <v>13091617.723454999</v>
          </cell>
          <cell r="N72">
            <v>0</v>
          </cell>
          <cell r="O72">
            <v>27888458.110738773</v>
          </cell>
          <cell r="P72">
            <v>40980075.834193766</v>
          </cell>
          <cell r="U72" t="str">
            <v>Per Treasury Schedule:</v>
          </cell>
          <cell r="V72">
            <v>13312724.094999999</v>
          </cell>
          <cell r="W72">
            <v>0</v>
          </cell>
          <cell r="X72">
            <v>28312512.96963308</v>
          </cell>
          <cell r="Y72">
            <v>41625237.064633071</v>
          </cell>
          <cell r="AD72" t="str">
            <v>Per Treasury Schedule:</v>
          </cell>
          <cell r="AE72">
            <v>480658.185</v>
          </cell>
          <cell r="AF72">
            <v>0</v>
          </cell>
          <cell r="AG72">
            <v>696357.89001683996</v>
          </cell>
          <cell r="AH72">
            <v>1177016.0750168401</v>
          </cell>
        </row>
        <row r="73">
          <cell r="B73" t="str">
            <v>Difference</v>
          </cell>
          <cell r="C73">
            <v>0</v>
          </cell>
          <cell r="E73">
            <v>-2.6388876140117645E-2</v>
          </cell>
          <cell r="F73">
            <v>-2.6388898491859436E-2</v>
          </cell>
          <cell r="L73" t="str">
            <v>Difference</v>
          </cell>
          <cell r="M73">
            <v>-3.4549999982118607E-3</v>
          </cell>
          <cell r="O73">
            <v>-9.0206563472747803E-3</v>
          </cell>
          <cell r="P73">
            <v>-1.2475647032260895E-2</v>
          </cell>
          <cell r="U73" t="str">
            <v>Difference</v>
          </cell>
          <cell r="V73">
            <v>0</v>
          </cell>
          <cell r="X73">
            <v>-4.3902210891246796E-3</v>
          </cell>
          <cell r="Y73">
            <v>-4.3902099132537842E-3</v>
          </cell>
          <cell r="AD73" t="str">
            <v>Difference</v>
          </cell>
          <cell r="AE73">
            <v>0</v>
          </cell>
          <cell r="AG73">
            <v>6.6332899732515216E-3</v>
          </cell>
          <cell r="AH73">
            <v>6.6332898568361998E-3</v>
          </cell>
        </row>
      </sheetData>
      <sheetData sheetId="71">
        <row r="1">
          <cell r="A1" t="str">
            <v>$175,000,000  WATER &amp; WASTEWATER  SYSTEM REV REFUNDING BONDS,</v>
          </cell>
          <cell r="F1" t="str">
            <v>Cash Premium</v>
          </cell>
          <cell r="G1">
            <v>0</v>
          </cell>
          <cell r="K1" t="str">
            <v>$175,000,000  WATER &amp; WASTEWATER  SYSTEM REV REFUNDING BONDS,</v>
          </cell>
          <cell r="P1" t="str">
            <v>Cash Premium</v>
          </cell>
          <cell r="Q1">
            <v>0</v>
          </cell>
          <cell r="T1" t="str">
            <v>$175,000,000  WATER &amp; WASTEWATER  SYSTEM REV REFUNDING BONDS,</v>
          </cell>
          <cell r="Y1" t="str">
            <v>Cash Premium</v>
          </cell>
          <cell r="Z1">
            <v>0</v>
          </cell>
        </row>
        <row r="2">
          <cell r="B2" t="str">
            <v>SERIES 2009</v>
          </cell>
          <cell r="F2" t="str">
            <v>Accrued Interest Purchased</v>
          </cell>
          <cell r="G2">
            <v>436519.39</v>
          </cell>
          <cell r="L2" t="str">
            <v>SERIES 2009</v>
          </cell>
          <cell r="P2" t="str">
            <v>Accrued Interest Purchased</v>
          </cell>
          <cell r="Q2">
            <v>187079.73857142858</v>
          </cell>
          <cell r="U2" t="str">
            <v>SERIES 2009</v>
          </cell>
          <cell r="V2" t="str">
            <v xml:space="preserve"> </v>
          </cell>
          <cell r="Y2" t="str">
            <v>Accrued Interest Purchased</v>
          </cell>
          <cell r="Z2">
            <v>249439.65142857144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0.42857142857142855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0.5714285714285714</v>
          </cell>
          <cell r="Z3" t="str">
            <v>Cash Basis</v>
          </cell>
          <cell r="AA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</row>
        <row r="6">
          <cell r="A6">
            <v>39948</v>
          </cell>
          <cell r="B6">
            <v>48900000</v>
          </cell>
          <cell r="E6">
            <v>2756964.583333333</v>
          </cell>
          <cell r="F6">
            <v>2756964.583333333</v>
          </cell>
          <cell r="G6">
            <v>2756964.583333333</v>
          </cell>
          <cell r="H6">
            <v>5858549.739583333</v>
          </cell>
          <cell r="K6">
            <v>39948</v>
          </cell>
          <cell r="L6">
            <v>20228571.428571425</v>
          </cell>
          <cell r="M6">
            <v>0</v>
          </cell>
          <cell r="N6">
            <v>0</v>
          </cell>
          <cell r="O6">
            <v>1181556.2499999998</v>
          </cell>
          <cell r="P6">
            <v>1181556.2499999998</v>
          </cell>
          <cell r="Q6">
            <v>1181556.2499999998</v>
          </cell>
          <cell r="R6">
            <v>2510807.0312499995</v>
          </cell>
          <cell r="T6">
            <v>39948</v>
          </cell>
          <cell r="U6">
            <v>28671428.578571416</v>
          </cell>
          <cell r="V6">
            <v>0</v>
          </cell>
          <cell r="W6">
            <v>0</v>
          </cell>
          <cell r="X6">
            <v>1575408.333333333</v>
          </cell>
          <cell r="Y6">
            <v>1575408.333333333</v>
          </cell>
          <cell r="Z6">
            <v>1575408.333333333</v>
          </cell>
          <cell r="AA6">
            <v>3347742.7083333326</v>
          </cell>
        </row>
        <row r="7">
          <cell r="A7">
            <v>40132</v>
          </cell>
          <cell r="B7">
            <v>48900000</v>
          </cell>
          <cell r="E7">
            <v>4135446.875</v>
          </cell>
          <cell r="F7">
            <v>4135446.875</v>
          </cell>
          <cell r="K7">
            <v>40132</v>
          </cell>
          <cell r="L7">
            <v>20228571.428571425</v>
          </cell>
          <cell r="M7">
            <v>0</v>
          </cell>
          <cell r="N7">
            <v>0</v>
          </cell>
          <cell r="O7">
            <v>1772334.3749999998</v>
          </cell>
          <cell r="P7">
            <v>1772334.3749999998</v>
          </cell>
          <cell r="T7">
            <v>40132</v>
          </cell>
          <cell r="U7">
            <v>28671428.578571416</v>
          </cell>
          <cell r="V7">
            <v>0</v>
          </cell>
          <cell r="W7">
            <v>0</v>
          </cell>
          <cell r="X7">
            <v>2363112.4999999995</v>
          </cell>
          <cell r="Y7">
            <v>2363112.4999999995</v>
          </cell>
        </row>
        <row r="8">
          <cell r="A8">
            <v>40313</v>
          </cell>
          <cell r="B8">
            <v>48900000</v>
          </cell>
          <cell r="E8">
            <v>4135446.875</v>
          </cell>
          <cell r="F8">
            <v>4135446.875</v>
          </cell>
          <cell r="G8">
            <v>8270893.75</v>
          </cell>
          <cell r="H8">
            <v>8270893.75</v>
          </cell>
          <cell r="K8">
            <v>40313</v>
          </cell>
          <cell r="L8">
            <v>20228571.428571425</v>
          </cell>
          <cell r="M8">
            <v>0</v>
          </cell>
          <cell r="N8">
            <v>0</v>
          </cell>
          <cell r="O8">
            <v>1772334.3749999998</v>
          </cell>
          <cell r="P8">
            <v>1772334.3749999998</v>
          </cell>
          <cell r="Q8">
            <v>3544668.7499999995</v>
          </cell>
          <cell r="R8">
            <v>3544668.7499999991</v>
          </cell>
          <cell r="T8">
            <v>40313</v>
          </cell>
          <cell r="U8">
            <v>28671428.578571416</v>
          </cell>
          <cell r="V8">
            <v>0</v>
          </cell>
          <cell r="W8">
            <v>0</v>
          </cell>
          <cell r="X8">
            <v>2363112.4999999995</v>
          </cell>
          <cell r="Y8">
            <v>2363112.4999999995</v>
          </cell>
          <cell r="Z8">
            <v>4726224.9999999991</v>
          </cell>
          <cell r="AA8">
            <v>4726224.9999999991</v>
          </cell>
        </row>
        <row r="9">
          <cell r="A9">
            <v>40497</v>
          </cell>
          <cell r="B9">
            <v>48900000</v>
          </cell>
          <cell r="E9">
            <v>4135446.875</v>
          </cell>
          <cell r="F9">
            <v>4135446.875</v>
          </cell>
          <cell r="K9">
            <v>40497</v>
          </cell>
          <cell r="L9">
            <v>20228571.428571425</v>
          </cell>
          <cell r="M9">
            <v>0</v>
          </cell>
          <cell r="N9">
            <v>0</v>
          </cell>
          <cell r="O9">
            <v>1772334.3749999998</v>
          </cell>
          <cell r="P9">
            <v>1772334.3749999998</v>
          </cell>
          <cell r="T9">
            <v>40497</v>
          </cell>
          <cell r="U9">
            <v>28671428.578571416</v>
          </cell>
          <cell r="V9">
            <v>0</v>
          </cell>
          <cell r="W9">
            <v>0</v>
          </cell>
          <cell r="X9">
            <v>2363112.4999999995</v>
          </cell>
          <cell r="Y9">
            <v>2363112.4999999995</v>
          </cell>
        </row>
        <row r="10">
          <cell r="A10">
            <v>40678</v>
          </cell>
          <cell r="B10">
            <v>48900000</v>
          </cell>
          <cell r="E10">
            <v>4135446.875</v>
          </cell>
          <cell r="F10">
            <v>4135446.875</v>
          </cell>
          <cell r="G10">
            <v>8270893.75</v>
          </cell>
          <cell r="H10">
            <v>12752143.75</v>
          </cell>
          <cell r="K10">
            <v>40678</v>
          </cell>
          <cell r="L10">
            <v>20228571.428571425</v>
          </cell>
          <cell r="M10">
            <v>0</v>
          </cell>
          <cell r="N10">
            <v>0</v>
          </cell>
          <cell r="O10">
            <v>1772334.3749999998</v>
          </cell>
          <cell r="P10">
            <v>1772334.3749999998</v>
          </cell>
          <cell r="Q10">
            <v>3544668.7499999995</v>
          </cell>
          <cell r="R10">
            <v>5465204.4642857136</v>
          </cell>
          <cell r="T10">
            <v>40678</v>
          </cell>
          <cell r="U10">
            <v>28671428.578571416</v>
          </cell>
          <cell r="V10">
            <v>0</v>
          </cell>
          <cell r="W10">
            <v>0</v>
          </cell>
          <cell r="X10">
            <v>2363112.4999999995</v>
          </cell>
          <cell r="Y10">
            <v>2363112.4999999995</v>
          </cell>
          <cell r="Z10">
            <v>4726224.9999999991</v>
          </cell>
          <cell r="AA10">
            <v>7286939.2857142854</v>
          </cell>
        </row>
        <row r="11">
          <cell r="A11">
            <v>40862</v>
          </cell>
          <cell r="B11">
            <v>48900000</v>
          </cell>
          <cell r="C11">
            <v>5975000</v>
          </cell>
          <cell r="D11">
            <v>0.03</v>
          </cell>
          <cell r="E11">
            <v>4135446.875</v>
          </cell>
          <cell r="F11">
            <v>10110446.875</v>
          </cell>
          <cell r="K11">
            <v>40862</v>
          </cell>
          <cell r="L11">
            <v>20228571.428571425</v>
          </cell>
          <cell r="M11">
            <v>2560714.2857142854</v>
          </cell>
          <cell r="N11">
            <v>0.03</v>
          </cell>
          <cell r="O11">
            <v>1772334.3749999998</v>
          </cell>
          <cell r="P11">
            <v>4333048.6607142854</v>
          </cell>
          <cell r="T11">
            <v>40862</v>
          </cell>
          <cell r="U11">
            <v>28671428.578571416</v>
          </cell>
          <cell r="V11">
            <v>3414285.7142857141</v>
          </cell>
          <cell r="W11">
            <v>0.03</v>
          </cell>
          <cell r="X11">
            <v>2363112.4999999995</v>
          </cell>
          <cell r="Y11">
            <v>5777398.2142857136</v>
          </cell>
        </row>
        <row r="12">
          <cell r="A12">
            <v>41044</v>
          </cell>
          <cell r="B12">
            <v>42925000</v>
          </cell>
          <cell r="E12">
            <v>4045821.875</v>
          </cell>
          <cell r="F12">
            <v>4045821.875</v>
          </cell>
          <cell r="G12">
            <v>14156268.75</v>
          </cell>
          <cell r="H12">
            <v>14224050</v>
          </cell>
          <cell r="K12">
            <v>41044</v>
          </cell>
          <cell r="L12">
            <v>17667857.142857142</v>
          </cell>
          <cell r="M12">
            <v>0</v>
          </cell>
          <cell r="N12">
            <v>0</v>
          </cell>
          <cell r="O12">
            <v>1733923.6607142854</v>
          </cell>
          <cell r="P12">
            <v>1733923.6607142854</v>
          </cell>
          <cell r="Q12">
            <v>6066972.3214285709</v>
          </cell>
          <cell r="R12">
            <v>6096021.4285714272</v>
          </cell>
          <cell r="T12">
            <v>41044</v>
          </cell>
          <cell r="U12">
            <v>25257142.864285704</v>
          </cell>
          <cell r="V12">
            <v>0</v>
          </cell>
          <cell r="W12">
            <v>0</v>
          </cell>
          <cell r="X12">
            <v>2311898.2142857136</v>
          </cell>
          <cell r="Y12">
            <v>2311898.2142857136</v>
          </cell>
          <cell r="Z12">
            <v>8089296.4285714272</v>
          </cell>
          <cell r="AA12">
            <v>8128028.57142857</v>
          </cell>
        </row>
        <row r="13">
          <cell r="A13">
            <v>41228</v>
          </cell>
          <cell r="B13">
            <v>42925000</v>
          </cell>
          <cell r="C13">
            <v>6155000</v>
          </cell>
          <cell r="D13">
            <v>0.03</v>
          </cell>
          <cell r="E13">
            <v>4045821.875</v>
          </cell>
          <cell r="F13">
            <v>10200821.875</v>
          </cell>
          <cell r="K13">
            <v>41228</v>
          </cell>
          <cell r="L13">
            <v>17667857.142857142</v>
          </cell>
          <cell r="M13">
            <v>2637857.1428571427</v>
          </cell>
          <cell r="N13">
            <v>0.03</v>
          </cell>
          <cell r="O13">
            <v>1733923.6607142854</v>
          </cell>
          <cell r="P13">
            <v>4371780.8035714282</v>
          </cell>
          <cell r="T13">
            <v>41228</v>
          </cell>
          <cell r="U13">
            <v>25257142.864285704</v>
          </cell>
          <cell r="V13">
            <v>3517142.8571428568</v>
          </cell>
          <cell r="W13">
            <v>0.03</v>
          </cell>
          <cell r="X13">
            <v>2311898.2142857136</v>
          </cell>
          <cell r="Y13">
            <v>5829041.0714285709</v>
          </cell>
        </row>
        <row r="14">
          <cell r="A14">
            <v>41409</v>
          </cell>
          <cell r="B14">
            <v>36770000</v>
          </cell>
          <cell r="E14">
            <v>3953496.875</v>
          </cell>
          <cell r="F14">
            <v>3953496.875</v>
          </cell>
          <cell r="G14">
            <v>14154318.75</v>
          </cell>
          <cell r="H14">
            <v>14250075</v>
          </cell>
          <cell r="K14">
            <v>41409</v>
          </cell>
          <cell r="L14">
            <v>15030000</v>
          </cell>
          <cell r="M14">
            <v>0</v>
          </cell>
          <cell r="N14">
            <v>0</v>
          </cell>
          <cell r="O14">
            <v>1694355.8035714284</v>
          </cell>
          <cell r="P14">
            <v>1694355.8035714284</v>
          </cell>
          <cell r="Q14">
            <v>6066136.6071428563</v>
          </cell>
          <cell r="R14">
            <v>6107175</v>
          </cell>
          <cell r="T14">
            <v>41409</v>
          </cell>
          <cell r="U14">
            <v>21740000.007142846</v>
          </cell>
          <cell r="V14">
            <v>0</v>
          </cell>
          <cell r="W14">
            <v>0</v>
          </cell>
          <cell r="X14">
            <v>2259141.0714285709</v>
          </cell>
          <cell r="Y14">
            <v>2259141.0714285709</v>
          </cell>
          <cell r="Z14">
            <v>8088182.1428571418</v>
          </cell>
          <cell r="AA14">
            <v>8142899.9999999991</v>
          </cell>
        </row>
        <row r="15">
          <cell r="A15">
            <v>41593</v>
          </cell>
          <cell r="B15">
            <v>36770000</v>
          </cell>
          <cell r="C15">
            <v>6375000</v>
          </cell>
          <cell r="D15">
            <v>0.04</v>
          </cell>
          <cell r="E15">
            <v>3953496.875</v>
          </cell>
          <cell r="F15">
            <v>10328496.875</v>
          </cell>
          <cell r="K15">
            <v>41593</v>
          </cell>
          <cell r="L15">
            <v>15030000</v>
          </cell>
          <cell r="M15">
            <v>2732142.8571428568</v>
          </cell>
          <cell r="N15">
            <v>0.04</v>
          </cell>
          <cell r="O15">
            <v>1694355.8035714284</v>
          </cell>
          <cell r="P15">
            <v>4426498.6607142854</v>
          </cell>
          <cell r="T15">
            <v>41593</v>
          </cell>
          <cell r="U15">
            <v>21740000.007142846</v>
          </cell>
          <cell r="V15">
            <v>3642857.1428571427</v>
          </cell>
          <cell r="W15">
            <v>0.04</v>
          </cell>
          <cell r="X15">
            <v>2259141.0714285709</v>
          </cell>
          <cell r="Y15">
            <v>5901998.2142857136</v>
          </cell>
        </row>
        <row r="16">
          <cell r="A16">
            <v>41774</v>
          </cell>
          <cell r="B16">
            <v>30395000</v>
          </cell>
          <cell r="E16">
            <v>3825996.875</v>
          </cell>
          <cell r="F16">
            <v>3825996.875</v>
          </cell>
          <cell r="G16">
            <v>14154493.75</v>
          </cell>
          <cell r="H16">
            <v>14280118.75</v>
          </cell>
          <cell r="K16">
            <v>41774</v>
          </cell>
          <cell r="L16">
            <v>12297857.142857144</v>
          </cell>
          <cell r="M16">
            <v>0</v>
          </cell>
          <cell r="N16">
            <v>0</v>
          </cell>
          <cell r="O16">
            <v>1639712.9464285714</v>
          </cell>
          <cell r="P16">
            <v>1639712.9464285714</v>
          </cell>
          <cell r="Q16">
            <v>6066211.6071428563</v>
          </cell>
          <cell r="R16">
            <v>6120050.8928571427</v>
          </cell>
          <cell r="T16">
            <v>41774</v>
          </cell>
          <cell r="U16">
            <v>18097142.864285704</v>
          </cell>
          <cell r="V16">
            <v>0</v>
          </cell>
          <cell r="W16">
            <v>0</v>
          </cell>
          <cell r="X16">
            <v>2186283.9285714282</v>
          </cell>
          <cell r="Y16">
            <v>2186283.9285714282</v>
          </cell>
          <cell r="Z16">
            <v>8088282.1428571418</v>
          </cell>
          <cell r="AA16">
            <v>8160067.8571428563</v>
          </cell>
        </row>
        <row r="17">
          <cell r="A17">
            <v>41958</v>
          </cell>
          <cell r="B17">
            <v>30395000</v>
          </cell>
          <cell r="C17">
            <v>6670000</v>
          </cell>
          <cell r="D17">
            <v>0.05</v>
          </cell>
          <cell r="E17">
            <v>3825996.875</v>
          </cell>
          <cell r="F17">
            <v>10495996.875</v>
          </cell>
          <cell r="K17">
            <v>41958</v>
          </cell>
          <cell r="L17">
            <v>12297857.142857144</v>
          </cell>
          <cell r="M17">
            <v>2858571.4285714286</v>
          </cell>
          <cell r="N17">
            <v>0.05</v>
          </cell>
          <cell r="O17">
            <v>1639712.9464285714</v>
          </cell>
          <cell r="P17">
            <v>4498284.375</v>
          </cell>
          <cell r="T17">
            <v>41958</v>
          </cell>
          <cell r="U17">
            <v>18097142.864285704</v>
          </cell>
          <cell r="V17">
            <v>3811428.5714285714</v>
          </cell>
          <cell r="W17">
            <v>0.05</v>
          </cell>
          <cell r="X17">
            <v>2186283.9285714282</v>
          </cell>
          <cell r="Y17">
            <v>5997712.5</v>
          </cell>
        </row>
        <row r="18">
          <cell r="A18">
            <v>42139</v>
          </cell>
          <cell r="B18">
            <v>23725000</v>
          </cell>
          <cell r="E18">
            <v>3659246.875</v>
          </cell>
          <cell r="F18">
            <v>3659246.875</v>
          </cell>
          <cell r="G18">
            <v>14155243.75</v>
          </cell>
          <cell r="H18">
            <v>14288931.25</v>
          </cell>
          <cell r="K18">
            <v>42139</v>
          </cell>
          <cell r="L18">
            <v>9439285.7142857146</v>
          </cell>
          <cell r="M18">
            <v>0</v>
          </cell>
          <cell r="N18">
            <v>0</v>
          </cell>
          <cell r="O18">
            <v>1568248.6607142857</v>
          </cell>
          <cell r="P18">
            <v>1568248.6607142857</v>
          </cell>
          <cell r="Q18">
            <v>6066533.0357142854</v>
          </cell>
          <cell r="R18">
            <v>6123827.6785714282</v>
          </cell>
          <cell r="T18">
            <v>42139</v>
          </cell>
          <cell r="U18">
            <v>14285714.292857133</v>
          </cell>
          <cell r="V18">
            <v>0</v>
          </cell>
          <cell r="W18">
            <v>0</v>
          </cell>
          <cell r="X18">
            <v>2090998.2142857141</v>
          </cell>
          <cell r="Y18">
            <v>2090998.2142857141</v>
          </cell>
          <cell r="Z18">
            <v>8088710.7142857146</v>
          </cell>
          <cell r="AA18">
            <v>8165103.5714285709</v>
          </cell>
        </row>
        <row r="19">
          <cell r="A19">
            <v>42323</v>
          </cell>
          <cell r="B19">
            <v>23725000</v>
          </cell>
          <cell r="C19">
            <v>7015000</v>
          </cell>
          <cell r="D19">
            <v>0.05</v>
          </cell>
          <cell r="E19">
            <v>3659246.875</v>
          </cell>
          <cell r="F19">
            <v>10674246.875</v>
          </cell>
          <cell r="K19">
            <v>42323</v>
          </cell>
          <cell r="L19">
            <v>9439285.7142857146</v>
          </cell>
          <cell r="M19">
            <v>3006428.5714285714</v>
          </cell>
          <cell r="N19">
            <v>0.05</v>
          </cell>
          <cell r="O19">
            <v>1568248.6607142857</v>
          </cell>
          <cell r="P19">
            <v>4574677.2321428573</v>
          </cell>
          <cell r="T19">
            <v>42323</v>
          </cell>
          <cell r="U19">
            <v>14285714.292857133</v>
          </cell>
          <cell r="V19">
            <v>4008571.4285714282</v>
          </cell>
          <cell r="W19">
            <v>0.05</v>
          </cell>
          <cell r="X19">
            <v>2090998.2142857141</v>
          </cell>
          <cell r="Y19">
            <v>6099569.6428571418</v>
          </cell>
        </row>
        <row r="20">
          <cell r="A20">
            <v>42505</v>
          </cell>
          <cell r="B20">
            <v>16710000</v>
          </cell>
          <cell r="E20">
            <v>3483871.875</v>
          </cell>
          <cell r="F20">
            <v>3483871.875</v>
          </cell>
          <cell r="G20">
            <v>14158118.75</v>
          </cell>
          <cell r="H20">
            <v>14034757.81625</v>
          </cell>
          <cell r="I20">
            <v>1</v>
          </cell>
          <cell r="K20">
            <v>42505</v>
          </cell>
          <cell r="L20">
            <v>6432857.1428571437</v>
          </cell>
          <cell r="M20">
            <v>0</v>
          </cell>
          <cell r="N20">
            <v>0</v>
          </cell>
          <cell r="O20">
            <v>1493087.9464285714</v>
          </cell>
          <cell r="P20">
            <v>1493087.9464285714</v>
          </cell>
          <cell r="Q20">
            <v>6067765.1785714291</v>
          </cell>
          <cell r="R20">
            <v>5975117.4107142836</v>
          </cell>
          <cell r="T20">
            <v>42505</v>
          </cell>
          <cell r="U20">
            <v>10277142.864285704</v>
          </cell>
          <cell r="V20">
            <v>0</v>
          </cell>
          <cell r="W20">
            <v>0</v>
          </cell>
          <cell r="X20">
            <v>1990783.9285714284</v>
          </cell>
          <cell r="Y20">
            <v>1990783.9285714284</v>
          </cell>
          <cell r="Z20">
            <v>8090353.57142857</v>
          </cell>
          <cell r="AA20">
            <v>8059640.4017857155</v>
          </cell>
        </row>
        <row r="21">
          <cell r="A21">
            <v>42689</v>
          </cell>
          <cell r="B21">
            <v>24450000</v>
          </cell>
          <cell r="C21">
            <v>7335000</v>
          </cell>
          <cell r="D21">
            <v>0.04</v>
          </cell>
          <cell r="E21">
            <v>3174765.63</v>
          </cell>
          <cell r="F21">
            <v>10509765.629999999</v>
          </cell>
          <cell r="K21">
            <v>42689</v>
          </cell>
          <cell r="L21">
            <v>6438571</v>
          </cell>
          <cell r="M21">
            <v>3143571.4285714282</v>
          </cell>
          <cell r="N21">
            <v>0.04</v>
          </cell>
          <cell r="O21">
            <v>1307575.44642857</v>
          </cell>
          <cell r="P21">
            <v>4451146.8749999981</v>
          </cell>
          <cell r="T21">
            <v>42689</v>
          </cell>
          <cell r="U21">
            <v>18011429</v>
          </cell>
          <cell r="V21">
            <v>4191428.5714285714</v>
          </cell>
          <cell r="W21">
            <v>0.04</v>
          </cell>
          <cell r="X21">
            <v>1867190.17857143</v>
          </cell>
          <cell r="Y21">
            <v>6058618.7500000019</v>
          </cell>
        </row>
        <row r="22">
          <cell r="A22">
            <v>42870</v>
          </cell>
          <cell r="B22">
            <v>17115000</v>
          </cell>
          <cell r="E22">
            <v>2869390.63</v>
          </cell>
          <cell r="F22">
            <v>2869390.63</v>
          </cell>
          <cell r="G22">
            <v>13379156.259999998</v>
          </cell>
          <cell r="H22">
            <v>11555894.5375</v>
          </cell>
          <cell r="I22">
            <v>2</v>
          </cell>
          <cell r="K22">
            <v>42870</v>
          </cell>
          <cell r="L22">
            <v>3294999.5714285718</v>
          </cell>
          <cell r="M22">
            <v>0</v>
          </cell>
          <cell r="N22">
            <v>0</v>
          </cell>
          <cell r="O22">
            <v>1229738.8392857143</v>
          </cell>
          <cell r="P22">
            <v>1229738.8392857143</v>
          </cell>
          <cell r="Q22">
            <v>5680885.7142857127</v>
          </cell>
          <cell r="R22">
            <v>4871263.0612499993</v>
          </cell>
          <cell r="T22">
            <v>42870</v>
          </cell>
          <cell r="U22">
            <v>13820000.428571429</v>
          </cell>
          <cell r="V22">
            <v>0</v>
          </cell>
          <cell r="W22">
            <v>0</v>
          </cell>
          <cell r="X22">
            <v>1639651.7857142857</v>
          </cell>
          <cell r="Y22">
            <v>1639651.7857142857</v>
          </cell>
          <cell r="Z22">
            <v>7698270.5357142873</v>
          </cell>
          <cell r="AA22">
            <v>6684631.4700000007</v>
          </cell>
        </row>
        <row r="23">
          <cell r="A23">
            <v>43054</v>
          </cell>
          <cell r="B23">
            <v>17115000</v>
          </cell>
          <cell r="C23">
            <v>7675000</v>
          </cell>
          <cell r="D23">
            <v>0.05</v>
          </cell>
          <cell r="E23">
            <v>403750</v>
          </cell>
          <cell r="F23">
            <v>8078750</v>
          </cell>
          <cell r="K23">
            <v>43054</v>
          </cell>
          <cell r="L23">
            <v>3294999.5714285718</v>
          </cell>
          <cell r="M23">
            <v>3289285.7142857141</v>
          </cell>
          <cell r="N23">
            <v>0.05</v>
          </cell>
          <cell r="O23">
            <v>82364.289999999994</v>
          </cell>
          <cell r="P23">
            <v>3371650.0042857141</v>
          </cell>
          <cell r="T23">
            <v>43054</v>
          </cell>
          <cell r="U23">
            <v>13820000.428571429</v>
          </cell>
          <cell r="V23">
            <v>4385714.2857142854</v>
          </cell>
          <cell r="W23">
            <v>0.05</v>
          </cell>
          <cell r="X23">
            <v>321385.71000000002</v>
          </cell>
          <cell r="Y23">
            <v>4707099.9957142854</v>
          </cell>
        </row>
        <row r="24">
          <cell r="A24">
            <v>43235</v>
          </cell>
          <cell r="B24">
            <v>9440000</v>
          </cell>
          <cell r="E24">
            <v>211875</v>
          </cell>
          <cell r="F24">
            <v>211875</v>
          </cell>
          <cell r="G24">
            <v>8290625</v>
          </cell>
          <cell r="H24">
            <v>2257062.5</v>
          </cell>
          <cell r="I24">
            <v>3</v>
          </cell>
          <cell r="K24">
            <v>43235</v>
          </cell>
          <cell r="L24">
            <v>5713.8571428577416</v>
          </cell>
          <cell r="M24">
            <v>0</v>
          </cell>
          <cell r="N24">
            <v>0</v>
          </cell>
          <cell r="O24">
            <v>132.13999999999999</v>
          </cell>
          <cell r="P24">
            <v>132.13999999999999</v>
          </cell>
          <cell r="Q24">
            <v>3371782.1442857143</v>
          </cell>
          <cell r="R24">
            <v>843044.64107142854</v>
          </cell>
          <cell r="T24">
            <v>43235</v>
          </cell>
          <cell r="U24">
            <v>9434286.1428571437</v>
          </cell>
          <cell r="V24">
            <v>0</v>
          </cell>
          <cell r="W24">
            <v>0</v>
          </cell>
          <cell r="X24">
            <v>211742.86</v>
          </cell>
          <cell r="Y24">
            <v>211742.86</v>
          </cell>
          <cell r="Z24">
            <v>4918842.8557142857</v>
          </cell>
          <cell r="AA24">
            <v>1414017.8664285713</v>
          </cell>
        </row>
        <row r="25">
          <cell r="A25">
            <v>43419</v>
          </cell>
          <cell r="B25">
            <v>9440000</v>
          </cell>
          <cell r="C25">
            <v>0</v>
          </cell>
          <cell r="D25">
            <v>0.05</v>
          </cell>
          <cell r="E25">
            <v>34000</v>
          </cell>
          <cell r="F25">
            <v>34000</v>
          </cell>
          <cell r="K25">
            <v>43419</v>
          </cell>
          <cell r="L25">
            <v>5713.8571428577416</v>
          </cell>
          <cell r="M25">
            <v>0</v>
          </cell>
          <cell r="N25">
            <v>0.05</v>
          </cell>
          <cell r="O25">
            <v>0</v>
          </cell>
          <cell r="P25">
            <v>0</v>
          </cell>
          <cell r="T25">
            <v>43419</v>
          </cell>
          <cell r="U25">
            <v>9434286.1428571437</v>
          </cell>
          <cell r="V25">
            <v>9.9999997764825821E-3</v>
          </cell>
          <cell r="W25">
            <v>0.05</v>
          </cell>
          <cell r="X25">
            <v>34000</v>
          </cell>
          <cell r="Y25">
            <v>34000.009999999776</v>
          </cell>
        </row>
        <row r="26">
          <cell r="A26">
            <v>43600</v>
          </cell>
          <cell r="B26">
            <v>9440000</v>
          </cell>
          <cell r="E26">
            <v>34000</v>
          </cell>
          <cell r="F26">
            <v>34000</v>
          </cell>
          <cell r="G26">
            <v>68000</v>
          </cell>
          <cell r="H26">
            <v>1343000</v>
          </cell>
          <cell r="I26">
            <v>4</v>
          </cell>
          <cell r="K26">
            <v>43600</v>
          </cell>
          <cell r="L26">
            <v>5713.8571428577416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43600</v>
          </cell>
          <cell r="U26">
            <v>9434286.1328571439</v>
          </cell>
          <cell r="V26">
            <v>0</v>
          </cell>
          <cell r="W26">
            <v>0</v>
          </cell>
          <cell r="X26">
            <v>34000</v>
          </cell>
          <cell r="Y26">
            <v>34000</v>
          </cell>
          <cell r="Z26">
            <v>68000.009999999776</v>
          </cell>
          <cell r="AA26">
            <v>1343000.0024999995</v>
          </cell>
        </row>
        <row r="27">
          <cell r="A27">
            <v>43784</v>
          </cell>
          <cell r="B27">
            <v>9440000</v>
          </cell>
          <cell r="C27">
            <v>1700000</v>
          </cell>
          <cell r="D27">
            <v>0.04</v>
          </cell>
          <cell r="E27">
            <v>34000</v>
          </cell>
          <cell r="F27">
            <v>1734000</v>
          </cell>
          <cell r="K27">
            <v>43784</v>
          </cell>
          <cell r="L27">
            <v>5713.8571428577416</v>
          </cell>
          <cell r="M27">
            <v>0</v>
          </cell>
          <cell r="N27">
            <v>0.04</v>
          </cell>
          <cell r="O27">
            <v>0</v>
          </cell>
          <cell r="P27">
            <v>0</v>
          </cell>
          <cell r="T27">
            <v>43784</v>
          </cell>
          <cell r="U27">
            <v>9434286.1328571439</v>
          </cell>
          <cell r="V27">
            <v>1699999.9999999995</v>
          </cell>
          <cell r="W27">
            <v>0.04</v>
          </cell>
          <cell r="X27">
            <v>34000</v>
          </cell>
          <cell r="Y27">
            <v>1733999.9999999995</v>
          </cell>
        </row>
        <row r="28">
          <cell r="A28">
            <v>43966</v>
          </cell>
          <cell r="B28">
            <v>7740000</v>
          </cell>
          <cell r="E28">
            <v>0</v>
          </cell>
          <cell r="F28">
            <v>0</v>
          </cell>
          <cell r="G28">
            <v>1734000</v>
          </cell>
          <cell r="H28">
            <v>433500</v>
          </cell>
          <cell r="I28">
            <v>5</v>
          </cell>
          <cell r="K28">
            <v>43966</v>
          </cell>
          <cell r="L28">
            <v>5713.8571428577416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>
            <v>43966</v>
          </cell>
          <cell r="U28">
            <v>7734286.1328571439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1733999.9999999995</v>
          </cell>
          <cell r="AA28">
            <v>433499.99999999988</v>
          </cell>
        </row>
        <row r="29">
          <cell r="A29">
            <v>44150</v>
          </cell>
          <cell r="B29">
            <v>7740000</v>
          </cell>
          <cell r="C29">
            <v>0</v>
          </cell>
          <cell r="D29">
            <v>0.05</v>
          </cell>
          <cell r="E29">
            <v>0</v>
          </cell>
          <cell r="F29">
            <v>0</v>
          </cell>
          <cell r="K29">
            <v>44150</v>
          </cell>
          <cell r="L29">
            <v>5713.8571428577416</v>
          </cell>
          <cell r="M29">
            <v>0</v>
          </cell>
          <cell r="N29">
            <v>0.05</v>
          </cell>
          <cell r="O29">
            <v>0</v>
          </cell>
          <cell r="P29">
            <v>0</v>
          </cell>
          <cell r="T29">
            <v>44150</v>
          </cell>
          <cell r="U29">
            <v>7734286.1328571439</v>
          </cell>
          <cell r="V29">
            <v>0</v>
          </cell>
          <cell r="W29">
            <v>0.05</v>
          </cell>
          <cell r="X29">
            <v>0</v>
          </cell>
          <cell r="Y29">
            <v>0</v>
          </cell>
        </row>
        <row r="30">
          <cell r="A30">
            <v>44331</v>
          </cell>
          <cell r="B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</v>
          </cell>
          <cell r="K30">
            <v>44331</v>
          </cell>
          <cell r="L30">
            <v>5713.8571428577416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>
            <v>44331</v>
          </cell>
          <cell r="U30">
            <v>7734286.1328571439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>
            <v>44515</v>
          </cell>
          <cell r="B31">
            <v>0</v>
          </cell>
          <cell r="C31">
            <v>0</v>
          </cell>
          <cell r="D31">
            <v>0.05</v>
          </cell>
          <cell r="E31">
            <v>0</v>
          </cell>
          <cell r="F31">
            <v>0</v>
          </cell>
          <cell r="K31">
            <v>44515</v>
          </cell>
          <cell r="L31">
            <v>5713.8571428577416</v>
          </cell>
          <cell r="M31">
            <v>0</v>
          </cell>
          <cell r="N31">
            <v>0.05</v>
          </cell>
          <cell r="O31">
            <v>0</v>
          </cell>
          <cell r="P31">
            <v>0</v>
          </cell>
          <cell r="T31">
            <v>44515</v>
          </cell>
          <cell r="U31">
            <v>7734286.1328571439</v>
          </cell>
          <cell r="V31">
            <v>0</v>
          </cell>
          <cell r="W31">
            <v>0.05</v>
          </cell>
          <cell r="X31">
            <v>0</v>
          </cell>
          <cell r="Y31">
            <v>0</v>
          </cell>
        </row>
        <row r="32">
          <cell r="A32">
            <v>44696</v>
          </cell>
          <cell r="B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7</v>
          </cell>
          <cell r="K32">
            <v>44696</v>
          </cell>
          <cell r="L32">
            <v>5713.8571428577416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>
            <v>44696</v>
          </cell>
          <cell r="U32">
            <v>7734286.1328571439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>
            <v>44880</v>
          </cell>
          <cell r="B33">
            <v>0</v>
          </cell>
          <cell r="C33">
            <v>0</v>
          </cell>
          <cell r="D33">
            <v>4.4999999999999998E-2</v>
          </cell>
          <cell r="E33">
            <v>0</v>
          </cell>
          <cell r="F33">
            <v>0</v>
          </cell>
          <cell r="K33">
            <v>44880</v>
          </cell>
          <cell r="L33">
            <v>5713.8571428577416</v>
          </cell>
          <cell r="M33">
            <v>0</v>
          </cell>
          <cell r="N33">
            <v>4.4999999999999998E-2</v>
          </cell>
          <cell r="O33">
            <v>0</v>
          </cell>
          <cell r="P33">
            <v>0</v>
          </cell>
          <cell r="T33">
            <v>44880</v>
          </cell>
          <cell r="U33">
            <v>7734286.1328571439</v>
          </cell>
          <cell r="V33">
            <v>0</v>
          </cell>
          <cell r="W33">
            <v>4.4999999999999998E-2</v>
          </cell>
          <cell r="X33">
            <v>0</v>
          </cell>
          <cell r="Y33">
            <v>0</v>
          </cell>
        </row>
        <row r="34">
          <cell r="A34">
            <v>45061</v>
          </cell>
          <cell r="B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8</v>
          </cell>
          <cell r="K34">
            <v>45061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45061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</row>
        <row r="35">
          <cell r="A35">
            <v>45245</v>
          </cell>
          <cell r="B35">
            <v>0</v>
          </cell>
          <cell r="C35">
            <v>0</v>
          </cell>
          <cell r="D35">
            <v>0.05</v>
          </cell>
          <cell r="E35">
            <v>0</v>
          </cell>
          <cell r="F35">
            <v>0</v>
          </cell>
          <cell r="K35">
            <v>45245</v>
          </cell>
          <cell r="L35">
            <v>0</v>
          </cell>
          <cell r="M35">
            <v>0</v>
          </cell>
          <cell r="N35">
            <v>0.05</v>
          </cell>
          <cell r="O35">
            <v>0</v>
          </cell>
          <cell r="P35">
            <v>0</v>
          </cell>
          <cell r="T35">
            <v>45245</v>
          </cell>
          <cell r="U35">
            <v>0</v>
          </cell>
          <cell r="V35">
            <v>0</v>
          </cell>
          <cell r="W35">
            <v>0.05</v>
          </cell>
          <cell r="X35">
            <v>0</v>
          </cell>
          <cell r="Y35">
            <v>0</v>
          </cell>
        </row>
        <row r="36">
          <cell r="A36">
            <v>45427</v>
          </cell>
          <cell r="B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9</v>
          </cell>
          <cell r="K36">
            <v>45427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>
            <v>45427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>
            <v>45611</v>
          </cell>
          <cell r="B37">
            <v>0</v>
          </cell>
          <cell r="C37">
            <v>0</v>
          </cell>
          <cell r="D37">
            <v>0.05</v>
          </cell>
          <cell r="E37">
            <v>0</v>
          </cell>
          <cell r="F37">
            <v>0</v>
          </cell>
          <cell r="K37">
            <v>45611</v>
          </cell>
          <cell r="L37">
            <v>0</v>
          </cell>
          <cell r="M37">
            <v>0</v>
          </cell>
          <cell r="N37">
            <v>0.05</v>
          </cell>
          <cell r="O37">
            <v>0</v>
          </cell>
          <cell r="P37">
            <v>0</v>
          </cell>
          <cell r="T37">
            <v>45611</v>
          </cell>
          <cell r="U37">
            <v>0</v>
          </cell>
          <cell r="V37">
            <v>0</v>
          </cell>
          <cell r="W37">
            <v>0.05</v>
          </cell>
          <cell r="X37">
            <v>0</v>
          </cell>
          <cell r="Y37">
            <v>0</v>
          </cell>
        </row>
        <row r="38">
          <cell r="A38">
            <v>45792</v>
          </cell>
          <cell r="B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10</v>
          </cell>
          <cell r="K38">
            <v>45792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>
            <v>45792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>
            <v>45976</v>
          </cell>
          <cell r="B39">
            <v>0</v>
          </cell>
          <cell r="C39">
            <v>0</v>
          </cell>
          <cell r="D39">
            <v>0.05</v>
          </cell>
          <cell r="E39">
            <v>0</v>
          </cell>
          <cell r="F39">
            <v>0</v>
          </cell>
          <cell r="K39">
            <v>45976</v>
          </cell>
          <cell r="L39">
            <v>0</v>
          </cell>
          <cell r="M39">
            <v>0</v>
          </cell>
          <cell r="N39">
            <v>0.05</v>
          </cell>
          <cell r="O39">
            <v>0</v>
          </cell>
          <cell r="P39">
            <v>0</v>
          </cell>
          <cell r="T39">
            <v>45976</v>
          </cell>
          <cell r="U39">
            <v>0</v>
          </cell>
          <cell r="V39">
            <v>0</v>
          </cell>
          <cell r="W39">
            <v>0.05</v>
          </cell>
          <cell r="X39">
            <v>0</v>
          </cell>
          <cell r="Y39">
            <v>0</v>
          </cell>
        </row>
        <row r="40">
          <cell r="A40">
            <v>46157</v>
          </cell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11</v>
          </cell>
          <cell r="K40">
            <v>46157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>
            <v>46157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>
            <v>46341</v>
          </cell>
          <cell r="B41">
            <v>0</v>
          </cell>
          <cell r="C41">
            <v>0</v>
          </cell>
          <cell r="D41">
            <v>0.05</v>
          </cell>
          <cell r="E41">
            <v>0</v>
          </cell>
          <cell r="F41">
            <v>0</v>
          </cell>
          <cell r="K41">
            <v>46341</v>
          </cell>
          <cell r="L41">
            <v>0</v>
          </cell>
          <cell r="M41">
            <v>0</v>
          </cell>
          <cell r="N41">
            <v>0.05</v>
          </cell>
          <cell r="O41">
            <v>0</v>
          </cell>
          <cell r="P41">
            <v>0</v>
          </cell>
          <cell r="T41">
            <v>46341</v>
          </cell>
          <cell r="U41">
            <v>0</v>
          </cell>
          <cell r="V41">
            <v>0</v>
          </cell>
          <cell r="W41">
            <v>0.05</v>
          </cell>
          <cell r="X41">
            <v>0</v>
          </cell>
          <cell r="Y41">
            <v>0</v>
          </cell>
        </row>
        <row r="42">
          <cell r="A42">
            <v>46522</v>
          </cell>
          <cell r="B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12</v>
          </cell>
          <cell r="K42">
            <v>46522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46522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A43">
            <v>46706</v>
          </cell>
          <cell r="B43">
            <v>0</v>
          </cell>
          <cell r="C43">
            <v>0</v>
          </cell>
          <cell r="D43">
            <v>0.05</v>
          </cell>
          <cell r="E43">
            <v>0</v>
          </cell>
          <cell r="F43">
            <v>0</v>
          </cell>
          <cell r="K43">
            <v>46706</v>
          </cell>
          <cell r="L43">
            <v>0</v>
          </cell>
          <cell r="M43">
            <v>0</v>
          </cell>
          <cell r="N43">
            <v>0.05</v>
          </cell>
          <cell r="O43">
            <v>0</v>
          </cell>
          <cell r="P43">
            <v>0</v>
          </cell>
          <cell r="T43">
            <v>46706</v>
          </cell>
          <cell r="U43">
            <v>0</v>
          </cell>
          <cell r="V43">
            <v>0</v>
          </cell>
          <cell r="W43">
            <v>0.05</v>
          </cell>
          <cell r="X43">
            <v>0</v>
          </cell>
          <cell r="Y43">
            <v>0</v>
          </cell>
        </row>
        <row r="44">
          <cell r="A44">
            <v>46888</v>
          </cell>
          <cell r="B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13</v>
          </cell>
          <cell r="K44">
            <v>46888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T44">
            <v>46888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A45">
            <v>47072</v>
          </cell>
          <cell r="B45">
            <v>0</v>
          </cell>
          <cell r="C45">
            <v>0</v>
          </cell>
          <cell r="D45">
            <v>5.1249999999999997E-2</v>
          </cell>
          <cell r="E45">
            <v>0</v>
          </cell>
          <cell r="F45">
            <v>0</v>
          </cell>
          <cell r="K45">
            <v>47072</v>
          </cell>
          <cell r="L45">
            <v>0</v>
          </cell>
          <cell r="M45">
            <v>0</v>
          </cell>
          <cell r="N45">
            <v>5.1249999999999997E-2</v>
          </cell>
          <cell r="O45">
            <v>0</v>
          </cell>
          <cell r="P45">
            <v>0</v>
          </cell>
          <cell r="T45">
            <v>47072</v>
          </cell>
          <cell r="U45">
            <v>0</v>
          </cell>
          <cell r="V45">
            <v>0</v>
          </cell>
          <cell r="W45">
            <v>5.1249999999999997E-2</v>
          </cell>
          <cell r="X45">
            <v>0</v>
          </cell>
          <cell r="Y45">
            <v>0</v>
          </cell>
        </row>
        <row r="46">
          <cell r="A46">
            <v>47253</v>
          </cell>
          <cell r="B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14</v>
          </cell>
          <cell r="K46">
            <v>47253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>
            <v>47253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>
            <v>47437</v>
          </cell>
          <cell r="B47">
            <v>0</v>
          </cell>
          <cell r="C47">
            <v>0</v>
          </cell>
          <cell r="D47">
            <v>5.1249999999999997E-2</v>
          </cell>
          <cell r="E47">
            <v>0</v>
          </cell>
          <cell r="F47">
            <v>0</v>
          </cell>
          <cell r="K47">
            <v>47437</v>
          </cell>
          <cell r="L47">
            <v>0</v>
          </cell>
          <cell r="M47">
            <v>0</v>
          </cell>
          <cell r="N47">
            <v>5.1249999999999997E-2</v>
          </cell>
          <cell r="O47">
            <v>0</v>
          </cell>
          <cell r="P47">
            <v>0</v>
          </cell>
          <cell r="T47">
            <v>47437</v>
          </cell>
          <cell r="U47">
            <v>0</v>
          </cell>
          <cell r="V47">
            <v>0</v>
          </cell>
          <cell r="W47">
            <v>5.1249999999999997E-2</v>
          </cell>
          <cell r="X47">
            <v>0</v>
          </cell>
          <cell r="Y47">
            <v>0</v>
          </cell>
        </row>
        <row r="48">
          <cell r="A48">
            <v>47618</v>
          </cell>
          <cell r="B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15</v>
          </cell>
          <cell r="K48">
            <v>47618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47618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I49" t="str">
            <v>Avg. Outstanding Annual DS</v>
          </cell>
        </row>
        <row r="50">
          <cell r="C50">
            <v>48900000</v>
          </cell>
          <cell r="E50">
            <v>64648977.093333334</v>
          </cell>
          <cell r="F50">
            <v>113548977.09333332</v>
          </cell>
          <cell r="G50">
            <v>113548977.09333333</v>
          </cell>
          <cell r="H50">
            <v>113548977.09333332</v>
          </cell>
          <cell r="I50">
            <v>120133.33333333333</v>
          </cell>
          <cell r="M50">
            <v>20228571.428571425</v>
          </cell>
          <cell r="O50">
            <v>27428608.929999996</v>
          </cell>
          <cell r="P50">
            <v>47657180.358571433</v>
          </cell>
          <cell r="Q50">
            <v>47657180.358571433</v>
          </cell>
          <cell r="R50">
            <v>47657180.358571425</v>
          </cell>
          <cell r="V50">
            <v>28671428.581428565</v>
          </cell>
          <cell r="X50">
            <v>37220368.153333329</v>
          </cell>
          <cell r="Y50">
            <v>65891796.734761886</v>
          </cell>
          <cell r="Z50">
            <v>65891796.734761894</v>
          </cell>
          <cell r="AA50">
            <v>65891796.734761894</v>
          </cell>
        </row>
        <row r="51">
          <cell r="C51">
            <v>48900000.00999999</v>
          </cell>
          <cell r="E51">
            <v>64648977.083333328</v>
          </cell>
          <cell r="F51">
            <v>113548977.09333332</v>
          </cell>
          <cell r="G51">
            <v>113548977.09333333</v>
          </cell>
          <cell r="H51">
            <v>113548977.09333332</v>
          </cell>
        </row>
        <row r="52">
          <cell r="B52" t="str">
            <v>From 10/01/18</v>
          </cell>
          <cell r="C52">
            <v>1700000</v>
          </cell>
          <cell r="E52">
            <v>102000</v>
          </cell>
          <cell r="F52">
            <v>1802000</v>
          </cell>
          <cell r="G52">
            <v>1802000</v>
          </cell>
          <cell r="H52">
            <v>1776500</v>
          </cell>
          <cell r="L52" t="str">
            <v>From 10/01/18</v>
          </cell>
          <cell r="M52">
            <v>0</v>
          </cell>
          <cell r="N52">
            <v>0.6775000000000001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U52" t="str">
            <v>From 10/01/18</v>
          </cell>
          <cell r="V52">
            <v>1700000.0099999993</v>
          </cell>
          <cell r="W52">
            <v>0.6775000000000001</v>
          </cell>
          <cell r="X52">
            <v>102000</v>
          </cell>
          <cell r="Y52">
            <v>1802000.0099999993</v>
          </cell>
          <cell r="Z52">
            <v>1802000.0099999993</v>
          </cell>
          <cell r="AA52">
            <v>1776500.0024999995</v>
          </cell>
        </row>
        <row r="54">
          <cell r="B54" t="str">
            <v>Per Treasury Schedule:</v>
          </cell>
          <cell r="C54">
            <v>48900000</v>
          </cell>
          <cell r="D54">
            <v>0</v>
          </cell>
          <cell r="E54">
            <v>64648977.083333328</v>
          </cell>
          <cell r="F54">
            <v>113548977.08333333</v>
          </cell>
          <cell r="L54" t="str">
            <v>Per Treasury Schedule:</v>
          </cell>
          <cell r="M54">
            <v>20228571.417142861</v>
          </cell>
          <cell r="N54">
            <v>0</v>
          </cell>
          <cell r="O54">
            <v>27428608.928364284</v>
          </cell>
          <cell r="P54">
            <v>47657180.345507167</v>
          </cell>
          <cell r="U54" t="str">
            <v>Per Treasury Schedule:</v>
          </cell>
          <cell r="V54">
            <v>28671428.578571416</v>
          </cell>
          <cell r="W54">
            <v>0</v>
          </cell>
          <cell r="X54">
            <v>37220368.154761903</v>
          </cell>
          <cell r="Y54">
            <v>65891796.733333305</v>
          </cell>
        </row>
        <row r="55">
          <cell r="B55" t="str">
            <v>Difference</v>
          </cell>
          <cell r="C55">
            <v>0</v>
          </cell>
          <cell r="E55">
            <v>1.000000536441803E-2</v>
          </cell>
          <cell r="F55">
            <v>9.9999904632568359E-3</v>
          </cell>
          <cell r="L55" t="str">
            <v>Difference</v>
          </cell>
          <cell r="M55">
            <v>1.1428564786911011E-2</v>
          </cell>
          <cell r="O55">
            <v>1.6357116401195526E-3</v>
          </cell>
          <cell r="P55">
            <v>1.3064265251159668E-2</v>
          </cell>
          <cell r="U55" t="str">
            <v>Difference</v>
          </cell>
          <cell r="V55">
            <v>2.8571486473083496E-3</v>
          </cell>
          <cell r="X55">
            <v>-1.4285743236541748E-3</v>
          </cell>
          <cell r="Y55">
            <v>1.4285817742347717E-3</v>
          </cell>
        </row>
      </sheetData>
      <sheetData sheetId="72">
        <row r="1">
          <cell r="A1" t="str">
            <v>$135,000,000  WATER &amp; WASTEWATER  SYSTEM REV REFUNDING BONDS,</v>
          </cell>
          <cell r="F1" t="str">
            <v>Cash Premium</v>
          </cell>
          <cell r="G1">
            <v>0</v>
          </cell>
          <cell r="K1" t="str">
            <v>$135,000,000  WATER &amp; WASTEWATER  SYSTEM REV REFUNDING BONDS,</v>
          </cell>
          <cell r="P1" t="str">
            <v>Cash Premium</v>
          </cell>
          <cell r="Q1">
            <v>0</v>
          </cell>
          <cell r="T1" t="str">
            <v>$135,000,000  WATER &amp; WASTEWATER  SYSTEM REV REFUNDING BONDS,</v>
          </cell>
          <cell r="Y1" t="str">
            <v>Cash Premium</v>
          </cell>
          <cell r="Z1">
            <v>0</v>
          </cell>
          <cell r="AC1" t="str">
            <v>$135,000,000  WATER &amp; WASTEWATER  SYSTEM REV REFUNDING BONDS,</v>
          </cell>
          <cell r="AH1" t="str">
            <v>Cash Premium</v>
          </cell>
        </row>
        <row r="2">
          <cell r="B2" t="str">
            <v>SERIES 2007</v>
          </cell>
          <cell r="F2" t="str">
            <v>Accrued Interest Purchased</v>
          </cell>
          <cell r="G2">
            <v>636740.42000000004</v>
          </cell>
          <cell r="K2">
            <v>1.848E-3</v>
          </cell>
          <cell r="L2" t="str">
            <v>SERIES 2007</v>
          </cell>
          <cell r="M2">
            <v>0.34815199999999996</v>
          </cell>
          <cell r="P2" t="str">
            <v>Accrued Interest Purchased</v>
          </cell>
          <cell r="Q2">
            <v>222859.147</v>
          </cell>
          <cell r="T2">
            <v>4.5329999999999997E-3</v>
          </cell>
          <cell r="U2" t="str">
            <v>SERIES 2007</v>
          </cell>
          <cell r="V2">
            <v>0.64546700000000001</v>
          </cell>
          <cell r="Y2" t="str">
            <v>Accrued Interest Purchased</v>
          </cell>
          <cell r="Z2">
            <v>413881.27300000004</v>
          </cell>
          <cell r="AD2" t="str">
            <v>SERIES 2007</v>
          </cell>
          <cell r="AE2" t="str">
            <v xml:space="preserve"> </v>
          </cell>
          <cell r="AH2" t="str">
            <v>Accrued Interest Purchased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0.35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0.65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6.3810000000000004E-3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39583</v>
          </cell>
          <cell r="B6">
            <v>135000000</v>
          </cell>
          <cell r="E6">
            <v>3529361.1666666665</v>
          </cell>
          <cell r="F6">
            <v>3529361.1666666665</v>
          </cell>
          <cell r="G6">
            <v>3529361.1666666665</v>
          </cell>
          <cell r="H6">
            <v>5985359.916666666</v>
          </cell>
          <cell r="K6">
            <v>39583</v>
          </cell>
          <cell r="L6">
            <v>47018094.479999997</v>
          </cell>
          <cell r="O6">
            <v>1235276.4083333332</v>
          </cell>
          <cell r="P6">
            <v>1235276.4083333332</v>
          </cell>
          <cell r="Q6">
            <v>1235276.4083333332</v>
          </cell>
          <cell r="R6">
            <v>2094875.9708333332</v>
          </cell>
          <cell r="T6">
            <v>39583</v>
          </cell>
          <cell r="U6">
            <v>87181153.830000028</v>
          </cell>
          <cell r="X6">
            <v>2294084.7583333333</v>
          </cell>
          <cell r="Y6">
            <v>2294084.7583333333</v>
          </cell>
          <cell r="Z6">
            <v>2294084.7583333333</v>
          </cell>
          <cell r="AA6">
            <v>3890483.9458333333</v>
          </cell>
          <cell r="AC6">
            <v>39583</v>
          </cell>
        </row>
        <row r="7">
          <cell r="A7">
            <v>39767</v>
          </cell>
          <cell r="B7">
            <v>135000000</v>
          </cell>
          <cell r="E7">
            <v>3274665</v>
          </cell>
          <cell r="F7">
            <v>3274665</v>
          </cell>
          <cell r="G7" t="str">
            <v xml:space="preserve"> </v>
          </cell>
          <cell r="K7">
            <v>39767</v>
          </cell>
          <cell r="L7">
            <v>47018094.479999997</v>
          </cell>
          <cell r="O7">
            <v>1146132.75</v>
          </cell>
          <cell r="P7">
            <v>1146132.75</v>
          </cell>
          <cell r="Q7" t="str">
            <v xml:space="preserve"> </v>
          </cell>
          <cell r="T7">
            <v>39767</v>
          </cell>
          <cell r="U7">
            <v>87181153.830000028</v>
          </cell>
          <cell r="X7">
            <v>2128532.25</v>
          </cell>
          <cell r="Y7">
            <v>2128532.25</v>
          </cell>
          <cell r="Z7" t="str">
            <v xml:space="preserve"> </v>
          </cell>
          <cell r="AC7">
            <v>39767</v>
          </cell>
        </row>
        <row r="8">
          <cell r="A8">
            <v>39948</v>
          </cell>
          <cell r="B8">
            <v>135000000</v>
          </cell>
          <cell r="E8">
            <v>3274665</v>
          </cell>
          <cell r="F8">
            <v>3274665</v>
          </cell>
          <cell r="G8">
            <v>6549330</v>
          </cell>
          <cell r="H8">
            <v>8225580</v>
          </cell>
          <cell r="K8">
            <v>39948</v>
          </cell>
          <cell r="L8">
            <v>47018094.479999997</v>
          </cell>
          <cell r="O8">
            <v>1146132.75</v>
          </cell>
          <cell r="P8">
            <v>1146132.75</v>
          </cell>
          <cell r="Q8">
            <v>2292265.5</v>
          </cell>
          <cell r="R8">
            <v>2878953</v>
          </cell>
          <cell r="T8">
            <v>39948</v>
          </cell>
          <cell r="U8">
            <v>87181153.830000028</v>
          </cell>
          <cell r="X8">
            <v>2128532.25</v>
          </cell>
          <cell r="Y8">
            <v>2128532.25</v>
          </cell>
          <cell r="Z8">
            <v>4257064.5</v>
          </cell>
          <cell r="AA8">
            <v>5346627</v>
          </cell>
          <cell r="AC8">
            <v>39948</v>
          </cell>
        </row>
        <row r="9">
          <cell r="A9">
            <v>40132</v>
          </cell>
          <cell r="B9">
            <v>135000000</v>
          </cell>
          <cell r="C9">
            <v>2235000</v>
          </cell>
          <cell r="D9">
            <v>0.04</v>
          </cell>
          <cell r="E9">
            <v>3274665</v>
          </cell>
          <cell r="F9">
            <v>5509665</v>
          </cell>
          <cell r="G9" t="str">
            <v xml:space="preserve"> </v>
          </cell>
          <cell r="K9">
            <v>40132</v>
          </cell>
          <cell r="L9">
            <v>47018094.479999997</v>
          </cell>
          <cell r="M9">
            <v>782250</v>
          </cell>
          <cell r="N9">
            <v>0.04</v>
          </cell>
          <cell r="O9">
            <v>1146132.75</v>
          </cell>
          <cell r="P9">
            <v>1928382.75</v>
          </cell>
          <cell r="Q9" t="str">
            <v xml:space="preserve"> </v>
          </cell>
          <cell r="T9">
            <v>40132</v>
          </cell>
          <cell r="U9">
            <v>87181153.830000028</v>
          </cell>
          <cell r="V9">
            <v>1452750</v>
          </cell>
          <cell r="W9">
            <v>0.04</v>
          </cell>
          <cell r="X9">
            <v>2128532.25</v>
          </cell>
          <cell r="Y9">
            <v>3581282.25</v>
          </cell>
          <cell r="Z9" t="str">
            <v xml:space="preserve"> </v>
          </cell>
          <cell r="AC9">
            <v>40132</v>
          </cell>
        </row>
        <row r="10">
          <cell r="A10">
            <v>40313</v>
          </cell>
          <cell r="B10">
            <v>132765000</v>
          </cell>
          <cell r="E10">
            <v>3229965</v>
          </cell>
          <cell r="F10">
            <v>3229965</v>
          </cell>
          <cell r="G10">
            <v>8739630</v>
          </cell>
          <cell r="H10">
            <v>8777355</v>
          </cell>
          <cell r="K10">
            <v>40313</v>
          </cell>
          <cell r="L10">
            <v>46235844.479999997</v>
          </cell>
          <cell r="O10">
            <v>1130487.75</v>
          </cell>
          <cell r="P10">
            <v>1130487.75</v>
          </cell>
          <cell r="Q10">
            <v>3058870.5</v>
          </cell>
          <cell r="R10">
            <v>3072074.25</v>
          </cell>
          <cell r="T10">
            <v>40313</v>
          </cell>
          <cell r="U10">
            <v>85728403.830000028</v>
          </cell>
          <cell r="X10">
            <v>2099477.25</v>
          </cell>
          <cell r="Y10">
            <v>2099477.25</v>
          </cell>
          <cell r="Z10">
            <v>5680759.5</v>
          </cell>
          <cell r="AA10">
            <v>5705280.75</v>
          </cell>
          <cell r="AC10">
            <v>40313</v>
          </cell>
        </row>
        <row r="11">
          <cell r="A11">
            <v>40497</v>
          </cell>
          <cell r="B11">
            <v>132765000</v>
          </cell>
          <cell r="C11">
            <v>2330000</v>
          </cell>
          <cell r="D11">
            <v>0.04</v>
          </cell>
          <cell r="E11">
            <v>3229965</v>
          </cell>
          <cell r="F11">
            <v>5559965</v>
          </cell>
          <cell r="G11" t="str">
            <v xml:space="preserve"> </v>
          </cell>
          <cell r="K11">
            <v>40497</v>
          </cell>
          <cell r="L11">
            <v>46235844.479999997</v>
          </cell>
          <cell r="M11">
            <v>815500</v>
          </cell>
          <cell r="N11">
            <v>0.04</v>
          </cell>
          <cell r="O11">
            <v>1130487.75</v>
          </cell>
          <cell r="P11">
            <v>1945987.75</v>
          </cell>
          <cell r="Q11" t="str">
            <v xml:space="preserve"> </v>
          </cell>
          <cell r="T11">
            <v>40497</v>
          </cell>
          <cell r="U11">
            <v>85728403.830000028</v>
          </cell>
          <cell r="V11">
            <v>1514500</v>
          </cell>
          <cell r="W11">
            <v>0.04</v>
          </cell>
          <cell r="X11">
            <v>2099477.25</v>
          </cell>
          <cell r="Y11">
            <v>3613977.25</v>
          </cell>
          <cell r="Z11" t="str">
            <v xml:space="preserve"> </v>
          </cell>
          <cell r="AC11">
            <v>40497</v>
          </cell>
        </row>
        <row r="12">
          <cell r="A12">
            <v>40678</v>
          </cell>
          <cell r="B12">
            <v>130435000</v>
          </cell>
          <cell r="E12">
            <v>3183365</v>
          </cell>
          <cell r="F12">
            <v>3183365</v>
          </cell>
          <cell r="G12">
            <v>8743330</v>
          </cell>
          <cell r="H12">
            <v>8779630</v>
          </cell>
          <cell r="K12">
            <v>40678</v>
          </cell>
          <cell r="L12">
            <v>45420344.479999997</v>
          </cell>
          <cell r="O12">
            <v>1114177.75</v>
          </cell>
          <cell r="P12">
            <v>1114177.75</v>
          </cell>
          <cell r="Q12">
            <v>3060165.5</v>
          </cell>
          <cell r="R12">
            <v>3072870.5</v>
          </cell>
          <cell r="T12">
            <v>40678</v>
          </cell>
          <cell r="U12">
            <v>84213903.830000028</v>
          </cell>
          <cell r="X12">
            <v>2069187.25</v>
          </cell>
          <cell r="Y12">
            <v>2069187.25</v>
          </cell>
          <cell r="Z12">
            <v>5683164.5</v>
          </cell>
          <cell r="AA12">
            <v>5706759.5</v>
          </cell>
          <cell r="AC12">
            <v>40678</v>
          </cell>
        </row>
        <row r="13">
          <cell r="A13">
            <v>40862</v>
          </cell>
          <cell r="B13">
            <v>130435000</v>
          </cell>
          <cell r="C13">
            <v>2425000</v>
          </cell>
          <cell r="D13">
            <v>0.04</v>
          </cell>
          <cell r="E13">
            <v>3183365</v>
          </cell>
          <cell r="F13">
            <v>5608365</v>
          </cell>
          <cell r="G13" t="str">
            <v xml:space="preserve"> </v>
          </cell>
          <cell r="K13">
            <v>40862</v>
          </cell>
          <cell r="L13">
            <v>45420344.479999997</v>
          </cell>
          <cell r="M13">
            <v>848750</v>
          </cell>
          <cell r="N13">
            <v>0.04</v>
          </cell>
          <cell r="O13">
            <v>1114177.75</v>
          </cell>
          <cell r="P13">
            <v>1962927.75</v>
          </cell>
          <cell r="Q13" t="str">
            <v xml:space="preserve"> </v>
          </cell>
          <cell r="T13">
            <v>40862</v>
          </cell>
          <cell r="U13">
            <v>84213903.830000028</v>
          </cell>
          <cell r="V13">
            <v>1576250</v>
          </cell>
          <cell r="W13">
            <v>0.04</v>
          </cell>
          <cell r="X13">
            <v>2069187.25</v>
          </cell>
          <cell r="Y13">
            <v>3645437.25</v>
          </cell>
          <cell r="Z13" t="str">
            <v xml:space="preserve"> </v>
          </cell>
          <cell r="AC13">
            <v>40862</v>
          </cell>
        </row>
        <row r="14">
          <cell r="A14">
            <v>41044</v>
          </cell>
          <cell r="B14">
            <v>128010000</v>
          </cell>
          <cell r="E14">
            <v>3134865</v>
          </cell>
          <cell r="F14">
            <v>3134865</v>
          </cell>
          <cell r="G14">
            <v>8743230</v>
          </cell>
          <cell r="H14">
            <v>8778105</v>
          </cell>
          <cell r="K14">
            <v>41044</v>
          </cell>
          <cell r="L14">
            <v>44571594.479999997</v>
          </cell>
          <cell r="O14">
            <v>1097202.75</v>
          </cell>
          <cell r="P14">
            <v>1097202.75</v>
          </cell>
          <cell r="Q14">
            <v>3060130.5</v>
          </cell>
          <cell r="R14">
            <v>3072336.75</v>
          </cell>
          <cell r="T14">
            <v>41044</v>
          </cell>
          <cell r="U14">
            <v>82637653.830000028</v>
          </cell>
          <cell r="X14">
            <v>2037662.25</v>
          </cell>
          <cell r="Y14">
            <v>2037662.25</v>
          </cell>
          <cell r="Z14">
            <v>5683099.5</v>
          </cell>
          <cell r="AA14">
            <v>5705768.25</v>
          </cell>
          <cell r="AC14">
            <v>41044</v>
          </cell>
        </row>
        <row r="15">
          <cell r="A15">
            <v>41228</v>
          </cell>
          <cell r="B15">
            <v>128010000</v>
          </cell>
          <cell r="C15">
            <v>2520000</v>
          </cell>
          <cell r="D15">
            <v>0.04</v>
          </cell>
          <cell r="E15">
            <v>3134865</v>
          </cell>
          <cell r="F15">
            <v>5654865</v>
          </cell>
          <cell r="G15" t="str">
            <v xml:space="preserve"> </v>
          </cell>
          <cell r="K15">
            <v>41228</v>
          </cell>
          <cell r="L15">
            <v>44571594.479999997</v>
          </cell>
          <cell r="M15">
            <v>882000</v>
          </cell>
          <cell r="N15">
            <v>0.04</v>
          </cell>
          <cell r="O15">
            <v>1097202.75</v>
          </cell>
          <cell r="P15">
            <v>1979202.75</v>
          </cell>
          <cell r="Q15" t="str">
            <v xml:space="preserve"> </v>
          </cell>
          <cell r="T15">
            <v>41228</v>
          </cell>
          <cell r="U15">
            <v>82637653.830000028</v>
          </cell>
          <cell r="V15">
            <v>1638000</v>
          </cell>
          <cell r="W15">
            <v>0.04</v>
          </cell>
          <cell r="X15">
            <v>2037662.25</v>
          </cell>
          <cell r="Y15">
            <v>3675662.25</v>
          </cell>
          <cell r="Z15" t="str">
            <v xml:space="preserve"> </v>
          </cell>
          <cell r="AC15">
            <v>41228</v>
          </cell>
        </row>
        <row r="16">
          <cell r="A16">
            <v>41409</v>
          </cell>
          <cell r="B16">
            <v>125490000</v>
          </cell>
          <cell r="E16">
            <v>3084465</v>
          </cell>
          <cell r="F16">
            <v>3084465</v>
          </cell>
          <cell r="G16">
            <v>8739330</v>
          </cell>
          <cell r="H16">
            <v>8780280</v>
          </cell>
          <cell r="K16">
            <v>41409</v>
          </cell>
          <cell r="L16">
            <v>43689594.479999997</v>
          </cell>
          <cell r="O16">
            <v>1079562.75</v>
          </cell>
          <cell r="P16">
            <v>1079562.75</v>
          </cell>
          <cell r="Q16">
            <v>3058765.5</v>
          </cell>
          <cell r="R16">
            <v>3065184.68151</v>
          </cell>
          <cell r="T16">
            <v>41409</v>
          </cell>
          <cell r="U16">
            <v>80999653.830000028</v>
          </cell>
          <cell r="X16">
            <v>2004902.25</v>
          </cell>
          <cell r="Y16">
            <v>2004902.25</v>
          </cell>
          <cell r="Z16">
            <v>5680564.5</v>
          </cell>
          <cell r="AA16">
            <v>5687771.2463662503</v>
          </cell>
          <cell r="AC16">
            <v>41409</v>
          </cell>
          <cell r="AJ16">
            <v>27324.072123750004</v>
          </cell>
        </row>
        <row r="17">
          <cell r="A17">
            <v>41593</v>
          </cell>
          <cell r="B17">
            <v>125490000</v>
          </cell>
          <cell r="C17">
            <v>2625000</v>
          </cell>
          <cell r="D17">
            <v>0.04</v>
          </cell>
          <cell r="E17">
            <v>3084465</v>
          </cell>
          <cell r="F17">
            <v>5709465</v>
          </cell>
          <cell r="G17" t="str">
            <v xml:space="preserve"> </v>
          </cell>
          <cell r="K17">
            <v>41593</v>
          </cell>
          <cell r="L17">
            <v>43689594.479999997</v>
          </cell>
          <cell r="M17">
            <v>913898.99999999988</v>
          </cell>
          <cell r="N17">
            <v>0.04</v>
          </cell>
          <cell r="O17">
            <v>1073862.6586799999</v>
          </cell>
          <cell r="P17">
            <v>1987761.6586799999</v>
          </cell>
          <cell r="Q17" t="str">
            <v xml:space="preserve"> </v>
          </cell>
          <cell r="T17">
            <v>41593</v>
          </cell>
          <cell r="U17">
            <v>80999653.829999998</v>
          </cell>
          <cell r="V17">
            <v>1694350.875</v>
          </cell>
          <cell r="W17">
            <v>0.04</v>
          </cell>
          <cell r="X17">
            <v>1990920.3701550001</v>
          </cell>
          <cell r="Y17">
            <v>3685271.2451550001</v>
          </cell>
          <cell r="Z17" t="str">
            <v xml:space="preserve"> </v>
          </cell>
          <cell r="AC17">
            <v>41593</v>
          </cell>
          <cell r="AD17">
            <v>800751.69000000006</v>
          </cell>
          <cell r="AE17">
            <v>16750.125</v>
          </cell>
          <cell r="AF17">
            <v>0.04</v>
          </cell>
          <cell r="AG17">
            <v>19681.971165000003</v>
          </cell>
          <cell r="AH17">
            <v>36432.096165000003</v>
          </cell>
          <cell r="AI17" t="str">
            <v xml:space="preserve"> </v>
          </cell>
        </row>
        <row r="18">
          <cell r="A18">
            <v>41774</v>
          </cell>
          <cell r="B18">
            <v>122865000</v>
          </cell>
          <cell r="E18">
            <v>3031965</v>
          </cell>
          <cell r="F18">
            <v>3031965</v>
          </cell>
          <cell r="G18">
            <v>8741430</v>
          </cell>
          <cell r="H18">
            <v>8795805</v>
          </cell>
          <cell r="K18">
            <v>41774</v>
          </cell>
          <cell r="L18">
            <v>42775695.479999997</v>
          </cell>
          <cell r="M18">
            <v>0</v>
          </cell>
          <cell r="N18">
            <v>0</v>
          </cell>
          <cell r="O18">
            <v>1055584.6786799999</v>
          </cell>
          <cell r="P18">
            <v>1055584.6786799999</v>
          </cell>
          <cell r="Q18">
            <v>3043346.3373599998</v>
          </cell>
          <cell r="R18">
            <v>3062277.1023599999</v>
          </cell>
          <cell r="T18">
            <v>41774</v>
          </cell>
          <cell r="U18">
            <v>79305302.954999998</v>
          </cell>
          <cell r="V18">
            <v>0</v>
          </cell>
          <cell r="W18">
            <v>0</v>
          </cell>
          <cell r="X18">
            <v>1957033.3526550001</v>
          </cell>
          <cell r="Y18">
            <v>1957033.3526550001</v>
          </cell>
          <cell r="Z18">
            <v>5642304.5978100002</v>
          </cell>
          <cell r="AA18">
            <v>5677401.8659349997</v>
          </cell>
          <cell r="AC18">
            <v>41774</v>
          </cell>
          <cell r="AD18">
            <v>784001.56500000006</v>
          </cell>
          <cell r="AE18">
            <v>0</v>
          </cell>
          <cell r="AF18">
            <v>0.04</v>
          </cell>
          <cell r="AG18">
            <v>19346.968665</v>
          </cell>
          <cell r="AH18">
            <v>19346.968665</v>
          </cell>
          <cell r="AI18">
            <v>55779.064830000003</v>
          </cell>
          <cell r="AJ18">
            <v>56126.031705000001</v>
          </cell>
        </row>
        <row r="19">
          <cell r="A19">
            <v>41958</v>
          </cell>
          <cell r="B19">
            <v>122865000</v>
          </cell>
          <cell r="C19">
            <v>2750000</v>
          </cell>
          <cell r="D19">
            <v>5.2499999999999998E-2</v>
          </cell>
          <cell r="E19">
            <v>3031965</v>
          </cell>
          <cell r="F19">
            <v>5781965</v>
          </cell>
          <cell r="G19" t="str">
            <v xml:space="preserve"> </v>
          </cell>
          <cell r="K19">
            <v>41958</v>
          </cell>
          <cell r="L19">
            <v>42775695.479999997</v>
          </cell>
          <cell r="M19">
            <v>957417.99999999988</v>
          </cell>
          <cell r="N19">
            <v>5.2499999999999998E-2</v>
          </cell>
          <cell r="O19">
            <v>1055584.6786799999</v>
          </cell>
          <cell r="P19">
            <v>2013002.6786799999</v>
          </cell>
          <cell r="Q19" t="str">
            <v xml:space="preserve"> </v>
          </cell>
          <cell r="T19">
            <v>41958</v>
          </cell>
          <cell r="U19">
            <v>79305302.954999998</v>
          </cell>
          <cell r="V19">
            <v>1775034.25</v>
          </cell>
          <cell r="W19">
            <v>5.2499999999999998E-2</v>
          </cell>
          <cell r="X19">
            <v>1957033.3526550001</v>
          </cell>
          <cell r="Y19">
            <v>3732067.6026550001</v>
          </cell>
          <cell r="Z19" t="str">
            <v xml:space="preserve"> </v>
          </cell>
          <cell r="AC19">
            <v>41958</v>
          </cell>
          <cell r="AD19">
            <v>784001.56500000006</v>
          </cell>
          <cell r="AE19">
            <v>17547.75</v>
          </cell>
          <cell r="AF19">
            <v>0.04</v>
          </cell>
          <cell r="AG19">
            <v>19346.968665</v>
          </cell>
          <cell r="AH19">
            <v>36894.718665</v>
          </cell>
          <cell r="AI19" t="str">
            <v xml:space="preserve"> </v>
          </cell>
        </row>
        <row r="20">
          <cell r="A20">
            <v>42139</v>
          </cell>
          <cell r="B20">
            <v>120115000</v>
          </cell>
          <cell r="E20">
            <v>2959777.5</v>
          </cell>
          <cell r="F20">
            <v>2959777.5</v>
          </cell>
          <cell r="G20">
            <v>8741742.5</v>
          </cell>
          <cell r="H20">
            <v>7948807.8125</v>
          </cell>
          <cell r="K20">
            <v>42139</v>
          </cell>
          <cell r="L20">
            <v>41818277.479999997</v>
          </cell>
          <cell r="M20">
            <v>0</v>
          </cell>
          <cell r="N20">
            <v>0</v>
          </cell>
          <cell r="O20">
            <v>1030452.4561799999</v>
          </cell>
          <cell r="P20">
            <v>1030452.4561799999</v>
          </cell>
          <cell r="Q20">
            <v>3043455.1348599996</v>
          </cell>
          <cell r="R20">
            <v>2767393.3375374996</v>
          </cell>
          <cell r="T20">
            <v>42139</v>
          </cell>
          <cell r="U20">
            <v>77530268.704999998</v>
          </cell>
          <cell r="V20">
            <v>0</v>
          </cell>
          <cell r="W20">
            <v>0</v>
          </cell>
          <cell r="X20">
            <v>1910438.7035925</v>
          </cell>
          <cell r="Y20">
            <v>1910438.7035925</v>
          </cell>
          <cell r="Z20">
            <v>5642506.3062474998</v>
          </cell>
          <cell r="AA20">
            <v>5130693.1323109372</v>
          </cell>
          <cell r="AC20">
            <v>42139</v>
          </cell>
          <cell r="AD20">
            <v>766453.81500000006</v>
          </cell>
          <cell r="AE20">
            <v>0</v>
          </cell>
          <cell r="AF20">
            <v>0.04</v>
          </cell>
          <cell r="AG20">
            <v>18886.340227500001</v>
          </cell>
          <cell r="AH20">
            <v>18886.340227500001</v>
          </cell>
          <cell r="AI20">
            <v>55781.058892500005</v>
          </cell>
          <cell r="AJ20">
            <v>50721.342651562503</v>
          </cell>
        </row>
        <row r="21">
          <cell r="A21">
            <v>42323</v>
          </cell>
          <cell r="B21">
            <v>66815000</v>
          </cell>
          <cell r="C21">
            <v>2900000</v>
          </cell>
          <cell r="D21">
            <v>5.2499999999999998E-2</v>
          </cell>
          <cell r="E21">
            <v>1824718.75</v>
          </cell>
          <cell r="F21">
            <v>4724718.75</v>
          </cell>
          <cell r="G21" t="str">
            <v xml:space="preserve"> </v>
          </cell>
          <cell r="K21">
            <v>42323</v>
          </cell>
          <cell r="L21">
            <v>23261775.879999999</v>
          </cell>
          <cell r="M21">
            <v>1009640.7999999999</v>
          </cell>
          <cell r="N21">
            <v>5.2499999999999998E-2</v>
          </cell>
          <cell r="O21">
            <v>635279.48224999988</v>
          </cell>
          <cell r="P21">
            <v>1644920.2822499997</v>
          </cell>
          <cell r="Q21" t="str">
            <v xml:space="preserve"> </v>
          </cell>
          <cell r="T21">
            <v>42323</v>
          </cell>
          <cell r="U21">
            <v>43126877.605000004</v>
          </cell>
          <cell r="V21">
            <v>1871854.3</v>
          </cell>
          <cell r="W21">
            <v>5.2499999999999998E-2</v>
          </cell>
          <cell r="X21">
            <v>1177795.7374062501</v>
          </cell>
          <cell r="Y21">
            <v>3049650.0374062499</v>
          </cell>
          <cell r="Z21" t="str">
            <v xml:space="preserve"> </v>
          </cell>
          <cell r="AC21">
            <v>42323</v>
          </cell>
          <cell r="AD21">
            <v>426346.51500000001</v>
          </cell>
          <cell r="AE21">
            <v>18504.900000000001</v>
          </cell>
          <cell r="AF21">
            <v>0.04</v>
          </cell>
          <cell r="AG21">
            <v>11643.530343750001</v>
          </cell>
          <cell r="AH21">
            <v>30148.430343750002</v>
          </cell>
          <cell r="AI21" t="str">
            <v xml:space="preserve"> </v>
          </cell>
        </row>
        <row r="22">
          <cell r="A22">
            <v>42505</v>
          </cell>
          <cell r="B22">
            <v>63915000</v>
          </cell>
          <cell r="E22">
            <v>1748593.75</v>
          </cell>
          <cell r="F22">
            <v>1748593.75</v>
          </cell>
          <cell r="G22">
            <v>6473312.5</v>
          </cell>
          <cell r="H22">
            <v>5344562.5</v>
          </cell>
          <cell r="I22">
            <v>1</v>
          </cell>
          <cell r="K22">
            <v>42505</v>
          </cell>
          <cell r="L22">
            <v>22252135.079999998</v>
          </cell>
          <cell r="M22">
            <v>0</v>
          </cell>
          <cell r="N22">
            <v>0</v>
          </cell>
          <cell r="O22">
            <v>608776.41124999989</v>
          </cell>
          <cell r="P22">
            <v>608776.41124999989</v>
          </cell>
          <cell r="Q22">
            <v>2253696.6934999996</v>
          </cell>
          <cell r="R22">
            <v>1860720.1234999998</v>
          </cell>
          <cell r="T22">
            <v>42505</v>
          </cell>
          <cell r="U22">
            <v>41255023.305</v>
          </cell>
          <cell r="V22">
            <v>0</v>
          </cell>
          <cell r="W22">
            <v>0</v>
          </cell>
          <cell r="X22">
            <v>1128659.56203125</v>
          </cell>
          <cell r="Y22">
            <v>1128659.56203125</v>
          </cell>
          <cell r="Z22">
            <v>4178309.5994374999</v>
          </cell>
          <cell r="AA22">
            <v>3449738.7231874997</v>
          </cell>
          <cell r="AC22">
            <v>42505</v>
          </cell>
          <cell r="AD22">
            <v>407841.61500000005</v>
          </cell>
          <cell r="AE22">
            <v>0</v>
          </cell>
          <cell r="AF22">
            <v>0.04</v>
          </cell>
          <cell r="AG22">
            <v>11157.776718750001</v>
          </cell>
          <cell r="AH22">
            <v>11157.776718750001</v>
          </cell>
          <cell r="AI22">
            <v>41306.207062500005</v>
          </cell>
          <cell r="AJ22">
            <v>34103.653312499999</v>
          </cell>
        </row>
        <row r="23">
          <cell r="A23">
            <v>42689</v>
          </cell>
          <cell r="B23">
            <v>63915000</v>
          </cell>
          <cell r="C23">
            <v>3055000</v>
          </cell>
          <cell r="D23">
            <v>5.2499999999999998E-2</v>
          </cell>
          <cell r="E23">
            <v>164718.75</v>
          </cell>
          <cell r="F23">
            <v>3219718.75</v>
          </cell>
          <cell r="G23" t="str">
            <v xml:space="preserve"> </v>
          </cell>
          <cell r="K23">
            <v>42689</v>
          </cell>
          <cell r="L23">
            <v>22252135.079999998</v>
          </cell>
          <cell r="M23">
            <v>1063604.3599999999</v>
          </cell>
          <cell r="N23">
            <v>5.2499999999999998E-2</v>
          </cell>
          <cell r="O23">
            <v>57347.162249999994</v>
          </cell>
          <cell r="P23">
            <v>1120951.5222499999</v>
          </cell>
          <cell r="Q23" t="str">
            <v xml:space="preserve"> </v>
          </cell>
          <cell r="T23">
            <v>42689</v>
          </cell>
          <cell r="U23">
            <v>41255023.305</v>
          </cell>
          <cell r="V23">
            <v>1971901.6850000001</v>
          </cell>
          <cell r="W23">
            <v>5.2499999999999998E-2</v>
          </cell>
          <cell r="X23">
            <v>106320.51740625</v>
          </cell>
          <cell r="Y23">
            <v>2078222.2024062499</v>
          </cell>
          <cell r="Z23" t="str">
            <v xml:space="preserve"> </v>
          </cell>
          <cell r="AC23">
            <v>42689</v>
          </cell>
          <cell r="AD23">
            <v>407841.61500000005</v>
          </cell>
          <cell r="AE23">
            <v>19493.955000000002</v>
          </cell>
          <cell r="AF23">
            <v>0.04</v>
          </cell>
          <cell r="AG23">
            <v>1051.0703437500001</v>
          </cell>
          <cell r="AH23">
            <v>20545.025343750003</v>
          </cell>
          <cell r="AI23" t="str">
            <v xml:space="preserve"> </v>
          </cell>
        </row>
        <row r="24">
          <cell r="A24">
            <v>42870</v>
          </cell>
          <cell r="B24">
            <v>60860000</v>
          </cell>
          <cell r="E24">
            <v>84525</v>
          </cell>
          <cell r="F24">
            <v>84525</v>
          </cell>
          <cell r="G24">
            <v>3304243.75</v>
          </cell>
          <cell r="H24">
            <v>3367848.4375</v>
          </cell>
          <cell r="I24">
            <v>2</v>
          </cell>
          <cell r="K24">
            <v>42870</v>
          </cell>
          <cell r="L24">
            <v>21188530.719999999</v>
          </cell>
          <cell r="M24">
            <v>0</v>
          </cell>
          <cell r="N24">
            <v>0</v>
          </cell>
          <cell r="O24">
            <v>29427.547799999997</v>
          </cell>
          <cell r="P24">
            <v>29427.547799999997</v>
          </cell>
          <cell r="Q24">
            <v>1150379.07005</v>
          </cell>
          <cell r="R24">
            <v>1172523.1692124999</v>
          </cell>
          <cell r="T24">
            <v>42870</v>
          </cell>
          <cell r="U24">
            <v>39283121.619999997</v>
          </cell>
          <cell r="V24">
            <v>0</v>
          </cell>
          <cell r="W24">
            <v>0</v>
          </cell>
          <cell r="X24">
            <v>54558.098174999999</v>
          </cell>
          <cell r="Y24">
            <v>54558.098174999999</v>
          </cell>
          <cell r="Z24">
            <v>2132780.3005812499</v>
          </cell>
          <cell r="AA24">
            <v>2173835.0274078124</v>
          </cell>
          <cell r="AC24">
            <v>42870</v>
          </cell>
          <cell r="AD24">
            <v>388347.66000000003</v>
          </cell>
          <cell r="AE24">
            <v>0</v>
          </cell>
          <cell r="AF24">
            <v>0.04</v>
          </cell>
          <cell r="AG24">
            <v>539.35402499999998</v>
          </cell>
          <cell r="AH24">
            <v>539.35402499999998</v>
          </cell>
          <cell r="AI24">
            <v>21084.379368750004</v>
          </cell>
          <cell r="AJ24">
            <v>21490.240879687502</v>
          </cell>
        </row>
        <row r="25">
          <cell r="A25">
            <v>43054</v>
          </cell>
          <cell r="B25">
            <v>60860000</v>
          </cell>
          <cell r="C25">
            <v>3220000</v>
          </cell>
          <cell r="D25">
            <v>5.2499999999999998E-2</v>
          </cell>
          <cell r="E25">
            <v>84525</v>
          </cell>
          <cell r="F25">
            <v>3304525</v>
          </cell>
          <cell r="G25" t="str">
            <v xml:space="preserve"> </v>
          </cell>
          <cell r="K25">
            <v>43054</v>
          </cell>
          <cell r="L25">
            <v>21188530.719999999</v>
          </cell>
          <cell r="M25">
            <v>1121049.44</v>
          </cell>
          <cell r="N25">
            <v>5.2499999999999998E-2</v>
          </cell>
          <cell r="O25">
            <v>29427.547799999997</v>
          </cell>
          <cell r="P25">
            <v>1150476.9878</v>
          </cell>
          <cell r="Q25" t="str">
            <v xml:space="preserve"> </v>
          </cell>
          <cell r="T25">
            <v>43054</v>
          </cell>
          <cell r="U25">
            <v>39283121.619999997</v>
          </cell>
          <cell r="V25">
            <v>2078403.74</v>
          </cell>
          <cell r="W25">
            <v>5.2499999999999998E-2</v>
          </cell>
          <cell r="X25">
            <v>54558.098174999999</v>
          </cell>
          <cell r="Y25">
            <v>2132961.8381750002</v>
          </cell>
          <cell r="Z25" t="str">
            <v xml:space="preserve"> </v>
          </cell>
          <cell r="AC25">
            <v>43054</v>
          </cell>
          <cell r="AD25">
            <v>388347.66000000003</v>
          </cell>
          <cell r="AE25">
            <v>20546.82</v>
          </cell>
          <cell r="AF25">
            <v>0.04</v>
          </cell>
          <cell r="AG25">
            <v>539.35402499999998</v>
          </cell>
          <cell r="AH25">
            <v>21086.174025</v>
          </cell>
          <cell r="AI25" t="str">
            <v xml:space="preserve"> </v>
          </cell>
        </row>
        <row r="26">
          <cell r="A26">
            <v>43235</v>
          </cell>
          <cell r="B26">
            <v>57640000</v>
          </cell>
          <cell r="E26">
            <v>0</v>
          </cell>
          <cell r="F26">
            <v>0</v>
          </cell>
          <cell r="G26">
            <v>3304525</v>
          </cell>
          <cell r="H26">
            <v>826131.25</v>
          </cell>
          <cell r="I26">
            <v>3</v>
          </cell>
          <cell r="K26">
            <v>43235</v>
          </cell>
          <cell r="L26">
            <v>20067481.279999997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1150476.9878</v>
          </cell>
          <cell r="R26">
            <v>287619.24695</v>
          </cell>
          <cell r="T26">
            <v>43235</v>
          </cell>
          <cell r="U26">
            <v>37204717.880000003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2132961.8381750002</v>
          </cell>
          <cell r="AA26">
            <v>533240.45954375004</v>
          </cell>
          <cell r="AC26">
            <v>43235</v>
          </cell>
          <cell r="AD26">
            <v>367800.84</v>
          </cell>
          <cell r="AE26">
            <v>0</v>
          </cell>
          <cell r="AF26">
            <v>0.04</v>
          </cell>
          <cell r="AG26">
            <v>0</v>
          </cell>
          <cell r="AH26">
            <v>0</v>
          </cell>
          <cell r="AI26">
            <v>21086.174025</v>
          </cell>
          <cell r="AJ26">
            <v>5271.5435062500001</v>
          </cell>
        </row>
        <row r="27">
          <cell r="A27">
            <v>43419</v>
          </cell>
          <cell r="B27">
            <v>57640000</v>
          </cell>
          <cell r="C27">
            <v>0</v>
          </cell>
          <cell r="D27">
            <v>5.2499999999999998E-2</v>
          </cell>
          <cell r="E27">
            <v>0</v>
          </cell>
          <cell r="F27">
            <v>0</v>
          </cell>
          <cell r="G27" t="str">
            <v xml:space="preserve"> </v>
          </cell>
          <cell r="K27">
            <v>43419</v>
          </cell>
          <cell r="L27">
            <v>20067481.279999997</v>
          </cell>
          <cell r="M27">
            <v>0</v>
          </cell>
          <cell r="N27">
            <v>5.2499999999999998E-2</v>
          </cell>
          <cell r="O27">
            <v>0</v>
          </cell>
          <cell r="P27">
            <v>0</v>
          </cell>
          <cell r="Q27" t="str">
            <v xml:space="preserve"> </v>
          </cell>
          <cell r="T27">
            <v>43419</v>
          </cell>
          <cell r="U27">
            <v>37204717.880000003</v>
          </cell>
          <cell r="V27">
            <v>0</v>
          </cell>
          <cell r="W27">
            <v>5.2499999999999998E-2</v>
          </cell>
          <cell r="X27">
            <v>0</v>
          </cell>
          <cell r="Y27">
            <v>0</v>
          </cell>
          <cell r="Z27" t="str">
            <v xml:space="preserve"> </v>
          </cell>
          <cell r="AC27">
            <v>43419</v>
          </cell>
          <cell r="AD27">
            <v>367800.84</v>
          </cell>
          <cell r="AE27">
            <v>0</v>
          </cell>
          <cell r="AF27">
            <v>0.04</v>
          </cell>
          <cell r="AG27">
            <v>0</v>
          </cell>
          <cell r="AH27">
            <v>0</v>
          </cell>
          <cell r="AI27" t="str">
            <v xml:space="preserve"> </v>
          </cell>
        </row>
        <row r="28">
          <cell r="A28">
            <v>43600</v>
          </cell>
          <cell r="B28">
            <v>57640000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4</v>
          </cell>
          <cell r="K28">
            <v>43600</v>
          </cell>
          <cell r="L28">
            <v>20067481.279999997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>
            <v>43600</v>
          </cell>
          <cell r="U28">
            <v>37204717.880000003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C28">
            <v>43600</v>
          </cell>
          <cell r="AD28">
            <v>367800.84</v>
          </cell>
          <cell r="AE28">
            <v>0</v>
          </cell>
          <cell r="AF28">
            <v>0.04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>
            <v>43784</v>
          </cell>
          <cell r="B29">
            <v>57640000</v>
          </cell>
          <cell r="C29">
            <v>0</v>
          </cell>
          <cell r="D29">
            <v>4.3999999999999997E-2</v>
          </cell>
          <cell r="E29">
            <v>0</v>
          </cell>
          <cell r="F29">
            <v>0</v>
          </cell>
          <cell r="G29" t="str">
            <v xml:space="preserve"> </v>
          </cell>
          <cell r="K29">
            <v>43784</v>
          </cell>
          <cell r="L29">
            <v>20067481.279999997</v>
          </cell>
          <cell r="M29">
            <v>0</v>
          </cell>
          <cell r="N29">
            <v>4.3999999999999997E-2</v>
          </cell>
          <cell r="O29">
            <v>0</v>
          </cell>
          <cell r="P29">
            <v>0</v>
          </cell>
          <cell r="Q29" t="str">
            <v xml:space="preserve"> </v>
          </cell>
          <cell r="T29">
            <v>43784</v>
          </cell>
          <cell r="U29">
            <v>37204717.880000003</v>
          </cell>
          <cell r="V29">
            <v>0</v>
          </cell>
          <cell r="W29">
            <v>4.3999999999999997E-2</v>
          </cell>
          <cell r="X29">
            <v>0</v>
          </cell>
          <cell r="Y29">
            <v>0</v>
          </cell>
          <cell r="Z29" t="str">
            <v xml:space="preserve"> </v>
          </cell>
          <cell r="AC29">
            <v>43784</v>
          </cell>
          <cell r="AD29">
            <v>367800.84</v>
          </cell>
          <cell r="AE29">
            <v>0</v>
          </cell>
          <cell r="AF29">
            <v>0.04</v>
          </cell>
          <cell r="AG29">
            <v>0</v>
          </cell>
          <cell r="AH29">
            <v>0</v>
          </cell>
          <cell r="AI29" t="str">
            <v xml:space="preserve"> </v>
          </cell>
        </row>
        <row r="30">
          <cell r="A30">
            <v>43966</v>
          </cell>
          <cell r="B30">
            <v>57640000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</v>
          </cell>
          <cell r="K30">
            <v>43966</v>
          </cell>
          <cell r="L30">
            <v>20067481.279999997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>
            <v>43966</v>
          </cell>
          <cell r="U30">
            <v>37204717.880000003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43966</v>
          </cell>
          <cell r="AD30">
            <v>367800.84</v>
          </cell>
          <cell r="AE30">
            <v>0</v>
          </cell>
          <cell r="AF30">
            <v>0.04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</row>
        <row r="31">
          <cell r="A31">
            <v>44150</v>
          </cell>
          <cell r="B31">
            <v>57640000</v>
          </cell>
          <cell r="C31">
            <v>0</v>
          </cell>
          <cell r="D31">
            <v>4.4499999999999998E-2</v>
          </cell>
          <cell r="E31">
            <v>0</v>
          </cell>
          <cell r="F31">
            <v>0</v>
          </cell>
          <cell r="G31" t="str">
            <v xml:space="preserve"> </v>
          </cell>
          <cell r="K31">
            <v>44150</v>
          </cell>
          <cell r="L31">
            <v>20067481.279999997</v>
          </cell>
          <cell r="M31">
            <v>0</v>
          </cell>
          <cell r="N31">
            <v>4.4499999999999998E-2</v>
          </cell>
          <cell r="O31">
            <v>0</v>
          </cell>
          <cell r="P31">
            <v>0</v>
          </cell>
          <cell r="Q31" t="str">
            <v xml:space="preserve"> </v>
          </cell>
          <cell r="T31">
            <v>44150</v>
          </cell>
          <cell r="U31">
            <v>37204717.880000003</v>
          </cell>
          <cell r="V31">
            <v>0</v>
          </cell>
          <cell r="W31">
            <v>4.4499999999999998E-2</v>
          </cell>
          <cell r="X31">
            <v>0</v>
          </cell>
          <cell r="Y31">
            <v>0</v>
          </cell>
          <cell r="Z31" t="str">
            <v xml:space="preserve"> </v>
          </cell>
          <cell r="AC31">
            <v>44150</v>
          </cell>
          <cell r="AD31">
            <v>367800.84</v>
          </cell>
          <cell r="AE31">
            <v>0</v>
          </cell>
          <cell r="AF31">
            <v>0.04</v>
          </cell>
          <cell r="AG31">
            <v>0</v>
          </cell>
          <cell r="AH31">
            <v>0</v>
          </cell>
          <cell r="AI31" t="str">
            <v xml:space="preserve"> </v>
          </cell>
        </row>
        <row r="32">
          <cell r="A32">
            <v>44331</v>
          </cell>
          <cell r="B32">
            <v>57640000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</v>
          </cell>
          <cell r="K32">
            <v>44331</v>
          </cell>
          <cell r="L32">
            <v>20067481.279999997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>
            <v>44331</v>
          </cell>
          <cell r="U32">
            <v>37204717.880000003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C32">
            <v>44331</v>
          </cell>
          <cell r="AD32">
            <v>367800.84</v>
          </cell>
          <cell r="AE32">
            <v>0</v>
          </cell>
          <cell r="AF32">
            <v>0.04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>
            <v>44515</v>
          </cell>
          <cell r="B33">
            <v>57640000</v>
          </cell>
          <cell r="C33">
            <v>0</v>
          </cell>
          <cell r="D33">
            <v>4.4999999999999998E-2</v>
          </cell>
          <cell r="E33">
            <v>0</v>
          </cell>
          <cell r="F33">
            <v>0</v>
          </cell>
          <cell r="G33" t="str">
            <v xml:space="preserve"> </v>
          </cell>
          <cell r="K33">
            <v>44515</v>
          </cell>
          <cell r="L33">
            <v>20067481.279999997</v>
          </cell>
          <cell r="M33">
            <v>0</v>
          </cell>
          <cell r="N33">
            <v>4.4999999999999998E-2</v>
          </cell>
          <cell r="O33">
            <v>0</v>
          </cell>
          <cell r="P33">
            <v>0</v>
          </cell>
          <cell r="Q33" t="str">
            <v xml:space="preserve"> </v>
          </cell>
          <cell r="T33">
            <v>44515</v>
          </cell>
          <cell r="U33">
            <v>37204717.880000003</v>
          </cell>
          <cell r="V33">
            <v>0</v>
          </cell>
          <cell r="W33">
            <v>4.4999999999999998E-2</v>
          </cell>
          <cell r="X33">
            <v>0</v>
          </cell>
          <cell r="Y33">
            <v>0</v>
          </cell>
          <cell r="Z33" t="str">
            <v xml:space="preserve"> </v>
          </cell>
          <cell r="AC33">
            <v>44515</v>
          </cell>
          <cell r="AD33">
            <v>367800.84</v>
          </cell>
          <cell r="AE33">
            <v>0</v>
          </cell>
          <cell r="AF33">
            <v>0.04</v>
          </cell>
          <cell r="AG33">
            <v>0</v>
          </cell>
          <cell r="AH33">
            <v>0</v>
          </cell>
          <cell r="AI33" t="str">
            <v xml:space="preserve"> </v>
          </cell>
        </row>
        <row r="34">
          <cell r="A34">
            <v>44696</v>
          </cell>
          <cell r="B34">
            <v>57640000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7</v>
          </cell>
          <cell r="K34">
            <v>44696</v>
          </cell>
          <cell r="L34">
            <v>20067481.279999997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44696</v>
          </cell>
          <cell r="U34">
            <v>37204717.880000003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>
            <v>44696</v>
          </cell>
          <cell r="AD34">
            <v>367800.84</v>
          </cell>
          <cell r="AE34">
            <v>0</v>
          </cell>
          <cell r="AF34">
            <v>0.04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A35">
            <v>44880</v>
          </cell>
          <cell r="B35">
            <v>57640000</v>
          </cell>
          <cell r="C35">
            <v>0</v>
          </cell>
          <cell r="D35">
            <v>4.5999999999999999E-2</v>
          </cell>
          <cell r="E35">
            <v>0</v>
          </cell>
          <cell r="F35">
            <v>0</v>
          </cell>
          <cell r="G35" t="str">
            <v xml:space="preserve"> </v>
          </cell>
          <cell r="K35">
            <v>44880</v>
          </cell>
          <cell r="L35">
            <v>20067481.279999997</v>
          </cell>
          <cell r="M35">
            <v>0</v>
          </cell>
          <cell r="N35">
            <v>4.5999999999999999E-2</v>
          </cell>
          <cell r="O35">
            <v>0</v>
          </cell>
          <cell r="P35">
            <v>0</v>
          </cell>
          <cell r="Q35" t="str">
            <v xml:space="preserve"> </v>
          </cell>
          <cell r="T35">
            <v>44880</v>
          </cell>
          <cell r="U35">
            <v>37204717.880000003</v>
          </cell>
          <cell r="V35">
            <v>0</v>
          </cell>
          <cell r="W35">
            <v>4.5999999999999999E-2</v>
          </cell>
          <cell r="X35">
            <v>0</v>
          </cell>
          <cell r="Y35">
            <v>0</v>
          </cell>
          <cell r="Z35" t="str">
            <v xml:space="preserve"> </v>
          </cell>
          <cell r="AC35">
            <v>44880</v>
          </cell>
          <cell r="AD35">
            <v>367800.84</v>
          </cell>
          <cell r="AE35">
            <v>0</v>
          </cell>
          <cell r="AF35">
            <v>0.04</v>
          </cell>
          <cell r="AG35">
            <v>0</v>
          </cell>
          <cell r="AH35">
            <v>0</v>
          </cell>
          <cell r="AI35" t="str">
            <v xml:space="preserve"> </v>
          </cell>
        </row>
        <row r="36">
          <cell r="A36">
            <v>45061</v>
          </cell>
          <cell r="B36">
            <v>57640000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8</v>
          </cell>
          <cell r="K36">
            <v>45061</v>
          </cell>
          <cell r="L36">
            <v>20067481.279999997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>
            <v>45061</v>
          </cell>
          <cell r="U36">
            <v>37204717.880000003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C36">
            <v>45061</v>
          </cell>
          <cell r="AD36">
            <v>367800.84</v>
          </cell>
          <cell r="AE36">
            <v>0</v>
          </cell>
          <cell r="AF36">
            <v>0.04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A37">
            <v>45245</v>
          </cell>
          <cell r="B37">
            <v>57640000</v>
          </cell>
          <cell r="C37">
            <v>0</v>
          </cell>
          <cell r="D37">
            <v>4.65E-2</v>
          </cell>
          <cell r="E37">
            <v>0</v>
          </cell>
          <cell r="F37">
            <v>0</v>
          </cell>
          <cell r="G37" t="str">
            <v xml:space="preserve"> </v>
          </cell>
          <cell r="K37">
            <v>45245</v>
          </cell>
          <cell r="L37">
            <v>20067481.279999997</v>
          </cell>
          <cell r="M37">
            <v>0</v>
          </cell>
          <cell r="N37">
            <v>4.65E-2</v>
          </cell>
          <cell r="O37">
            <v>0</v>
          </cell>
          <cell r="P37">
            <v>0</v>
          </cell>
          <cell r="Q37" t="str">
            <v xml:space="preserve"> </v>
          </cell>
          <cell r="T37">
            <v>45245</v>
          </cell>
          <cell r="U37">
            <v>37204717.880000003</v>
          </cell>
          <cell r="V37">
            <v>0</v>
          </cell>
          <cell r="W37">
            <v>4.65E-2</v>
          </cell>
          <cell r="X37">
            <v>0</v>
          </cell>
          <cell r="Y37">
            <v>0</v>
          </cell>
          <cell r="Z37" t="str">
            <v xml:space="preserve"> </v>
          </cell>
          <cell r="AC37">
            <v>45245</v>
          </cell>
          <cell r="AD37">
            <v>367800.84</v>
          </cell>
          <cell r="AE37">
            <v>0</v>
          </cell>
          <cell r="AF37">
            <v>0.04</v>
          </cell>
          <cell r="AG37">
            <v>0</v>
          </cell>
          <cell r="AH37">
            <v>0</v>
          </cell>
          <cell r="AI37" t="str">
            <v xml:space="preserve"> </v>
          </cell>
        </row>
        <row r="38">
          <cell r="A38">
            <v>45427</v>
          </cell>
          <cell r="B38">
            <v>57640000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</v>
          </cell>
          <cell r="K38">
            <v>45427</v>
          </cell>
          <cell r="L38">
            <v>20067481.279999997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>
            <v>45427</v>
          </cell>
          <cell r="U38">
            <v>37204717.880000003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C38">
            <v>45427</v>
          </cell>
          <cell r="AD38">
            <v>367800.84</v>
          </cell>
          <cell r="AE38">
            <v>0</v>
          </cell>
          <cell r="AF38">
            <v>0.04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>
            <v>45611</v>
          </cell>
          <cell r="B39">
            <v>57640000</v>
          </cell>
          <cell r="C39">
            <v>0</v>
          </cell>
          <cell r="D39">
            <v>4.7E-2</v>
          </cell>
          <cell r="E39">
            <v>0</v>
          </cell>
          <cell r="F39">
            <v>0</v>
          </cell>
          <cell r="G39" t="str">
            <v xml:space="preserve"> </v>
          </cell>
          <cell r="K39">
            <v>45611</v>
          </cell>
          <cell r="L39">
            <v>20067481.279999997</v>
          </cell>
          <cell r="M39">
            <v>0</v>
          </cell>
          <cell r="N39">
            <v>4.7E-2</v>
          </cell>
          <cell r="O39">
            <v>0</v>
          </cell>
          <cell r="P39">
            <v>0</v>
          </cell>
          <cell r="Q39" t="str">
            <v xml:space="preserve"> </v>
          </cell>
          <cell r="T39">
            <v>45611</v>
          </cell>
          <cell r="U39">
            <v>37204717.880000003</v>
          </cell>
          <cell r="V39">
            <v>0</v>
          </cell>
          <cell r="W39">
            <v>4.7E-2</v>
          </cell>
          <cell r="X39">
            <v>0</v>
          </cell>
          <cell r="Y39">
            <v>0</v>
          </cell>
          <cell r="Z39" t="str">
            <v xml:space="preserve"> </v>
          </cell>
          <cell r="AC39">
            <v>45611</v>
          </cell>
          <cell r="AD39">
            <v>367800.84</v>
          </cell>
          <cell r="AE39">
            <v>0</v>
          </cell>
          <cell r="AF39">
            <v>0.04</v>
          </cell>
          <cell r="AG39">
            <v>0</v>
          </cell>
          <cell r="AH39">
            <v>0</v>
          </cell>
          <cell r="AI39" t="str">
            <v xml:space="preserve"> </v>
          </cell>
        </row>
        <row r="40">
          <cell r="A40">
            <v>45792</v>
          </cell>
          <cell r="B40">
            <v>57640000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10</v>
          </cell>
          <cell r="K40">
            <v>45792</v>
          </cell>
          <cell r="L40">
            <v>20067481.279999997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>
            <v>45792</v>
          </cell>
          <cell r="U40">
            <v>37204717.880000003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C40">
            <v>45792</v>
          </cell>
          <cell r="AD40">
            <v>367800.84</v>
          </cell>
          <cell r="AE40">
            <v>0</v>
          </cell>
          <cell r="AF40">
            <v>0.04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1">
          <cell r="A41">
            <v>45976</v>
          </cell>
          <cell r="B41">
            <v>57640000</v>
          </cell>
          <cell r="C41">
            <v>0</v>
          </cell>
          <cell r="D41">
            <v>4.7500000000000001E-2</v>
          </cell>
          <cell r="E41">
            <v>0</v>
          </cell>
          <cell r="F41">
            <v>0</v>
          </cell>
          <cell r="G41" t="str">
            <v xml:space="preserve"> </v>
          </cell>
          <cell r="K41">
            <v>45976</v>
          </cell>
          <cell r="L41">
            <v>20067481.279999997</v>
          </cell>
          <cell r="M41">
            <v>0</v>
          </cell>
          <cell r="N41">
            <v>4.7500000000000001E-2</v>
          </cell>
          <cell r="O41">
            <v>0</v>
          </cell>
          <cell r="P41">
            <v>0</v>
          </cell>
          <cell r="Q41" t="str">
            <v xml:space="preserve"> </v>
          </cell>
          <cell r="T41">
            <v>45976</v>
          </cell>
          <cell r="U41">
            <v>37204717.880000003</v>
          </cell>
          <cell r="V41">
            <v>0</v>
          </cell>
          <cell r="W41">
            <v>4.7500000000000001E-2</v>
          </cell>
          <cell r="X41">
            <v>0</v>
          </cell>
          <cell r="Y41">
            <v>0</v>
          </cell>
          <cell r="Z41" t="str">
            <v xml:space="preserve"> </v>
          </cell>
          <cell r="AC41">
            <v>45976</v>
          </cell>
          <cell r="AD41">
            <v>367800.84</v>
          </cell>
          <cell r="AE41">
            <v>0</v>
          </cell>
          <cell r="AF41">
            <v>0.04</v>
          </cell>
          <cell r="AG41">
            <v>0</v>
          </cell>
          <cell r="AH41">
            <v>0</v>
          </cell>
          <cell r="AI41" t="str">
            <v xml:space="preserve"> </v>
          </cell>
        </row>
        <row r="42">
          <cell r="A42">
            <v>46157</v>
          </cell>
          <cell r="B42">
            <v>57640000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11</v>
          </cell>
          <cell r="K42">
            <v>46157</v>
          </cell>
          <cell r="L42">
            <v>20067481.279999997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46157</v>
          </cell>
          <cell r="U42">
            <v>37204717.880000003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C42">
            <v>46157</v>
          </cell>
          <cell r="AD42">
            <v>367800.84</v>
          </cell>
          <cell r="AE42">
            <v>0</v>
          </cell>
          <cell r="AF42">
            <v>0.04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A43">
            <v>46341</v>
          </cell>
          <cell r="B43">
            <v>57640000</v>
          </cell>
          <cell r="C43">
            <v>0</v>
          </cell>
          <cell r="D43">
            <v>0.05</v>
          </cell>
          <cell r="E43">
            <v>0</v>
          </cell>
          <cell r="F43">
            <v>0</v>
          </cell>
          <cell r="K43">
            <v>46341</v>
          </cell>
          <cell r="L43">
            <v>20067481.279999997</v>
          </cell>
          <cell r="M43">
            <v>0</v>
          </cell>
          <cell r="N43">
            <v>0.05</v>
          </cell>
          <cell r="O43">
            <v>0</v>
          </cell>
          <cell r="P43">
            <v>0</v>
          </cell>
          <cell r="T43">
            <v>46341</v>
          </cell>
          <cell r="U43">
            <v>37204717.880000003</v>
          </cell>
          <cell r="V43">
            <v>0</v>
          </cell>
          <cell r="W43">
            <v>0.05</v>
          </cell>
          <cell r="X43">
            <v>0</v>
          </cell>
          <cell r="Y43">
            <v>0</v>
          </cell>
          <cell r="AC43">
            <v>46341</v>
          </cell>
          <cell r="AD43">
            <v>367800.84</v>
          </cell>
          <cell r="AE43">
            <v>0</v>
          </cell>
          <cell r="AF43">
            <v>0.04</v>
          </cell>
          <cell r="AG43">
            <v>0</v>
          </cell>
          <cell r="AH43">
            <v>0</v>
          </cell>
        </row>
        <row r="44">
          <cell r="A44">
            <v>46522</v>
          </cell>
          <cell r="B44">
            <v>57640000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12</v>
          </cell>
          <cell r="K44">
            <v>46522</v>
          </cell>
          <cell r="L44">
            <v>20067481.279999997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T44">
            <v>46522</v>
          </cell>
          <cell r="U44">
            <v>37204717.880000003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46522</v>
          </cell>
          <cell r="AD44">
            <v>367800.84</v>
          </cell>
          <cell r="AE44">
            <v>0</v>
          </cell>
          <cell r="AF44">
            <v>0.04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A45">
            <v>46706</v>
          </cell>
          <cell r="B45">
            <v>57640000</v>
          </cell>
          <cell r="C45">
            <v>0</v>
          </cell>
          <cell r="D45">
            <v>0.05</v>
          </cell>
          <cell r="E45">
            <v>0</v>
          </cell>
          <cell r="F45">
            <v>0</v>
          </cell>
          <cell r="K45">
            <v>46706</v>
          </cell>
          <cell r="L45">
            <v>20067481.279999997</v>
          </cell>
          <cell r="M45">
            <v>0</v>
          </cell>
          <cell r="N45">
            <v>0.05</v>
          </cell>
          <cell r="O45">
            <v>0</v>
          </cell>
          <cell r="P45">
            <v>0</v>
          </cell>
          <cell r="T45">
            <v>46706</v>
          </cell>
          <cell r="U45">
            <v>37204717.880000003</v>
          </cell>
          <cell r="V45">
            <v>0</v>
          </cell>
          <cell r="W45">
            <v>0.05</v>
          </cell>
          <cell r="X45">
            <v>0</v>
          </cell>
          <cell r="Y45">
            <v>0</v>
          </cell>
          <cell r="AC45">
            <v>46706</v>
          </cell>
          <cell r="AD45">
            <v>367800.84</v>
          </cell>
          <cell r="AE45">
            <v>0</v>
          </cell>
          <cell r="AF45">
            <v>0.04</v>
          </cell>
          <cell r="AG45">
            <v>0</v>
          </cell>
          <cell r="AH45">
            <v>0</v>
          </cell>
        </row>
        <row r="46">
          <cell r="A46">
            <v>46888</v>
          </cell>
          <cell r="B46">
            <v>57640000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13</v>
          </cell>
          <cell r="K46">
            <v>46888</v>
          </cell>
          <cell r="L46">
            <v>20067481.279999997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>
            <v>46888</v>
          </cell>
          <cell r="U46">
            <v>37204717.880000003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46888</v>
          </cell>
          <cell r="AD46">
            <v>367800.84</v>
          </cell>
          <cell r="AE46">
            <v>0</v>
          </cell>
          <cell r="AF46">
            <v>0.04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7">
          <cell r="A47">
            <v>47072</v>
          </cell>
          <cell r="B47">
            <v>57640000</v>
          </cell>
          <cell r="C47">
            <v>0</v>
          </cell>
          <cell r="D47">
            <v>0.05</v>
          </cell>
          <cell r="E47">
            <v>0</v>
          </cell>
          <cell r="F47">
            <v>0</v>
          </cell>
          <cell r="K47">
            <v>47072</v>
          </cell>
          <cell r="L47">
            <v>20067481.279999997</v>
          </cell>
          <cell r="M47">
            <v>0</v>
          </cell>
          <cell r="N47">
            <v>0.05</v>
          </cell>
          <cell r="O47">
            <v>0</v>
          </cell>
          <cell r="P47">
            <v>0</v>
          </cell>
          <cell r="T47">
            <v>47072</v>
          </cell>
          <cell r="U47">
            <v>37204717.880000003</v>
          </cell>
          <cell r="V47">
            <v>0</v>
          </cell>
          <cell r="W47">
            <v>0.05</v>
          </cell>
          <cell r="X47">
            <v>0</v>
          </cell>
          <cell r="Y47">
            <v>0</v>
          </cell>
          <cell r="AC47">
            <v>47072</v>
          </cell>
          <cell r="AD47">
            <v>367800.84</v>
          </cell>
          <cell r="AE47">
            <v>0</v>
          </cell>
          <cell r="AF47">
            <v>0.04</v>
          </cell>
          <cell r="AG47">
            <v>0</v>
          </cell>
          <cell r="AH47">
            <v>0</v>
          </cell>
        </row>
        <row r="48">
          <cell r="A48">
            <v>47253</v>
          </cell>
          <cell r="B48">
            <v>57640000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14</v>
          </cell>
          <cell r="K48">
            <v>47253</v>
          </cell>
          <cell r="L48">
            <v>20067481.279999997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47253</v>
          </cell>
          <cell r="U48">
            <v>37204717.880000003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47253</v>
          </cell>
          <cell r="AD48">
            <v>367800.84</v>
          </cell>
          <cell r="AE48">
            <v>0</v>
          </cell>
          <cell r="AF48">
            <v>0.04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49">
          <cell r="A49">
            <v>47437</v>
          </cell>
          <cell r="B49">
            <v>57640000</v>
          </cell>
          <cell r="C49">
            <v>0</v>
          </cell>
          <cell r="D49">
            <v>0.05</v>
          </cell>
          <cell r="E49">
            <v>0</v>
          </cell>
          <cell r="F49">
            <v>0</v>
          </cell>
          <cell r="K49">
            <v>47437</v>
          </cell>
          <cell r="L49">
            <v>20067481.279999997</v>
          </cell>
          <cell r="M49">
            <v>0</v>
          </cell>
          <cell r="N49">
            <v>0.05</v>
          </cell>
          <cell r="O49">
            <v>0</v>
          </cell>
          <cell r="P49">
            <v>0</v>
          </cell>
          <cell r="T49">
            <v>47437</v>
          </cell>
          <cell r="U49">
            <v>37204717.880000003</v>
          </cell>
          <cell r="V49">
            <v>0</v>
          </cell>
          <cell r="W49">
            <v>0.05</v>
          </cell>
          <cell r="X49">
            <v>0</v>
          </cell>
          <cell r="Y49">
            <v>0</v>
          </cell>
          <cell r="AC49">
            <v>47437</v>
          </cell>
          <cell r="AD49">
            <v>367800.84</v>
          </cell>
          <cell r="AE49">
            <v>0</v>
          </cell>
          <cell r="AF49">
            <v>0.04</v>
          </cell>
          <cell r="AG49">
            <v>0</v>
          </cell>
          <cell r="AH49">
            <v>0</v>
          </cell>
        </row>
        <row r="50">
          <cell r="A50">
            <v>47618</v>
          </cell>
          <cell r="B50">
            <v>57640000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15</v>
          </cell>
          <cell r="K50">
            <v>47618</v>
          </cell>
          <cell r="L50">
            <v>20067481.279999997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T50">
            <v>47618</v>
          </cell>
          <cell r="U50">
            <v>37204717.880000003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>
            <v>47618</v>
          </cell>
          <cell r="AD50">
            <v>367800.84</v>
          </cell>
          <cell r="AE50">
            <v>0</v>
          </cell>
          <cell r="AF50">
            <v>0.04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1">
          <cell r="A51">
            <v>47802</v>
          </cell>
          <cell r="B51">
            <v>57640000</v>
          </cell>
          <cell r="C51">
            <v>0</v>
          </cell>
          <cell r="D51">
            <v>0.05</v>
          </cell>
          <cell r="E51">
            <v>0</v>
          </cell>
          <cell r="F51">
            <v>0</v>
          </cell>
          <cell r="K51">
            <v>47802</v>
          </cell>
          <cell r="L51">
            <v>20067481.279999997</v>
          </cell>
          <cell r="M51">
            <v>0</v>
          </cell>
          <cell r="N51">
            <v>0.05</v>
          </cell>
          <cell r="O51">
            <v>0</v>
          </cell>
          <cell r="P51">
            <v>0</v>
          </cell>
          <cell r="T51">
            <v>47802</v>
          </cell>
          <cell r="U51">
            <v>37204717.880000003</v>
          </cell>
          <cell r="V51">
            <v>0</v>
          </cell>
          <cell r="W51">
            <v>0.05</v>
          </cell>
          <cell r="X51">
            <v>0</v>
          </cell>
          <cell r="Y51">
            <v>0</v>
          </cell>
          <cell r="AC51">
            <v>47802</v>
          </cell>
          <cell r="AD51">
            <v>367800.84</v>
          </cell>
          <cell r="AE51">
            <v>0</v>
          </cell>
          <cell r="AF51">
            <v>0.04</v>
          </cell>
          <cell r="AG51">
            <v>0</v>
          </cell>
          <cell r="AH51">
            <v>0</v>
          </cell>
        </row>
        <row r="52">
          <cell r="A52">
            <v>47983</v>
          </cell>
          <cell r="B52">
            <v>57640000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16</v>
          </cell>
          <cell r="K52">
            <v>47983</v>
          </cell>
          <cell r="L52">
            <v>20067481.279999997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T52">
            <v>47983</v>
          </cell>
          <cell r="U52">
            <v>37204717.880000003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47983</v>
          </cell>
          <cell r="AD52">
            <v>367800.84</v>
          </cell>
          <cell r="AE52">
            <v>0</v>
          </cell>
          <cell r="AF52">
            <v>0.04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3">
          <cell r="A53">
            <v>48167</v>
          </cell>
          <cell r="B53">
            <v>57640000</v>
          </cell>
          <cell r="C53">
            <v>0</v>
          </cell>
          <cell r="D53">
            <v>0.05</v>
          </cell>
          <cell r="E53">
            <v>0</v>
          </cell>
          <cell r="F53">
            <v>0</v>
          </cell>
          <cell r="K53">
            <v>48167</v>
          </cell>
          <cell r="L53">
            <v>20067481.279999997</v>
          </cell>
          <cell r="M53">
            <v>0</v>
          </cell>
          <cell r="N53">
            <v>0.05</v>
          </cell>
          <cell r="O53">
            <v>0</v>
          </cell>
          <cell r="P53">
            <v>0</v>
          </cell>
          <cell r="T53">
            <v>48167</v>
          </cell>
          <cell r="U53">
            <v>37204717.880000003</v>
          </cell>
          <cell r="V53">
            <v>0</v>
          </cell>
          <cell r="W53">
            <v>0.05</v>
          </cell>
          <cell r="X53">
            <v>0</v>
          </cell>
          <cell r="Y53">
            <v>0</v>
          </cell>
          <cell r="AC53">
            <v>48167</v>
          </cell>
          <cell r="AD53">
            <v>367800.84</v>
          </cell>
          <cell r="AE53">
            <v>0</v>
          </cell>
          <cell r="AF53">
            <v>0.04</v>
          </cell>
          <cell r="AG53">
            <v>0</v>
          </cell>
          <cell r="AH53">
            <v>0</v>
          </cell>
        </row>
        <row r="54">
          <cell r="A54">
            <v>48349</v>
          </cell>
          <cell r="B54">
            <v>57640000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17</v>
          </cell>
          <cell r="K54">
            <v>48349</v>
          </cell>
          <cell r="L54">
            <v>20067481.279999997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48349</v>
          </cell>
          <cell r="U54">
            <v>37204717.880000003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48349</v>
          </cell>
          <cell r="AD54">
            <v>367800.84</v>
          </cell>
          <cell r="AE54">
            <v>0</v>
          </cell>
          <cell r="AF54">
            <v>0.04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A55">
            <v>48533</v>
          </cell>
          <cell r="B55">
            <v>57640000</v>
          </cell>
          <cell r="C55">
            <v>0</v>
          </cell>
          <cell r="D55">
            <v>0.05</v>
          </cell>
          <cell r="E55">
            <v>0</v>
          </cell>
          <cell r="F55">
            <v>0</v>
          </cell>
          <cell r="K55">
            <v>48533</v>
          </cell>
          <cell r="L55">
            <v>20067481.279999997</v>
          </cell>
          <cell r="M55">
            <v>0</v>
          </cell>
          <cell r="N55">
            <v>0.05</v>
          </cell>
          <cell r="O55">
            <v>0</v>
          </cell>
          <cell r="P55">
            <v>0</v>
          </cell>
          <cell r="T55">
            <v>48533</v>
          </cell>
          <cell r="U55">
            <v>37204717.880000003</v>
          </cell>
          <cell r="V55">
            <v>0</v>
          </cell>
          <cell r="W55">
            <v>0.05</v>
          </cell>
          <cell r="X55">
            <v>0</v>
          </cell>
          <cell r="Y55">
            <v>0</v>
          </cell>
          <cell r="AC55">
            <v>48533</v>
          </cell>
          <cell r="AD55">
            <v>367800.84</v>
          </cell>
          <cell r="AE55">
            <v>0</v>
          </cell>
          <cell r="AF55">
            <v>0.04</v>
          </cell>
          <cell r="AG55">
            <v>0</v>
          </cell>
          <cell r="AH55">
            <v>0</v>
          </cell>
        </row>
        <row r="56">
          <cell r="A56">
            <v>48714</v>
          </cell>
          <cell r="B56">
            <v>57640000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18</v>
          </cell>
          <cell r="K56">
            <v>48714</v>
          </cell>
          <cell r="L56">
            <v>20067481.279999997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T56">
            <v>48714</v>
          </cell>
          <cell r="U56">
            <v>37204717.880000003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48714</v>
          </cell>
          <cell r="AD56">
            <v>367800.84</v>
          </cell>
          <cell r="AE56">
            <v>0</v>
          </cell>
          <cell r="AF56">
            <v>0.04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A57">
            <v>48898</v>
          </cell>
          <cell r="B57">
            <v>57640000</v>
          </cell>
          <cell r="C57">
            <v>0</v>
          </cell>
          <cell r="D57">
            <v>0.05</v>
          </cell>
          <cell r="E57">
            <v>0</v>
          </cell>
          <cell r="F57">
            <v>0</v>
          </cell>
          <cell r="K57">
            <v>48898</v>
          </cell>
          <cell r="L57">
            <v>20067481.279999997</v>
          </cell>
          <cell r="M57">
            <v>0</v>
          </cell>
          <cell r="N57">
            <v>0.05</v>
          </cell>
          <cell r="O57">
            <v>0</v>
          </cell>
          <cell r="P57">
            <v>0</v>
          </cell>
          <cell r="T57">
            <v>48898</v>
          </cell>
          <cell r="U57">
            <v>37204717.880000003</v>
          </cell>
          <cell r="V57">
            <v>0</v>
          </cell>
          <cell r="W57">
            <v>0.05</v>
          </cell>
          <cell r="X57">
            <v>0</v>
          </cell>
          <cell r="Y57">
            <v>0</v>
          </cell>
          <cell r="AC57">
            <v>48898</v>
          </cell>
          <cell r="AD57">
            <v>367800.84</v>
          </cell>
          <cell r="AE57">
            <v>0</v>
          </cell>
          <cell r="AF57">
            <v>0.04</v>
          </cell>
          <cell r="AG57">
            <v>0</v>
          </cell>
          <cell r="AH57">
            <v>0</v>
          </cell>
        </row>
        <row r="58">
          <cell r="A58">
            <v>49079</v>
          </cell>
          <cell r="B58">
            <v>57640000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19</v>
          </cell>
          <cell r="K58">
            <v>49079</v>
          </cell>
          <cell r="L58">
            <v>20067481.279999997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49079</v>
          </cell>
          <cell r="U58">
            <v>37204717.880000003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49079</v>
          </cell>
          <cell r="AD58">
            <v>367800.84</v>
          </cell>
          <cell r="AE58">
            <v>0</v>
          </cell>
          <cell r="AF58">
            <v>0.04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59">
            <v>49263</v>
          </cell>
          <cell r="B59">
            <v>57640000</v>
          </cell>
          <cell r="C59">
            <v>0</v>
          </cell>
          <cell r="D59">
            <v>0.05</v>
          </cell>
          <cell r="E59">
            <v>0</v>
          </cell>
          <cell r="F59">
            <v>0</v>
          </cell>
          <cell r="K59">
            <v>49263</v>
          </cell>
          <cell r="L59">
            <v>20067481.279999997</v>
          </cell>
          <cell r="M59">
            <v>0</v>
          </cell>
          <cell r="N59">
            <v>0.05</v>
          </cell>
          <cell r="O59">
            <v>0</v>
          </cell>
          <cell r="P59">
            <v>0</v>
          </cell>
          <cell r="T59">
            <v>49263</v>
          </cell>
          <cell r="U59">
            <v>37204717.880000003</v>
          </cell>
          <cell r="V59">
            <v>0</v>
          </cell>
          <cell r="W59">
            <v>0.05</v>
          </cell>
          <cell r="X59">
            <v>0</v>
          </cell>
          <cell r="Y59">
            <v>0</v>
          </cell>
          <cell r="AC59">
            <v>49263</v>
          </cell>
          <cell r="AD59">
            <v>367800.84</v>
          </cell>
          <cell r="AE59">
            <v>0</v>
          </cell>
          <cell r="AF59">
            <v>0.04</v>
          </cell>
          <cell r="AG59">
            <v>0</v>
          </cell>
          <cell r="AH59">
            <v>0</v>
          </cell>
        </row>
        <row r="60">
          <cell r="A60">
            <v>49444</v>
          </cell>
          <cell r="B60">
            <v>57640000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20</v>
          </cell>
          <cell r="K60">
            <v>49444</v>
          </cell>
          <cell r="L60">
            <v>20067481.279999997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49444</v>
          </cell>
          <cell r="U60">
            <v>37204717.880000003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C60">
            <v>49444</v>
          </cell>
          <cell r="AD60">
            <v>367800.84</v>
          </cell>
          <cell r="AE60">
            <v>0</v>
          </cell>
          <cell r="AF60">
            <v>0.04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1">
          <cell r="A61">
            <v>49628</v>
          </cell>
          <cell r="B61">
            <v>57640000</v>
          </cell>
          <cell r="C61">
            <v>0</v>
          </cell>
          <cell r="D61">
            <v>0.05</v>
          </cell>
          <cell r="E61">
            <v>0</v>
          </cell>
          <cell r="F61">
            <v>0</v>
          </cell>
          <cell r="K61">
            <v>49628</v>
          </cell>
          <cell r="L61">
            <v>20067481.279999997</v>
          </cell>
          <cell r="M61">
            <v>0</v>
          </cell>
          <cell r="N61">
            <v>0.05</v>
          </cell>
          <cell r="O61">
            <v>0</v>
          </cell>
          <cell r="P61">
            <v>0</v>
          </cell>
          <cell r="T61">
            <v>49628</v>
          </cell>
          <cell r="U61">
            <v>37204717.880000003</v>
          </cell>
          <cell r="V61">
            <v>0</v>
          </cell>
          <cell r="W61">
            <v>0.05</v>
          </cell>
          <cell r="X61">
            <v>0</v>
          </cell>
          <cell r="Y61">
            <v>0</v>
          </cell>
          <cell r="AC61">
            <v>49628</v>
          </cell>
          <cell r="AD61">
            <v>367800.84</v>
          </cell>
          <cell r="AE61">
            <v>0</v>
          </cell>
          <cell r="AF61">
            <v>0.04</v>
          </cell>
          <cell r="AG61">
            <v>0</v>
          </cell>
          <cell r="AH61">
            <v>0</v>
          </cell>
        </row>
        <row r="62">
          <cell r="A62">
            <v>49810</v>
          </cell>
          <cell r="B62">
            <v>57640000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21</v>
          </cell>
          <cell r="K62">
            <v>49810</v>
          </cell>
          <cell r="L62">
            <v>20067481.279999997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>
            <v>49810</v>
          </cell>
          <cell r="U62">
            <v>37204717.880000003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C62">
            <v>49810</v>
          </cell>
          <cell r="AD62">
            <v>367800.84</v>
          </cell>
          <cell r="AE62">
            <v>0</v>
          </cell>
          <cell r="AF62">
            <v>0.04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3">
          <cell r="A63">
            <v>49994</v>
          </cell>
          <cell r="B63">
            <v>57640000</v>
          </cell>
          <cell r="C63">
            <v>0</v>
          </cell>
          <cell r="D63">
            <v>0.05</v>
          </cell>
          <cell r="E63">
            <v>0</v>
          </cell>
          <cell r="F63">
            <v>0</v>
          </cell>
          <cell r="K63">
            <v>49994</v>
          </cell>
          <cell r="L63">
            <v>20067481.279999997</v>
          </cell>
          <cell r="M63">
            <v>0</v>
          </cell>
          <cell r="N63">
            <v>0.05</v>
          </cell>
          <cell r="O63">
            <v>0</v>
          </cell>
          <cell r="P63">
            <v>0</v>
          </cell>
          <cell r="T63">
            <v>49994</v>
          </cell>
          <cell r="U63">
            <v>37204717.880000003</v>
          </cell>
          <cell r="V63">
            <v>0</v>
          </cell>
          <cell r="W63">
            <v>0.05</v>
          </cell>
          <cell r="X63">
            <v>0</v>
          </cell>
          <cell r="Y63">
            <v>0</v>
          </cell>
          <cell r="AC63">
            <v>49994</v>
          </cell>
          <cell r="AD63">
            <v>367800.84</v>
          </cell>
          <cell r="AE63">
            <v>0</v>
          </cell>
          <cell r="AF63">
            <v>0.04</v>
          </cell>
          <cell r="AG63">
            <v>0</v>
          </cell>
          <cell r="AH63">
            <v>0</v>
          </cell>
        </row>
        <row r="64">
          <cell r="A64">
            <v>50175</v>
          </cell>
          <cell r="B64">
            <v>57640000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22</v>
          </cell>
          <cell r="K64">
            <v>50175</v>
          </cell>
          <cell r="L64">
            <v>20067481.279999997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50175</v>
          </cell>
          <cell r="U64">
            <v>37204717.880000003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50175</v>
          </cell>
          <cell r="AD64">
            <v>367800.84</v>
          </cell>
          <cell r="AE64">
            <v>0</v>
          </cell>
          <cell r="AF64">
            <v>0.04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A65">
            <v>50359</v>
          </cell>
          <cell r="B65">
            <v>57640000</v>
          </cell>
          <cell r="C65">
            <v>0</v>
          </cell>
          <cell r="D65">
            <v>0.05</v>
          </cell>
          <cell r="E65">
            <v>0</v>
          </cell>
          <cell r="F65">
            <v>0</v>
          </cell>
          <cell r="K65">
            <v>50359</v>
          </cell>
          <cell r="L65">
            <v>20067481.279999997</v>
          </cell>
          <cell r="M65">
            <v>0</v>
          </cell>
          <cell r="N65">
            <v>0.05</v>
          </cell>
          <cell r="O65">
            <v>0</v>
          </cell>
          <cell r="P65">
            <v>0</v>
          </cell>
          <cell r="T65">
            <v>50359</v>
          </cell>
          <cell r="U65">
            <v>37204717.880000003</v>
          </cell>
          <cell r="V65">
            <v>0</v>
          </cell>
          <cell r="W65">
            <v>0.05</v>
          </cell>
          <cell r="X65">
            <v>0</v>
          </cell>
          <cell r="Y65">
            <v>0</v>
          </cell>
          <cell r="AC65">
            <v>50359</v>
          </cell>
          <cell r="AD65">
            <v>367800.84</v>
          </cell>
          <cell r="AE65">
            <v>0</v>
          </cell>
          <cell r="AF65">
            <v>0.04</v>
          </cell>
          <cell r="AG65">
            <v>0</v>
          </cell>
          <cell r="AH65">
            <v>0</v>
          </cell>
        </row>
        <row r="66">
          <cell r="A66">
            <v>50540</v>
          </cell>
          <cell r="B66">
            <v>57640000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23</v>
          </cell>
          <cell r="K66">
            <v>50540</v>
          </cell>
          <cell r="L66">
            <v>20067481.279999997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T66">
            <v>50540</v>
          </cell>
          <cell r="U66">
            <v>37204717.880000003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50540</v>
          </cell>
          <cell r="AD66">
            <v>367800.84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</row>
        <row r="67">
          <cell r="I67" t="str">
            <v>Avg. Outstanding Annual DS</v>
          </cell>
        </row>
        <row r="68">
          <cell r="C68">
            <v>24060000</v>
          </cell>
          <cell r="E68">
            <v>51549464.916666664</v>
          </cell>
          <cell r="F68">
            <v>75609464.916666657</v>
          </cell>
          <cell r="G68">
            <v>75609464.916666657</v>
          </cell>
          <cell r="H68">
            <v>75609464.916666657</v>
          </cell>
          <cell r="I68">
            <v>0</v>
          </cell>
          <cell r="M68">
            <v>8394111.5999999996</v>
          </cell>
          <cell r="O68">
            <v>18012716.531903334</v>
          </cell>
          <cell r="P68">
            <v>26406828.131903328</v>
          </cell>
          <cell r="Q68">
            <v>26406828.131903335</v>
          </cell>
          <cell r="R68">
            <v>26406828.131903335</v>
          </cell>
          <cell r="V68">
            <v>15573044.850000001</v>
          </cell>
          <cell r="X68">
            <v>33434555.050584588</v>
          </cell>
          <cell r="Y68">
            <v>49007599.900584579</v>
          </cell>
          <cell r="Z68">
            <v>49007599.900584579</v>
          </cell>
          <cell r="AA68">
            <v>49007599.900584579</v>
          </cell>
          <cell r="AE68">
            <v>92843.550000000017</v>
          </cell>
          <cell r="AG68">
            <v>102193.33417875</v>
          </cell>
          <cell r="AH68">
            <v>195036.88417875004</v>
          </cell>
          <cell r="AI68">
            <v>195036.88417874998</v>
          </cell>
          <cell r="AJ68">
            <v>195036.88417874998</v>
          </cell>
        </row>
        <row r="69">
          <cell r="C69">
            <v>24060000.000000004</v>
          </cell>
          <cell r="E69">
            <v>51549464.916666679</v>
          </cell>
          <cell r="F69">
            <v>75609464.916666642</v>
          </cell>
          <cell r="G69">
            <v>75609464.916666657</v>
          </cell>
          <cell r="H69">
            <v>75609464.916666657</v>
          </cell>
          <cell r="M69">
            <v>47250000</v>
          </cell>
          <cell r="O69">
            <v>44998830.159499995</v>
          </cell>
          <cell r="P69">
            <v>92248830.159500003</v>
          </cell>
        </row>
        <row r="70">
          <cell r="B70" t="str">
            <v>From 10/01/18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L70" t="str">
            <v>From 10/01/18</v>
          </cell>
          <cell r="M70">
            <v>0</v>
          </cell>
          <cell r="N70">
            <v>1.0780000000000003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U70" t="str">
            <v>From 10/01/18</v>
          </cell>
          <cell r="V70">
            <v>0</v>
          </cell>
          <cell r="W70">
            <v>1.0780000000000003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D70" t="str">
            <v>From 10/01/18</v>
          </cell>
          <cell r="AE70">
            <v>0</v>
          </cell>
          <cell r="AF70">
            <v>1.7200000000000009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</row>
        <row r="72">
          <cell r="B72" t="str">
            <v>Per Treasury Schedule:</v>
          </cell>
          <cell r="C72">
            <v>24060000</v>
          </cell>
          <cell r="D72">
            <v>0</v>
          </cell>
          <cell r="E72">
            <v>51549464.920000002</v>
          </cell>
          <cell r="F72">
            <v>75609464.920000002</v>
          </cell>
          <cell r="L72" t="str">
            <v>Per Treasury Schedule:</v>
          </cell>
          <cell r="M72">
            <v>8394111.5999999996</v>
          </cell>
          <cell r="N72">
            <v>0</v>
          </cell>
          <cell r="O72">
            <v>18012716.533069998</v>
          </cell>
          <cell r="P72">
            <v>26406828.133069992</v>
          </cell>
          <cell r="U72" t="str">
            <v>Per Treasury Schedule:</v>
          </cell>
          <cell r="V72">
            <v>15573044.850000001</v>
          </cell>
          <cell r="W72">
            <v>0</v>
          </cell>
          <cell r="X72">
            <v>33434555.052751254</v>
          </cell>
          <cell r="Y72">
            <v>49007599.902751245</v>
          </cell>
          <cell r="AD72" t="str">
            <v>Per Treasury Schedule:</v>
          </cell>
          <cell r="AE72">
            <v>92843.550000000017</v>
          </cell>
          <cell r="AF72">
            <v>0</v>
          </cell>
          <cell r="AG72">
            <v>102193.33417875</v>
          </cell>
          <cell r="AH72">
            <v>195036.88417875004</v>
          </cell>
        </row>
        <row r="73">
          <cell r="B73" t="str">
            <v>Difference</v>
          </cell>
          <cell r="C73">
            <v>0</v>
          </cell>
          <cell r="E73">
            <v>-3.3333376049995422E-3</v>
          </cell>
          <cell r="F73">
            <v>-3.3333450555801392E-3</v>
          </cell>
          <cell r="L73" t="str">
            <v>Difference</v>
          </cell>
          <cell r="M73">
            <v>0</v>
          </cell>
          <cell r="O73">
            <v>-1.1666640639305115E-3</v>
          </cell>
          <cell r="P73">
            <v>-1.1666640639305115E-3</v>
          </cell>
          <cell r="U73" t="str">
            <v>Difference</v>
          </cell>
          <cell r="V73">
            <v>0</v>
          </cell>
          <cell r="X73">
            <v>-2.1666660904884338E-3</v>
          </cell>
          <cell r="Y73">
            <v>-2.1666660904884338E-3</v>
          </cell>
          <cell r="AD73" t="str">
            <v>Difference</v>
          </cell>
          <cell r="AE73">
            <v>0</v>
          </cell>
          <cell r="AG73">
            <v>0</v>
          </cell>
          <cell r="AH73">
            <v>0</v>
          </cell>
        </row>
      </sheetData>
      <sheetData sheetId="73">
        <row r="1">
          <cell r="A1" t="str">
            <v>$135,000,000  WATER &amp; WASTEWATER  SYSTEM REV REFUNDING BONDS,</v>
          </cell>
          <cell r="F1" t="str">
            <v>Cash Premium</v>
          </cell>
          <cell r="G1">
            <v>0</v>
          </cell>
          <cell r="K1" t="str">
            <v>$135,000,000  WATER &amp; WASTEWATER  SYSTEM REV REFUNDING BONDS,</v>
          </cell>
          <cell r="P1" t="str">
            <v>Cash Premium</v>
          </cell>
          <cell r="Q1">
            <v>0</v>
          </cell>
          <cell r="T1" t="str">
            <v>$135,000,000  WATER &amp; WASTEWATER  SYSTEM REV REFUNDING BONDS,</v>
          </cell>
          <cell r="Y1" t="str">
            <v>Cash Premium</v>
          </cell>
          <cell r="Z1">
            <v>0</v>
          </cell>
          <cell r="AC1" t="str">
            <v>$135,000,000  WATER &amp; WASTEWATER  SYSTEM REV REFUNDING BONDS,</v>
          </cell>
          <cell r="AH1" t="str">
            <v>Cash Premium</v>
          </cell>
        </row>
        <row r="2">
          <cell r="B2" t="str">
            <v>SERIES 2006A</v>
          </cell>
          <cell r="F2" t="str">
            <v>Accrued Interest Purchased</v>
          </cell>
          <cell r="G2">
            <v>485782.22</v>
          </cell>
          <cell r="K2">
            <v>2.369E-3</v>
          </cell>
          <cell r="L2" t="str">
            <v>SERIES 2006A</v>
          </cell>
          <cell r="M2">
            <v>0.25843576900149029</v>
          </cell>
          <cell r="P2" t="str">
            <v>Accrued Interest Purchased</v>
          </cell>
          <cell r="Q2">
            <v>126694.31967213114</v>
          </cell>
          <cell r="T2">
            <v>1.6854999999999998E-2</v>
          </cell>
          <cell r="U2" t="str">
            <v>SERIES 2006A</v>
          </cell>
          <cell r="V2">
            <v>0.72234023099850975</v>
          </cell>
          <cell r="Y2" t="str">
            <v>Accrued Interest Purchased</v>
          </cell>
          <cell r="Z2">
            <v>359087.90032786882</v>
          </cell>
          <cell r="AD2" t="str">
            <v>SERIES 2006A</v>
          </cell>
          <cell r="AE2" t="str">
            <v xml:space="preserve"> </v>
          </cell>
          <cell r="AH2" t="str">
            <v>Accrued Interest Purchased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0.2608047690014903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0.7391952309985097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1.9224000000000002E-2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39217</v>
          </cell>
          <cell r="B6">
            <v>135000000</v>
          </cell>
          <cell r="E6">
            <v>3015200</v>
          </cell>
          <cell r="F6">
            <v>3015200</v>
          </cell>
          <cell r="G6">
            <v>3015200</v>
          </cell>
          <cell r="H6">
            <v>5276600</v>
          </cell>
          <cell r="K6">
            <v>39217</v>
          </cell>
          <cell r="L6">
            <v>34916664.565201193</v>
          </cell>
          <cell r="M6">
            <v>0</v>
          </cell>
          <cell r="N6">
            <v>0</v>
          </cell>
          <cell r="O6">
            <v>786378.5394932935</v>
          </cell>
          <cell r="P6">
            <v>786378.5394932935</v>
          </cell>
          <cell r="Q6">
            <v>786378.5394932935</v>
          </cell>
          <cell r="R6">
            <v>1376162.4441132636</v>
          </cell>
          <cell r="T6">
            <v>39217</v>
          </cell>
          <cell r="U6">
            <v>97713977.434798807</v>
          </cell>
          <cell r="X6">
            <v>2228821.4605067065</v>
          </cell>
          <cell r="Y6">
            <v>2228821.4605067065</v>
          </cell>
          <cell r="Z6">
            <v>2228821.4605067065</v>
          </cell>
          <cell r="AA6">
            <v>3900437.5558867361</v>
          </cell>
          <cell r="AC6">
            <v>39217</v>
          </cell>
        </row>
        <row r="7">
          <cell r="A7">
            <v>39401</v>
          </cell>
          <cell r="B7">
            <v>135000000</v>
          </cell>
          <cell r="E7">
            <v>3015200</v>
          </cell>
          <cell r="F7">
            <v>3015200</v>
          </cell>
          <cell r="G7" t="str">
            <v xml:space="preserve"> </v>
          </cell>
          <cell r="K7">
            <v>39401</v>
          </cell>
          <cell r="L7">
            <v>34916664.565201193</v>
          </cell>
          <cell r="O7">
            <v>786378.5394932935</v>
          </cell>
          <cell r="P7">
            <v>786378.5394932935</v>
          </cell>
          <cell r="Q7" t="str">
            <v xml:space="preserve"> </v>
          </cell>
          <cell r="T7">
            <v>39401</v>
          </cell>
          <cell r="U7">
            <v>97713977.434798807</v>
          </cell>
          <cell r="X7">
            <v>2228821.4605067065</v>
          </cell>
          <cell r="Y7">
            <v>2228821.4605067065</v>
          </cell>
          <cell r="Z7" t="str">
            <v xml:space="preserve"> </v>
          </cell>
          <cell r="AC7">
            <v>39401</v>
          </cell>
        </row>
        <row r="8">
          <cell r="A8">
            <v>39583</v>
          </cell>
          <cell r="B8">
            <v>135000000</v>
          </cell>
          <cell r="E8">
            <v>3015200</v>
          </cell>
          <cell r="F8">
            <v>3015200</v>
          </cell>
          <cell r="G8">
            <v>6030400</v>
          </cell>
          <cell r="H8">
            <v>7620400</v>
          </cell>
          <cell r="K8">
            <v>39583</v>
          </cell>
          <cell r="L8">
            <v>34916664.565201193</v>
          </cell>
          <cell r="O8">
            <v>786378.5394932935</v>
          </cell>
          <cell r="P8">
            <v>786378.5394932935</v>
          </cell>
          <cell r="Q8">
            <v>1572757.078986587</v>
          </cell>
          <cell r="R8">
            <v>1987436.6616989565</v>
          </cell>
          <cell r="T8">
            <v>39583</v>
          </cell>
          <cell r="U8">
            <v>97713977.434798807</v>
          </cell>
          <cell r="X8">
            <v>2228821.4605067065</v>
          </cell>
          <cell r="Y8">
            <v>2228821.4605067065</v>
          </cell>
          <cell r="Z8">
            <v>4457642.921013413</v>
          </cell>
          <cell r="AA8">
            <v>5632963.338301044</v>
          </cell>
          <cell r="AC8">
            <v>39583</v>
          </cell>
        </row>
        <row r="9">
          <cell r="A9">
            <v>39767</v>
          </cell>
          <cell r="B9">
            <v>135000000</v>
          </cell>
          <cell r="C9">
            <v>2120000</v>
          </cell>
          <cell r="D9">
            <v>0.05</v>
          </cell>
          <cell r="E9">
            <v>3015200</v>
          </cell>
          <cell r="F9">
            <v>5135200</v>
          </cell>
          <cell r="G9" t="str">
            <v xml:space="preserve"> </v>
          </cell>
          <cell r="K9">
            <v>39767</v>
          </cell>
          <cell r="L9">
            <v>34916664.565201193</v>
          </cell>
          <cell r="M9">
            <v>552906.11028315942</v>
          </cell>
          <cell r="N9">
            <v>0.05</v>
          </cell>
          <cell r="O9">
            <v>786378.5394932935</v>
          </cell>
          <cell r="P9">
            <v>1339284.6497764529</v>
          </cell>
          <cell r="Q9" t="str">
            <v xml:space="preserve"> </v>
          </cell>
          <cell r="T9">
            <v>39767</v>
          </cell>
          <cell r="U9">
            <v>97713977.434798807</v>
          </cell>
          <cell r="V9">
            <v>1567093.8897168406</v>
          </cell>
          <cell r="W9">
            <v>0.05</v>
          </cell>
          <cell r="X9">
            <v>2228821.4605067065</v>
          </cell>
          <cell r="Y9">
            <v>3795915.3502235468</v>
          </cell>
          <cell r="Z9" t="str">
            <v xml:space="preserve"> </v>
          </cell>
          <cell r="AC9">
            <v>39767</v>
          </cell>
        </row>
        <row r="10">
          <cell r="A10">
            <v>39948</v>
          </cell>
          <cell r="B10">
            <v>132880000</v>
          </cell>
          <cell r="E10">
            <v>2962200</v>
          </cell>
          <cell r="F10">
            <v>2962200</v>
          </cell>
          <cell r="G10">
            <v>8097400</v>
          </cell>
          <cell r="H10">
            <v>8140150</v>
          </cell>
          <cell r="K10">
            <v>39948</v>
          </cell>
          <cell r="L10">
            <v>34363758.454918034</v>
          </cell>
          <cell r="O10">
            <v>772555.88673621451</v>
          </cell>
          <cell r="P10">
            <v>772555.88673621451</v>
          </cell>
          <cell r="Q10">
            <v>2111840.5365126673</v>
          </cell>
          <cell r="R10">
            <v>2122989.9403874809</v>
          </cell>
          <cell r="T10">
            <v>39948</v>
          </cell>
          <cell r="U10">
            <v>96146883.545081973</v>
          </cell>
          <cell r="X10">
            <v>2189644.1132637854</v>
          </cell>
          <cell r="Y10">
            <v>2189644.1132637854</v>
          </cell>
          <cell r="Z10">
            <v>5985559.4634873327</v>
          </cell>
          <cell r="AA10">
            <v>6017160.0596125182</v>
          </cell>
          <cell r="AC10">
            <v>39948</v>
          </cell>
        </row>
        <row r="11">
          <cell r="A11">
            <v>40132</v>
          </cell>
          <cell r="B11">
            <v>132880000</v>
          </cell>
          <cell r="C11">
            <v>2230000</v>
          </cell>
          <cell r="D11">
            <v>0.05</v>
          </cell>
          <cell r="E11">
            <v>2962200</v>
          </cell>
          <cell r="F11">
            <v>5192200</v>
          </cell>
          <cell r="G11" t="str">
            <v xml:space="preserve"> </v>
          </cell>
          <cell r="K11">
            <v>40132</v>
          </cell>
          <cell r="L11">
            <v>34363758.454918034</v>
          </cell>
          <cell r="M11">
            <v>581594.63487332338</v>
          </cell>
          <cell r="N11">
            <v>0.05</v>
          </cell>
          <cell r="O11">
            <v>772555.88673621451</v>
          </cell>
          <cell r="P11">
            <v>1354150.5216095378</v>
          </cell>
          <cell r="Q11" t="str">
            <v xml:space="preserve"> </v>
          </cell>
          <cell r="T11">
            <v>40132</v>
          </cell>
          <cell r="U11">
            <v>96146883.545081973</v>
          </cell>
          <cell r="V11">
            <v>1648405.3651266766</v>
          </cell>
          <cell r="W11">
            <v>0.05</v>
          </cell>
          <cell r="X11">
            <v>2189644.1132637854</v>
          </cell>
          <cell r="Y11">
            <v>3838049.4783904618</v>
          </cell>
          <cell r="Z11" t="str">
            <v xml:space="preserve"> </v>
          </cell>
          <cell r="AC11">
            <v>40132</v>
          </cell>
        </row>
        <row r="12">
          <cell r="A12">
            <v>40313</v>
          </cell>
          <cell r="B12">
            <v>130650000</v>
          </cell>
          <cell r="E12">
            <v>2906450</v>
          </cell>
          <cell r="F12">
            <v>2906450</v>
          </cell>
          <cell r="G12">
            <v>8098650</v>
          </cell>
          <cell r="H12">
            <v>8143087.5</v>
          </cell>
          <cell r="K12">
            <v>40313</v>
          </cell>
          <cell r="L12">
            <v>33782163.820044711</v>
          </cell>
          <cell r="O12">
            <v>758016.02086438145</v>
          </cell>
          <cell r="P12">
            <v>758016.02086438145</v>
          </cell>
          <cell r="Q12">
            <v>2112166.5424739192</v>
          </cell>
          <cell r="R12">
            <v>2123756.054396423</v>
          </cell>
          <cell r="T12">
            <v>40313</v>
          </cell>
          <cell r="U12">
            <v>94498478.179955304</v>
          </cell>
          <cell r="X12">
            <v>2148433.9791356185</v>
          </cell>
          <cell r="Y12">
            <v>2148433.9791356185</v>
          </cell>
          <cell r="Z12">
            <v>5986483.4575260803</v>
          </cell>
          <cell r="AA12">
            <v>6019331.4456035774</v>
          </cell>
          <cell r="AC12">
            <v>40313</v>
          </cell>
        </row>
        <row r="13">
          <cell r="A13">
            <v>40497</v>
          </cell>
          <cell r="B13">
            <v>130650000</v>
          </cell>
          <cell r="C13">
            <v>2345000</v>
          </cell>
          <cell r="D13">
            <v>0.05</v>
          </cell>
          <cell r="E13">
            <v>2906450</v>
          </cell>
          <cell r="F13">
            <v>5251450</v>
          </cell>
          <cell r="G13" t="str">
            <v xml:space="preserve"> </v>
          </cell>
          <cell r="K13">
            <v>40497</v>
          </cell>
          <cell r="L13">
            <v>33782163.820044711</v>
          </cell>
          <cell r="M13">
            <v>611587.18330849474</v>
          </cell>
          <cell r="N13">
            <v>0.05</v>
          </cell>
          <cell r="O13">
            <v>758016.02086438145</v>
          </cell>
          <cell r="P13">
            <v>1369603.2041728762</v>
          </cell>
          <cell r="Q13" t="str">
            <v xml:space="preserve"> </v>
          </cell>
          <cell r="T13">
            <v>40497</v>
          </cell>
          <cell r="U13">
            <v>94498478.179955304</v>
          </cell>
          <cell r="V13">
            <v>1733412.8166915053</v>
          </cell>
          <cell r="W13">
            <v>0.05</v>
          </cell>
          <cell r="X13">
            <v>2148433.9791356185</v>
          </cell>
          <cell r="Y13">
            <v>3881846.7958271238</v>
          </cell>
          <cell r="Z13" t="str">
            <v xml:space="preserve"> </v>
          </cell>
          <cell r="AC13">
            <v>40497</v>
          </cell>
        </row>
        <row r="14">
          <cell r="A14">
            <v>40678</v>
          </cell>
          <cell r="B14">
            <v>128305000</v>
          </cell>
          <cell r="E14">
            <v>2847825</v>
          </cell>
          <cell r="F14">
            <v>2847825</v>
          </cell>
          <cell r="G14">
            <v>8099275</v>
          </cell>
          <cell r="H14">
            <v>8145306.25</v>
          </cell>
          <cell r="K14">
            <v>40678</v>
          </cell>
          <cell r="L14">
            <v>33170576.636736218</v>
          </cell>
          <cell r="O14">
            <v>742726.3412816691</v>
          </cell>
          <cell r="P14">
            <v>742726.3412816691</v>
          </cell>
          <cell r="Q14">
            <v>2112329.5454545454</v>
          </cell>
          <cell r="R14">
            <v>2124334.7149776453</v>
          </cell>
          <cell r="T14">
            <v>40678</v>
          </cell>
          <cell r="U14">
            <v>92765065.363263801</v>
          </cell>
          <cell r="X14">
            <v>2105098.6587183308</v>
          </cell>
          <cell r="Y14">
            <v>2105098.6587183308</v>
          </cell>
          <cell r="Z14">
            <v>5986945.4545454551</v>
          </cell>
          <cell r="AA14">
            <v>6020971.5350223547</v>
          </cell>
          <cell r="AC14">
            <v>40678</v>
          </cell>
        </row>
        <row r="15">
          <cell r="A15">
            <v>40862</v>
          </cell>
          <cell r="B15">
            <v>128305000</v>
          </cell>
          <cell r="C15">
            <v>2465000</v>
          </cell>
          <cell r="D15">
            <v>0.05</v>
          </cell>
          <cell r="E15">
            <v>2847825</v>
          </cell>
          <cell r="F15">
            <v>5312825</v>
          </cell>
          <cell r="G15" t="str">
            <v xml:space="preserve"> </v>
          </cell>
          <cell r="K15">
            <v>40862</v>
          </cell>
          <cell r="L15">
            <v>33170576.636736218</v>
          </cell>
          <cell r="M15">
            <v>642883.75558867364</v>
          </cell>
          <cell r="N15">
            <v>0.05</v>
          </cell>
          <cell r="O15">
            <v>742726.3412816691</v>
          </cell>
          <cell r="P15">
            <v>1385610.0968703427</v>
          </cell>
          <cell r="Q15" t="str">
            <v xml:space="preserve"> </v>
          </cell>
          <cell r="T15">
            <v>40862</v>
          </cell>
          <cell r="U15">
            <v>92765065.363263801</v>
          </cell>
          <cell r="V15">
            <v>1822116.2444113265</v>
          </cell>
          <cell r="W15">
            <v>0.05</v>
          </cell>
          <cell r="X15">
            <v>2105098.6587183308</v>
          </cell>
          <cell r="Y15">
            <v>3927214.9031296573</v>
          </cell>
          <cell r="Z15" t="str">
            <v xml:space="preserve"> </v>
          </cell>
          <cell r="AC15">
            <v>40862</v>
          </cell>
        </row>
        <row r="16">
          <cell r="A16">
            <v>41044</v>
          </cell>
          <cell r="B16">
            <v>125840000</v>
          </cell>
          <cell r="E16">
            <v>2786200</v>
          </cell>
          <cell r="F16">
            <v>2786200</v>
          </cell>
          <cell r="G16">
            <v>8099025</v>
          </cell>
          <cell r="H16">
            <v>8146556.25</v>
          </cell>
          <cell r="K16">
            <v>41044</v>
          </cell>
          <cell r="L16">
            <v>32527692.881147545</v>
          </cell>
          <cell r="O16">
            <v>726654.2473919522</v>
          </cell>
          <cell r="P16">
            <v>726654.2473919522</v>
          </cell>
          <cell r="Q16">
            <v>2112264.3442622949</v>
          </cell>
          <cell r="R16">
            <v>2124660.7209388968</v>
          </cell>
          <cell r="T16">
            <v>41044</v>
          </cell>
          <cell r="U16">
            <v>90942949.118852481</v>
          </cell>
          <cell r="X16">
            <v>2059545.7526080478</v>
          </cell>
          <cell r="Y16">
            <v>2059545.7526080478</v>
          </cell>
          <cell r="Z16">
            <v>5986760.6557377055</v>
          </cell>
          <cell r="AA16">
            <v>6021895.5290611032</v>
          </cell>
          <cell r="AC16">
            <v>41044</v>
          </cell>
        </row>
        <row r="17">
          <cell r="A17">
            <v>41228</v>
          </cell>
          <cell r="B17">
            <v>125840000</v>
          </cell>
          <cell r="C17">
            <v>2590000</v>
          </cell>
          <cell r="D17">
            <v>0.05</v>
          </cell>
          <cell r="E17">
            <v>2786200</v>
          </cell>
          <cell r="F17">
            <v>5376200</v>
          </cell>
          <cell r="G17" t="str">
            <v xml:space="preserve"> </v>
          </cell>
          <cell r="K17">
            <v>41228</v>
          </cell>
          <cell r="L17">
            <v>32527692.881147545</v>
          </cell>
          <cell r="M17">
            <v>675484.35171385983</v>
          </cell>
          <cell r="N17">
            <v>0.05</v>
          </cell>
          <cell r="O17">
            <v>726654.2473919522</v>
          </cell>
          <cell r="P17">
            <v>1402138.5991058121</v>
          </cell>
          <cell r="Q17" t="str">
            <v xml:space="preserve"> </v>
          </cell>
          <cell r="T17">
            <v>41228</v>
          </cell>
          <cell r="U17">
            <v>90942949.118852481</v>
          </cell>
          <cell r="V17">
            <v>1914515.6482861401</v>
          </cell>
          <cell r="W17">
            <v>0.05</v>
          </cell>
          <cell r="X17">
            <v>2059545.7526080478</v>
          </cell>
          <cell r="Y17">
            <v>3974061.4008941879</v>
          </cell>
          <cell r="Z17" t="str">
            <v xml:space="preserve"> </v>
          </cell>
          <cell r="AC17">
            <v>41228</v>
          </cell>
        </row>
        <row r="18">
          <cell r="A18">
            <v>41409</v>
          </cell>
          <cell r="B18">
            <v>123250000</v>
          </cell>
          <cell r="E18">
            <v>2721450</v>
          </cell>
          <cell r="F18">
            <v>2721450</v>
          </cell>
          <cell r="G18">
            <v>8097650</v>
          </cell>
          <cell r="H18">
            <v>8150337.5</v>
          </cell>
          <cell r="K18">
            <v>41409</v>
          </cell>
          <cell r="L18">
            <v>31852208.529433686</v>
          </cell>
          <cell r="O18">
            <v>709767.13859910576</v>
          </cell>
          <cell r="P18">
            <v>709767.13859910576</v>
          </cell>
          <cell r="Q18">
            <v>2111905.7377049178</v>
          </cell>
          <cell r="R18">
            <v>2115969.9089341839</v>
          </cell>
          <cell r="T18">
            <v>41409</v>
          </cell>
          <cell r="U18">
            <v>89028433.470566347</v>
          </cell>
          <cell r="X18">
            <v>2011682.8614008944</v>
          </cell>
          <cell r="Y18">
            <v>2011682.8614008944</v>
          </cell>
          <cell r="Z18">
            <v>5985744.2622950822</v>
          </cell>
          <cell r="AA18">
            <v>5955840.6749658156</v>
          </cell>
          <cell r="AC18">
            <v>41409</v>
          </cell>
          <cell r="AJ18">
            <v>78526.916100000002</v>
          </cell>
        </row>
        <row r="19">
          <cell r="A19">
            <v>41593</v>
          </cell>
          <cell r="B19">
            <v>123250000</v>
          </cell>
          <cell r="C19">
            <v>2725000</v>
          </cell>
          <cell r="D19">
            <v>0.05</v>
          </cell>
          <cell r="E19">
            <v>2721450</v>
          </cell>
          <cell r="F19">
            <v>5446450</v>
          </cell>
          <cell r="G19" t="str">
            <v xml:space="preserve"> </v>
          </cell>
          <cell r="K19">
            <v>41593</v>
          </cell>
          <cell r="L19">
            <v>31852208.529433679</v>
          </cell>
          <cell r="M19">
            <v>704237.47052906104</v>
          </cell>
          <cell r="N19">
            <v>0.05</v>
          </cell>
          <cell r="O19">
            <v>703320.02354910574</v>
          </cell>
          <cell r="P19">
            <v>1407557.4940781668</v>
          </cell>
          <cell r="Q19" t="str">
            <v xml:space="preserve"> </v>
          </cell>
          <cell r="T19">
            <v>41593</v>
          </cell>
          <cell r="U19">
            <v>89028433.470566332</v>
          </cell>
          <cell r="V19">
            <v>1968377.129470939</v>
          </cell>
          <cell r="W19">
            <v>0.05</v>
          </cell>
          <cell r="X19">
            <v>1965812.8216508944</v>
          </cell>
          <cell r="Y19">
            <v>3934189.9511218332</v>
          </cell>
          <cell r="Z19" t="str">
            <v xml:space="preserve"> </v>
          </cell>
          <cell r="AC19">
            <v>41593</v>
          </cell>
          <cell r="AD19">
            <v>2369358</v>
          </cell>
          <cell r="AE19">
            <v>52385.4</v>
          </cell>
          <cell r="AF19">
            <v>0.05</v>
          </cell>
          <cell r="AG19">
            <v>52317.154800000004</v>
          </cell>
          <cell r="AH19">
            <v>104702.55480000001</v>
          </cell>
          <cell r="AI19" t="str">
            <v xml:space="preserve"> </v>
          </cell>
        </row>
        <row r="20">
          <cell r="A20">
            <v>41774</v>
          </cell>
          <cell r="B20">
            <v>120525000</v>
          </cell>
          <cell r="E20">
            <v>2653325</v>
          </cell>
          <cell r="F20">
            <v>2653325</v>
          </cell>
          <cell r="G20">
            <v>8099775</v>
          </cell>
          <cell r="H20">
            <v>8153681.25</v>
          </cell>
          <cell r="K20">
            <v>41774</v>
          </cell>
          <cell r="L20">
            <v>31147971.058904618</v>
          </cell>
          <cell r="M20">
            <v>0</v>
          </cell>
          <cell r="O20">
            <v>685714.08678587922</v>
          </cell>
          <cell r="P20">
            <v>685714.08678587922</v>
          </cell>
          <cell r="Q20">
            <v>2093271.580864046</v>
          </cell>
          <cell r="R20">
            <v>2107202.8840367827</v>
          </cell>
          <cell r="T20">
            <v>41774</v>
          </cell>
          <cell r="U20">
            <v>87060056.341095388</v>
          </cell>
          <cell r="V20">
            <v>0</v>
          </cell>
          <cell r="X20">
            <v>1916603.3934141209</v>
          </cell>
          <cell r="Y20">
            <v>1916603.3934141209</v>
          </cell>
          <cell r="Z20">
            <v>5850793.3445359543</v>
          </cell>
          <cell r="AA20">
            <v>5889731.9976132177</v>
          </cell>
          <cell r="AC20">
            <v>41774</v>
          </cell>
          <cell r="AD20">
            <v>2316972.6</v>
          </cell>
          <cell r="AE20">
            <v>0</v>
          </cell>
          <cell r="AG20">
            <v>51007.519800000002</v>
          </cell>
          <cell r="AH20">
            <v>51007.519800000002</v>
          </cell>
          <cell r="AI20">
            <v>155710.07460000002</v>
          </cell>
          <cell r="AJ20">
            <v>156746.36835</v>
          </cell>
        </row>
        <row r="21">
          <cell r="A21">
            <v>41958</v>
          </cell>
          <cell r="B21">
            <v>120525000</v>
          </cell>
          <cell r="C21">
            <v>2865000</v>
          </cell>
          <cell r="D21">
            <v>0.05</v>
          </cell>
          <cell r="E21">
            <v>2653325</v>
          </cell>
          <cell r="F21">
            <v>5518325</v>
          </cell>
          <cell r="G21" t="str">
            <v xml:space="preserve"> </v>
          </cell>
          <cell r="K21">
            <v>41958</v>
          </cell>
          <cell r="L21">
            <v>31147971.058904618</v>
          </cell>
          <cell r="M21">
            <v>740418.47818926966</v>
          </cell>
          <cell r="N21">
            <v>0.05</v>
          </cell>
          <cell r="O21">
            <v>685714.08678587922</v>
          </cell>
          <cell r="P21">
            <v>1426132.564975149</v>
          </cell>
          <cell r="Q21" t="str">
            <v xml:space="preserve"> </v>
          </cell>
          <cell r="T21">
            <v>41958</v>
          </cell>
          <cell r="U21">
            <v>87060056.341095388</v>
          </cell>
          <cell r="V21">
            <v>2069504.7618107304</v>
          </cell>
          <cell r="W21">
            <v>0.05</v>
          </cell>
          <cell r="X21">
            <v>1916603.3934141209</v>
          </cell>
          <cell r="Y21">
            <v>3986108.1552248513</v>
          </cell>
          <cell r="Z21" t="str">
            <v xml:space="preserve"> </v>
          </cell>
          <cell r="AC21">
            <v>41958</v>
          </cell>
          <cell r="AD21">
            <v>2316972.6</v>
          </cell>
          <cell r="AE21">
            <v>55076.76</v>
          </cell>
          <cell r="AF21">
            <v>0.05</v>
          </cell>
          <cell r="AG21">
            <v>51007.519800000002</v>
          </cell>
          <cell r="AH21">
            <v>106084.2798</v>
          </cell>
          <cell r="AI21" t="str">
            <v xml:space="preserve"> </v>
          </cell>
        </row>
        <row r="22">
          <cell r="A22">
            <v>42139</v>
          </cell>
          <cell r="B22">
            <v>117660000</v>
          </cell>
          <cell r="E22">
            <v>2581700</v>
          </cell>
          <cell r="F22">
            <v>2581700</v>
          </cell>
          <cell r="G22">
            <v>8100025</v>
          </cell>
          <cell r="H22">
            <v>6979192.1875</v>
          </cell>
          <cell r="K22">
            <v>42139</v>
          </cell>
          <cell r="L22">
            <v>30407552.580715347</v>
          </cell>
          <cell r="M22">
            <v>0</v>
          </cell>
          <cell r="O22">
            <v>667203.62483114749</v>
          </cell>
          <cell r="P22">
            <v>667203.62483114749</v>
          </cell>
          <cell r="Q22">
            <v>2093336.1898062965</v>
          </cell>
          <cell r="R22">
            <v>1803672.8999857558</v>
          </cell>
          <cell r="T22">
            <v>42139</v>
          </cell>
          <cell r="U22">
            <v>84990551.579284653</v>
          </cell>
          <cell r="V22">
            <v>0</v>
          </cell>
          <cell r="X22">
            <v>1864865.7743688526</v>
          </cell>
          <cell r="Y22">
            <v>1864865.7743688526</v>
          </cell>
          <cell r="Z22">
            <v>5850973.9295937037</v>
          </cell>
          <cell r="AA22">
            <v>5041351.2969017448</v>
          </cell>
          <cell r="AC22">
            <v>42139</v>
          </cell>
          <cell r="AD22">
            <v>2261895.8400000003</v>
          </cell>
          <cell r="AE22">
            <v>0</v>
          </cell>
          <cell r="AG22">
            <v>49630.600800000007</v>
          </cell>
          <cell r="AH22">
            <v>49630.600800000007</v>
          </cell>
          <cell r="AI22">
            <v>155714.8806</v>
          </cell>
          <cell r="AJ22">
            <v>134167.9906125</v>
          </cell>
        </row>
        <row r="23">
          <cell r="A23">
            <v>42323</v>
          </cell>
          <cell r="B23">
            <v>53780000</v>
          </cell>
          <cell r="C23">
            <v>3010000</v>
          </cell>
          <cell r="D23">
            <v>0.05</v>
          </cell>
          <cell r="E23">
            <v>1013881.25</v>
          </cell>
          <cell r="F23">
            <v>4023881.25</v>
          </cell>
          <cell r="G23" t="str">
            <v xml:space="preserve"> </v>
          </cell>
          <cell r="K23">
            <v>42323</v>
          </cell>
          <cell r="L23">
            <v>13898675.656900147</v>
          </cell>
          <cell r="M23">
            <v>777891.66469448572</v>
          </cell>
          <cell r="N23">
            <v>0.05</v>
          </cell>
          <cell r="O23">
            <v>262023.18051994222</v>
          </cell>
          <cell r="P23">
            <v>1039914.8452144279</v>
          </cell>
          <cell r="Q23" t="str">
            <v xml:space="preserve"> </v>
          </cell>
          <cell r="T23">
            <v>42323</v>
          </cell>
          <cell r="U23">
            <v>38847457.623099856</v>
          </cell>
          <cell r="V23">
            <v>2174244.0953055145</v>
          </cell>
          <cell r="W23">
            <v>0.05</v>
          </cell>
          <cell r="X23">
            <v>732367.21633005782</v>
          </cell>
          <cell r="Y23">
            <v>2906611.3116355725</v>
          </cell>
          <cell r="Z23" t="str">
            <v xml:space="preserve"> </v>
          </cell>
          <cell r="AC23">
            <v>42323</v>
          </cell>
          <cell r="AD23">
            <v>1033866.7200000001</v>
          </cell>
          <cell r="AE23">
            <v>57864.240000000005</v>
          </cell>
          <cell r="AF23">
            <v>0.05</v>
          </cell>
          <cell r="AG23">
            <v>19490.853150000003</v>
          </cell>
          <cell r="AH23">
            <v>77355.093150000001</v>
          </cell>
          <cell r="AI23" t="str">
            <v xml:space="preserve"> </v>
          </cell>
        </row>
        <row r="24">
          <cell r="A24">
            <v>42505</v>
          </cell>
          <cell r="B24">
            <v>50770000</v>
          </cell>
          <cell r="E24">
            <v>938631.25</v>
          </cell>
          <cell r="F24">
            <v>938631.25</v>
          </cell>
          <cell r="G24">
            <v>4962512.5</v>
          </cell>
          <cell r="H24">
            <v>4377695.3125</v>
          </cell>
          <cell r="I24">
            <v>1</v>
          </cell>
          <cell r="K24">
            <v>42505</v>
          </cell>
          <cell r="L24">
            <v>13120783.992205663</v>
          </cell>
          <cell r="M24">
            <v>0</v>
          </cell>
          <cell r="O24">
            <v>242575.88890258007</v>
          </cell>
          <cell r="P24">
            <v>242575.88890258007</v>
          </cell>
          <cell r="Q24">
            <v>1282490.734117008</v>
          </cell>
          <cell r="R24">
            <v>1131353.0545401569</v>
          </cell>
          <cell r="T24">
            <v>42505</v>
          </cell>
          <cell r="U24">
            <v>36673213.527794339</v>
          </cell>
          <cell r="V24">
            <v>0</v>
          </cell>
          <cell r="X24">
            <v>678011.11394741992</v>
          </cell>
          <cell r="Y24">
            <v>678011.11394741992</v>
          </cell>
          <cell r="Z24">
            <v>3584622.4255829924</v>
          </cell>
          <cell r="AA24">
            <v>3162185.4432723434</v>
          </cell>
          <cell r="AC24">
            <v>42505</v>
          </cell>
          <cell r="AD24">
            <v>976002.4800000001</v>
          </cell>
          <cell r="AE24">
            <v>0</v>
          </cell>
          <cell r="AG24">
            <v>18044.247150000003</v>
          </cell>
          <cell r="AH24">
            <v>18044.247150000003</v>
          </cell>
          <cell r="AI24">
            <v>95399.340300000011</v>
          </cell>
          <cell r="AJ24">
            <v>84156.814687500009</v>
          </cell>
        </row>
        <row r="25">
          <cell r="A25">
            <v>42689</v>
          </cell>
          <cell r="B25">
            <v>50770000</v>
          </cell>
          <cell r="C25">
            <v>3165000</v>
          </cell>
          <cell r="D25">
            <v>0.05</v>
          </cell>
          <cell r="E25">
            <v>79125</v>
          </cell>
          <cell r="F25">
            <v>3244125</v>
          </cell>
          <cell r="G25" t="str">
            <v xml:space="preserve"> </v>
          </cell>
          <cell r="K25">
            <v>42689</v>
          </cell>
          <cell r="L25">
            <v>13120783.992205663</v>
          </cell>
          <cell r="M25">
            <v>817949.20888971677</v>
          </cell>
          <cell r="N25">
            <v>0.05</v>
          </cell>
          <cell r="O25">
            <v>20448.730222242921</v>
          </cell>
          <cell r="P25">
            <v>838397.93911195965</v>
          </cell>
          <cell r="Q25" t="str">
            <v xml:space="preserve"> </v>
          </cell>
          <cell r="T25">
            <v>42689</v>
          </cell>
          <cell r="U25">
            <v>36673213.527794339</v>
          </cell>
          <cell r="V25">
            <v>2286206.8311102833</v>
          </cell>
          <cell r="W25">
            <v>0.05</v>
          </cell>
          <cell r="X25">
            <v>57155.170777757085</v>
          </cell>
          <cell r="Y25">
            <v>2343362.0018880405</v>
          </cell>
          <cell r="Z25" t="str">
            <v xml:space="preserve"> </v>
          </cell>
          <cell r="AC25">
            <v>42689</v>
          </cell>
          <cell r="AD25">
            <v>976002.4800000001</v>
          </cell>
          <cell r="AE25">
            <v>60843.960000000006</v>
          </cell>
          <cell r="AF25">
            <v>0.05</v>
          </cell>
          <cell r="AG25">
            <v>1521.0990000000002</v>
          </cell>
          <cell r="AH25">
            <v>62365.059000000008</v>
          </cell>
          <cell r="AI25" t="str">
            <v xml:space="preserve"> </v>
          </cell>
        </row>
        <row r="26">
          <cell r="A26">
            <v>42870</v>
          </cell>
          <cell r="B26">
            <v>47605000</v>
          </cell>
          <cell r="E26">
            <v>0</v>
          </cell>
          <cell r="F26">
            <v>0</v>
          </cell>
          <cell r="G26">
            <v>3244125</v>
          </cell>
          <cell r="H26">
            <v>811031.25</v>
          </cell>
          <cell r="I26">
            <v>2</v>
          </cell>
          <cell r="K26">
            <v>42870</v>
          </cell>
          <cell r="L26">
            <v>12302834.783315945</v>
          </cell>
          <cell r="M26">
            <v>0</v>
          </cell>
          <cell r="O26">
            <v>0</v>
          </cell>
          <cell r="P26">
            <v>0</v>
          </cell>
          <cell r="Q26">
            <v>838397.93911195965</v>
          </cell>
          <cell r="R26">
            <v>209599.48477798991</v>
          </cell>
          <cell r="T26">
            <v>42870</v>
          </cell>
          <cell r="U26">
            <v>34387006.696684055</v>
          </cell>
          <cell r="V26">
            <v>0</v>
          </cell>
          <cell r="X26">
            <v>0</v>
          </cell>
          <cell r="Y26">
            <v>0</v>
          </cell>
          <cell r="Z26">
            <v>2343362.0018880405</v>
          </cell>
          <cell r="AA26">
            <v>585840.50047201011</v>
          </cell>
          <cell r="AC26">
            <v>42870</v>
          </cell>
          <cell r="AD26">
            <v>915158.52</v>
          </cell>
          <cell r="AE26">
            <v>0</v>
          </cell>
          <cell r="AG26">
            <v>0</v>
          </cell>
          <cell r="AH26">
            <v>0</v>
          </cell>
          <cell r="AI26">
            <v>62365.059000000008</v>
          </cell>
          <cell r="AJ26">
            <v>15591.264750000002</v>
          </cell>
        </row>
        <row r="27">
          <cell r="A27">
            <v>43054</v>
          </cell>
          <cell r="B27">
            <v>47605000</v>
          </cell>
          <cell r="C27">
            <v>0</v>
          </cell>
          <cell r="D27">
            <v>0.05</v>
          </cell>
          <cell r="E27">
            <v>0</v>
          </cell>
          <cell r="F27">
            <v>0</v>
          </cell>
          <cell r="G27" t="str">
            <v xml:space="preserve"> </v>
          </cell>
          <cell r="K27">
            <v>43054</v>
          </cell>
          <cell r="L27">
            <v>12302834.783315945</v>
          </cell>
          <cell r="M27">
            <v>0</v>
          </cell>
          <cell r="N27">
            <v>0.05</v>
          </cell>
          <cell r="O27">
            <v>0</v>
          </cell>
          <cell r="P27">
            <v>0</v>
          </cell>
          <cell r="Q27" t="str">
            <v xml:space="preserve"> </v>
          </cell>
          <cell r="T27">
            <v>43054</v>
          </cell>
          <cell r="U27">
            <v>34387006.696684055</v>
          </cell>
          <cell r="V27">
            <v>0</v>
          </cell>
          <cell r="W27">
            <v>0.05</v>
          </cell>
          <cell r="X27">
            <v>0</v>
          </cell>
          <cell r="Y27">
            <v>0</v>
          </cell>
          <cell r="Z27" t="str">
            <v xml:space="preserve"> </v>
          </cell>
          <cell r="AC27">
            <v>43054</v>
          </cell>
          <cell r="AD27">
            <v>915158.52</v>
          </cell>
          <cell r="AE27">
            <v>0</v>
          </cell>
          <cell r="AF27">
            <v>0.05</v>
          </cell>
          <cell r="AG27">
            <v>0</v>
          </cell>
          <cell r="AH27">
            <v>0</v>
          </cell>
          <cell r="AI27" t="str">
            <v xml:space="preserve"> </v>
          </cell>
        </row>
        <row r="28">
          <cell r="A28">
            <v>43235</v>
          </cell>
          <cell r="B28">
            <v>47605000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3</v>
          </cell>
          <cell r="K28">
            <v>43235</v>
          </cell>
          <cell r="L28">
            <v>12302834.783315945</v>
          </cell>
          <cell r="M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>
            <v>43235</v>
          </cell>
          <cell r="U28">
            <v>34387006.696684055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C28">
            <v>43235</v>
          </cell>
          <cell r="AD28">
            <v>915158.52</v>
          </cell>
          <cell r="AE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>
            <v>43419</v>
          </cell>
          <cell r="B29">
            <v>47605000</v>
          </cell>
          <cell r="C29">
            <v>0</v>
          </cell>
          <cell r="D29">
            <v>0.05</v>
          </cell>
          <cell r="E29">
            <v>0</v>
          </cell>
          <cell r="F29">
            <v>0</v>
          </cell>
          <cell r="G29" t="str">
            <v xml:space="preserve"> </v>
          </cell>
          <cell r="K29">
            <v>43419</v>
          </cell>
          <cell r="L29">
            <v>12302834.783315945</v>
          </cell>
          <cell r="M29">
            <v>0</v>
          </cell>
          <cell r="N29">
            <v>0.05</v>
          </cell>
          <cell r="O29">
            <v>0</v>
          </cell>
          <cell r="P29">
            <v>0</v>
          </cell>
          <cell r="Q29" t="str">
            <v xml:space="preserve"> </v>
          </cell>
          <cell r="T29">
            <v>43419</v>
          </cell>
          <cell r="U29">
            <v>34387006.696684055</v>
          </cell>
          <cell r="V29">
            <v>0</v>
          </cell>
          <cell r="W29">
            <v>0.05</v>
          </cell>
          <cell r="X29">
            <v>0</v>
          </cell>
          <cell r="Y29">
            <v>0</v>
          </cell>
          <cell r="Z29" t="str">
            <v xml:space="preserve"> </v>
          </cell>
          <cell r="AC29">
            <v>43419</v>
          </cell>
          <cell r="AD29">
            <v>915158.52</v>
          </cell>
          <cell r="AE29">
            <v>0</v>
          </cell>
          <cell r="AF29">
            <v>0.05</v>
          </cell>
          <cell r="AG29">
            <v>0</v>
          </cell>
          <cell r="AH29">
            <v>0</v>
          </cell>
          <cell r="AI29" t="str">
            <v xml:space="preserve"> </v>
          </cell>
        </row>
        <row r="30">
          <cell r="A30">
            <v>43600</v>
          </cell>
          <cell r="B30">
            <v>47605000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4</v>
          </cell>
          <cell r="K30">
            <v>43600</v>
          </cell>
          <cell r="L30">
            <v>12302834.783315945</v>
          </cell>
          <cell r="M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>
            <v>43600</v>
          </cell>
          <cell r="U30">
            <v>34387006.696684055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43600</v>
          </cell>
          <cell r="AD30">
            <v>915158.52</v>
          </cell>
          <cell r="AE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</row>
        <row r="31">
          <cell r="A31">
            <v>43784</v>
          </cell>
          <cell r="B31">
            <v>47605000</v>
          </cell>
          <cell r="C31">
            <v>0</v>
          </cell>
          <cell r="D31">
            <v>0.05</v>
          </cell>
          <cell r="E31">
            <v>0</v>
          </cell>
          <cell r="F31">
            <v>0</v>
          </cell>
          <cell r="G31" t="str">
            <v xml:space="preserve"> </v>
          </cell>
          <cell r="K31">
            <v>43784</v>
          </cell>
          <cell r="L31">
            <v>12302834.783315945</v>
          </cell>
          <cell r="M31">
            <v>0</v>
          </cell>
          <cell r="N31">
            <v>0.05</v>
          </cell>
          <cell r="O31">
            <v>0</v>
          </cell>
          <cell r="P31">
            <v>0</v>
          </cell>
          <cell r="Q31" t="str">
            <v xml:space="preserve"> </v>
          </cell>
          <cell r="T31">
            <v>43784</v>
          </cell>
          <cell r="U31">
            <v>34387006.696684055</v>
          </cell>
          <cell r="V31">
            <v>0</v>
          </cell>
          <cell r="W31">
            <v>0.05</v>
          </cell>
          <cell r="X31">
            <v>0</v>
          </cell>
          <cell r="Y31">
            <v>0</v>
          </cell>
          <cell r="Z31" t="str">
            <v xml:space="preserve"> </v>
          </cell>
          <cell r="AC31">
            <v>43784</v>
          </cell>
          <cell r="AD31">
            <v>915158.52</v>
          </cell>
          <cell r="AE31">
            <v>0</v>
          </cell>
          <cell r="AF31">
            <v>0.05</v>
          </cell>
          <cell r="AG31">
            <v>0</v>
          </cell>
          <cell r="AH31">
            <v>0</v>
          </cell>
          <cell r="AI31" t="str">
            <v xml:space="preserve"> </v>
          </cell>
        </row>
        <row r="32">
          <cell r="A32">
            <v>43966</v>
          </cell>
          <cell r="B32">
            <v>47605000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</v>
          </cell>
          <cell r="K32">
            <v>43966</v>
          </cell>
          <cell r="L32">
            <v>12302834.783315945</v>
          </cell>
          <cell r="M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>
            <v>43966</v>
          </cell>
          <cell r="U32">
            <v>34387006.696684055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C32">
            <v>43966</v>
          </cell>
          <cell r="AD32">
            <v>915158.52</v>
          </cell>
          <cell r="AE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>
            <v>44150</v>
          </cell>
          <cell r="B33">
            <v>47605000</v>
          </cell>
          <cell r="C33">
            <v>0</v>
          </cell>
          <cell r="D33">
            <v>4.4999999999999998E-2</v>
          </cell>
          <cell r="E33">
            <v>0</v>
          </cell>
          <cell r="F33">
            <v>0</v>
          </cell>
          <cell r="G33" t="str">
            <v xml:space="preserve"> </v>
          </cell>
          <cell r="K33">
            <v>44150</v>
          </cell>
          <cell r="L33">
            <v>12302834.783315945</v>
          </cell>
          <cell r="M33">
            <v>0</v>
          </cell>
          <cell r="N33">
            <v>4.4999999999999998E-2</v>
          </cell>
          <cell r="O33">
            <v>0</v>
          </cell>
          <cell r="P33">
            <v>0</v>
          </cell>
          <cell r="Q33" t="str">
            <v xml:space="preserve"> </v>
          </cell>
          <cell r="T33">
            <v>44150</v>
          </cell>
          <cell r="U33">
            <v>34387006.696684055</v>
          </cell>
          <cell r="V33">
            <v>0</v>
          </cell>
          <cell r="W33">
            <v>4.4999999999999998E-2</v>
          </cell>
          <cell r="X33">
            <v>0</v>
          </cell>
          <cell r="Y33">
            <v>0</v>
          </cell>
          <cell r="Z33" t="str">
            <v xml:space="preserve"> </v>
          </cell>
          <cell r="AC33">
            <v>44150</v>
          </cell>
          <cell r="AD33">
            <v>915158.52</v>
          </cell>
          <cell r="AE33">
            <v>0</v>
          </cell>
          <cell r="AF33">
            <v>4.4999999999999998E-2</v>
          </cell>
          <cell r="AG33">
            <v>0</v>
          </cell>
          <cell r="AH33">
            <v>0</v>
          </cell>
          <cell r="AI33" t="str">
            <v xml:space="preserve"> </v>
          </cell>
        </row>
        <row r="34">
          <cell r="A34">
            <v>44331</v>
          </cell>
          <cell r="B34">
            <v>47605000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6</v>
          </cell>
          <cell r="K34">
            <v>44331</v>
          </cell>
          <cell r="L34">
            <v>12302834.783315945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44331</v>
          </cell>
          <cell r="U34">
            <v>34387006.696684055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>
            <v>44331</v>
          </cell>
          <cell r="AD34">
            <v>915158.52</v>
          </cell>
          <cell r="AE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A35">
            <v>44515</v>
          </cell>
          <cell r="B35">
            <v>47605000</v>
          </cell>
          <cell r="C35">
            <v>0</v>
          </cell>
          <cell r="D35">
            <v>0.05</v>
          </cell>
          <cell r="E35">
            <v>0</v>
          </cell>
          <cell r="F35">
            <v>0</v>
          </cell>
          <cell r="G35" t="str">
            <v xml:space="preserve"> </v>
          </cell>
          <cell r="K35">
            <v>44515</v>
          </cell>
          <cell r="L35">
            <v>12302834.783315945</v>
          </cell>
          <cell r="M35">
            <v>0</v>
          </cell>
          <cell r="N35">
            <v>0.05</v>
          </cell>
          <cell r="O35">
            <v>0</v>
          </cell>
          <cell r="P35">
            <v>0</v>
          </cell>
          <cell r="Q35" t="str">
            <v xml:space="preserve"> </v>
          </cell>
          <cell r="T35">
            <v>44515</v>
          </cell>
          <cell r="U35">
            <v>34387006.696684055</v>
          </cell>
          <cell r="V35">
            <v>0</v>
          </cell>
          <cell r="W35">
            <v>0.05</v>
          </cell>
          <cell r="X35">
            <v>0</v>
          </cell>
          <cell r="Y35">
            <v>0</v>
          </cell>
          <cell r="Z35" t="str">
            <v xml:space="preserve"> </v>
          </cell>
          <cell r="AC35">
            <v>44515</v>
          </cell>
          <cell r="AD35">
            <v>915158.52</v>
          </cell>
          <cell r="AE35">
            <v>0</v>
          </cell>
          <cell r="AF35">
            <v>0.05</v>
          </cell>
          <cell r="AG35">
            <v>0</v>
          </cell>
          <cell r="AH35">
            <v>0</v>
          </cell>
          <cell r="AI35" t="str">
            <v xml:space="preserve"> </v>
          </cell>
        </row>
        <row r="36">
          <cell r="A36">
            <v>44696</v>
          </cell>
          <cell r="B36">
            <v>47605000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7</v>
          </cell>
          <cell r="K36">
            <v>44696</v>
          </cell>
          <cell r="L36">
            <v>12302834.783315945</v>
          </cell>
          <cell r="M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>
            <v>44696</v>
          </cell>
          <cell r="U36">
            <v>34387006.696684055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C36">
            <v>44696</v>
          </cell>
          <cell r="AD36">
            <v>915158.52</v>
          </cell>
          <cell r="AE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A37">
            <v>44880</v>
          </cell>
          <cell r="B37">
            <v>47605000</v>
          </cell>
          <cell r="C37">
            <v>0</v>
          </cell>
          <cell r="D37">
            <v>4.6249999999999999E-2</v>
          </cell>
          <cell r="E37">
            <v>0</v>
          </cell>
          <cell r="F37">
            <v>0</v>
          </cell>
          <cell r="G37" t="str">
            <v xml:space="preserve"> </v>
          </cell>
          <cell r="K37">
            <v>44880</v>
          </cell>
          <cell r="L37">
            <v>12302834.783315945</v>
          </cell>
          <cell r="M37">
            <v>0</v>
          </cell>
          <cell r="N37">
            <v>4.6249999999999999E-2</v>
          </cell>
          <cell r="O37">
            <v>0</v>
          </cell>
          <cell r="P37">
            <v>0</v>
          </cell>
          <cell r="Q37" t="str">
            <v xml:space="preserve"> </v>
          </cell>
          <cell r="T37">
            <v>44880</v>
          </cell>
          <cell r="U37">
            <v>34387006.696684055</v>
          </cell>
          <cell r="V37">
            <v>0</v>
          </cell>
          <cell r="W37">
            <v>4.6249999999999999E-2</v>
          </cell>
          <cell r="X37">
            <v>0</v>
          </cell>
          <cell r="Y37">
            <v>0</v>
          </cell>
          <cell r="Z37" t="str">
            <v xml:space="preserve"> </v>
          </cell>
          <cell r="AC37">
            <v>44880</v>
          </cell>
          <cell r="AD37">
            <v>915158.52</v>
          </cell>
          <cell r="AE37">
            <v>0</v>
          </cell>
          <cell r="AF37">
            <v>4.6249999999999999E-2</v>
          </cell>
          <cell r="AG37">
            <v>0</v>
          </cell>
          <cell r="AH37">
            <v>0</v>
          </cell>
          <cell r="AI37" t="str">
            <v xml:space="preserve"> </v>
          </cell>
        </row>
        <row r="38">
          <cell r="A38">
            <v>45061</v>
          </cell>
          <cell r="B38">
            <v>47605000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8</v>
          </cell>
          <cell r="K38">
            <v>45061</v>
          </cell>
          <cell r="L38">
            <v>12302834.783315945</v>
          </cell>
          <cell r="M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>
            <v>45061</v>
          </cell>
          <cell r="U38">
            <v>34387006.696684055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C38">
            <v>45061</v>
          </cell>
          <cell r="AD38">
            <v>915158.52</v>
          </cell>
          <cell r="AE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>
            <v>45245</v>
          </cell>
          <cell r="B39">
            <v>47605000</v>
          </cell>
          <cell r="C39">
            <v>0</v>
          </cell>
          <cell r="D39">
            <v>4.7500000000000001E-2</v>
          </cell>
          <cell r="E39">
            <v>0</v>
          </cell>
          <cell r="F39">
            <v>0</v>
          </cell>
          <cell r="G39" t="str">
            <v xml:space="preserve"> </v>
          </cell>
          <cell r="K39">
            <v>45245</v>
          </cell>
          <cell r="L39">
            <v>12302834.783315945</v>
          </cell>
          <cell r="M39">
            <v>0</v>
          </cell>
          <cell r="N39">
            <v>4.7500000000000001E-2</v>
          </cell>
          <cell r="O39">
            <v>0</v>
          </cell>
          <cell r="P39">
            <v>0</v>
          </cell>
          <cell r="Q39" t="str">
            <v xml:space="preserve"> </v>
          </cell>
          <cell r="T39">
            <v>45245</v>
          </cell>
          <cell r="U39">
            <v>34387006.696684055</v>
          </cell>
          <cell r="V39">
            <v>0</v>
          </cell>
          <cell r="W39">
            <v>4.7500000000000001E-2</v>
          </cell>
          <cell r="X39">
            <v>0</v>
          </cell>
          <cell r="Y39">
            <v>0</v>
          </cell>
          <cell r="Z39" t="str">
            <v xml:space="preserve"> </v>
          </cell>
          <cell r="AC39">
            <v>45245</v>
          </cell>
          <cell r="AD39">
            <v>915158.52</v>
          </cell>
          <cell r="AE39">
            <v>0</v>
          </cell>
          <cell r="AF39">
            <v>4.7500000000000001E-2</v>
          </cell>
          <cell r="AG39">
            <v>0</v>
          </cell>
          <cell r="AH39">
            <v>0</v>
          </cell>
          <cell r="AI39" t="str">
            <v xml:space="preserve"> </v>
          </cell>
        </row>
        <row r="40">
          <cell r="A40">
            <v>45427</v>
          </cell>
          <cell r="B40">
            <v>47605000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9</v>
          </cell>
          <cell r="K40">
            <v>45427</v>
          </cell>
          <cell r="L40">
            <v>12302834.783315945</v>
          </cell>
          <cell r="M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>
            <v>45427</v>
          </cell>
          <cell r="U40">
            <v>34387006.696684055</v>
          </cell>
          <cell r="V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C40">
            <v>45427</v>
          </cell>
          <cell r="AD40">
            <v>915158.52</v>
          </cell>
          <cell r="AE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1">
          <cell r="A41">
            <v>45611</v>
          </cell>
          <cell r="B41">
            <v>47605000</v>
          </cell>
          <cell r="C41">
            <v>0</v>
          </cell>
          <cell r="D41">
            <v>4.7500000000000001E-2</v>
          </cell>
          <cell r="E41">
            <v>0</v>
          </cell>
          <cell r="F41">
            <v>0</v>
          </cell>
          <cell r="G41" t="str">
            <v xml:space="preserve"> </v>
          </cell>
          <cell r="K41">
            <v>45611</v>
          </cell>
          <cell r="L41">
            <v>12302834.783315945</v>
          </cell>
          <cell r="M41">
            <v>0</v>
          </cell>
          <cell r="N41">
            <v>4.7500000000000001E-2</v>
          </cell>
          <cell r="O41">
            <v>0</v>
          </cell>
          <cell r="P41">
            <v>0</v>
          </cell>
          <cell r="Q41" t="str">
            <v xml:space="preserve"> </v>
          </cell>
          <cell r="T41">
            <v>45611</v>
          </cell>
          <cell r="U41">
            <v>34387006.696684055</v>
          </cell>
          <cell r="V41">
            <v>0</v>
          </cell>
          <cell r="W41">
            <v>4.7500000000000001E-2</v>
          </cell>
          <cell r="X41">
            <v>0</v>
          </cell>
          <cell r="Y41">
            <v>0</v>
          </cell>
          <cell r="Z41" t="str">
            <v xml:space="preserve"> </v>
          </cell>
          <cell r="AC41">
            <v>45611</v>
          </cell>
          <cell r="AD41">
            <v>915158.52</v>
          </cell>
          <cell r="AE41">
            <v>0</v>
          </cell>
          <cell r="AF41">
            <v>4.7500000000000001E-2</v>
          </cell>
          <cell r="AG41">
            <v>0</v>
          </cell>
          <cell r="AH41">
            <v>0</v>
          </cell>
          <cell r="AI41" t="str">
            <v xml:space="preserve"> </v>
          </cell>
        </row>
        <row r="42">
          <cell r="A42">
            <v>45792</v>
          </cell>
          <cell r="B42">
            <v>47605000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10</v>
          </cell>
          <cell r="K42">
            <v>45792</v>
          </cell>
          <cell r="L42">
            <v>12302834.783315945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45792</v>
          </cell>
          <cell r="U42">
            <v>34387006.696684055</v>
          </cell>
          <cell r="V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C42">
            <v>45792</v>
          </cell>
          <cell r="AD42">
            <v>915158.52</v>
          </cell>
          <cell r="AE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A43">
            <v>45976</v>
          </cell>
          <cell r="B43">
            <v>47605000</v>
          </cell>
          <cell r="C43">
            <v>0</v>
          </cell>
          <cell r="D43">
            <v>3.5000000000000003E-2</v>
          </cell>
          <cell r="E43">
            <v>0</v>
          </cell>
          <cell r="F43">
            <v>0</v>
          </cell>
          <cell r="K43">
            <v>45976</v>
          </cell>
          <cell r="L43">
            <v>12302834.783315945</v>
          </cell>
          <cell r="M43">
            <v>0</v>
          </cell>
          <cell r="N43">
            <v>3.5000000000000003E-2</v>
          </cell>
          <cell r="O43">
            <v>0</v>
          </cell>
          <cell r="P43">
            <v>0</v>
          </cell>
          <cell r="T43">
            <v>45976</v>
          </cell>
          <cell r="U43">
            <v>34387006.696684055</v>
          </cell>
          <cell r="V43">
            <v>0</v>
          </cell>
          <cell r="W43">
            <v>3.5000000000000003E-2</v>
          </cell>
          <cell r="X43">
            <v>0</v>
          </cell>
          <cell r="Y43">
            <v>0</v>
          </cell>
          <cell r="AC43">
            <v>45976</v>
          </cell>
          <cell r="AD43">
            <v>915158.52</v>
          </cell>
          <cell r="AE43">
            <v>0</v>
          </cell>
          <cell r="AF43">
            <v>3.5000000000000003E-2</v>
          </cell>
          <cell r="AG43">
            <v>0</v>
          </cell>
          <cell r="AH43">
            <v>0</v>
          </cell>
        </row>
        <row r="44">
          <cell r="A44">
            <v>46157</v>
          </cell>
          <cell r="B44">
            <v>47605000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11</v>
          </cell>
          <cell r="K44">
            <v>46157</v>
          </cell>
          <cell r="L44">
            <v>12302834.783315945</v>
          </cell>
          <cell r="M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T44">
            <v>46157</v>
          </cell>
          <cell r="U44">
            <v>34387006.696684055</v>
          </cell>
          <cell r="V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46157</v>
          </cell>
          <cell r="AD44">
            <v>915158.52</v>
          </cell>
          <cell r="AE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A45">
            <v>46341</v>
          </cell>
          <cell r="B45">
            <v>47605000</v>
          </cell>
          <cell r="C45">
            <v>0</v>
          </cell>
          <cell r="D45">
            <v>3.5000000000000003E-2</v>
          </cell>
          <cell r="E45">
            <v>0</v>
          </cell>
          <cell r="F45">
            <v>0</v>
          </cell>
          <cell r="K45">
            <v>46341</v>
          </cell>
          <cell r="L45">
            <v>12302834.783315945</v>
          </cell>
          <cell r="M45">
            <v>0</v>
          </cell>
          <cell r="N45">
            <v>3.5000000000000003E-2</v>
          </cell>
          <cell r="O45">
            <v>0</v>
          </cell>
          <cell r="P45">
            <v>0</v>
          </cell>
          <cell r="T45">
            <v>46341</v>
          </cell>
          <cell r="U45">
            <v>34387006.696684055</v>
          </cell>
          <cell r="V45">
            <v>0</v>
          </cell>
          <cell r="W45">
            <v>3.5000000000000003E-2</v>
          </cell>
          <cell r="X45">
            <v>0</v>
          </cell>
          <cell r="Y45">
            <v>0</v>
          </cell>
          <cell r="AC45">
            <v>46341</v>
          </cell>
          <cell r="AD45">
            <v>915158.52</v>
          </cell>
          <cell r="AE45">
            <v>0</v>
          </cell>
          <cell r="AF45">
            <v>3.5000000000000003E-2</v>
          </cell>
          <cell r="AG45">
            <v>0</v>
          </cell>
          <cell r="AH45">
            <v>0</v>
          </cell>
        </row>
        <row r="46">
          <cell r="A46">
            <v>46522</v>
          </cell>
          <cell r="B46">
            <v>47605000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12</v>
          </cell>
          <cell r="K46">
            <v>46522</v>
          </cell>
          <cell r="L46">
            <v>12302834.783315945</v>
          </cell>
          <cell r="M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>
            <v>46522</v>
          </cell>
          <cell r="U46">
            <v>34387006.696684055</v>
          </cell>
          <cell r="V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46522</v>
          </cell>
          <cell r="AD46">
            <v>915158.52</v>
          </cell>
          <cell r="AE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7">
          <cell r="A47">
            <v>46706</v>
          </cell>
          <cell r="B47">
            <v>47605000</v>
          </cell>
          <cell r="C47">
            <v>0</v>
          </cell>
          <cell r="D47">
            <v>3.5000000000000003E-2</v>
          </cell>
          <cell r="E47">
            <v>0</v>
          </cell>
          <cell r="F47">
            <v>0</v>
          </cell>
          <cell r="K47">
            <v>46706</v>
          </cell>
          <cell r="L47">
            <v>12302834.783315945</v>
          </cell>
          <cell r="M47">
            <v>0</v>
          </cell>
          <cell r="N47">
            <v>3.5000000000000003E-2</v>
          </cell>
          <cell r="O47">
            <v>0</v>
          </cell>
          <cell r="P47">
            <v>0</v>
          </cell>
          <cell r="T47">
            <v>46706</v>
          </cell>
          <cell r="U47">
            <v>34387006.696684055</v>
          </cell>
          <cell r="V47">
            <v>0</v>
          </cell>
          <cell r="W47">
            <v>3.5000000000000003E-2</v>
          </cell>
          <cell r="X47">
            <v>0</v>
          </cell>
          <cell r="Y47">
            <v>0</v>
          </cell>
          <cell r="AC47">
            <v>46706</v>
          </cell>
          <cell r="AD47">
            <v>915158.52</v>
          </cell>
          <cell r="AE47">
            <v>0</v>
          </cell>
          <cell r="AF47">
            <v>3.5000000000000003E-2</v>
          </cell>
          <cell r="AG47">
            <v>0</v>
          </cell>
          <cell r="AH47">
            <v>0</v>
          </cell>
        </row>
        <row r="48">
          <cell r="A48">
            <v>46888</v>
          </cell>
          <cell r="B48">
            <v>47605000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13</v>
          </cell>
          <cell r="K48">
            <v>46888</v>
          </cell>
          <cell r="L48">
            <v>12302834.783315945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46888</v>
          </cell>
          <cell r="U48">
            <v>34387006.696684055</v>
          </cell>
          <cell r="V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46888</v>
          </cell>
          <cell r="AD48">
            <v>915158.52</v>
          </cell>
          <cell r="AE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49">
          <cell r="A49">
            <v>47072</v>
          </cell>
          <cell r="B49">
            <v>47605000</v>
          </cell>
          <cell r="C49">
            <v>0</v>
          </cell>
          <cell r="D49">
            <v>3.5000000000000003E-2</v>
          </cell>
          <cell r="E49">
            <v>0</v>
          </cell>
          <cell r="F49">
            <v>0</v>
          </cell>
          <cell r="K49">
            <v>47072</v>
          </cell>
          <cell r="L49">
            <v>12302834.783315945</v>
          </cell>
          <cell r="M49">
            <v>0</v>
          </cell>
          <cell r="N49">
            <v>3.5000000000000003E-2</v>
          </cell>
          <cell r="O49">
            <v>0</v>
          </cell>
          <cell r="P49">
            <v>0</v>
          </cell>
          <cell r="T49">
            <v>47072</v>
          </cell>
          <cell r="U49">
            <v>34387006.696684055</v>
          </cell>
          <cell r="V49">
            <v>0</v>
          </cell>
          <cell r="W49">
            <v>3.5000000000000003E-2</v>
          </cell>
          <cell r="X49">
            <v>0</v>
          </cell>
          <cell r="Y49">
            <v>0</v>
          </cell>
          <cell r="AC49">
            <v>47072</v>
          </cell>
          <cell r="AD49">
            <v>915158.52</v>
          </cell>
          <cell r="AE49">
            <v>0</v>
          </cell>
          <cell r="AF49">
            <v>3.5000000000000003E-2</v>
          </cell>
          <cell r="AG49">
            <v>0</v>
          </cell>
          <cell r="AH49">
            <v>0</v>
          </cell>
        </row>
        <row r="50">
          <cell r="A50">
            <v>47253</v>
          </cell>
          <cell r="B50">
            <v>47605000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14</v>
          </cell>
          <cell r="K50">
            <v>47253</v>
          </cell>
          <cell r="L50">
            <v>12302834.783315945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T50">
            <v>47253</v>
          </cell>
          <cell r="U50">
            <v>34387006.696684055</v>
          </cell>
          <cell r="V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>
            <v>47253</v>
          </cell>
          <cell r="AD50">
            <v>915158.52</v>
          </cell>
          <cell r="AE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1">
          <cell r="A51">
            <v>47437</v>
          </cell>
          <cell r="B51">
            <v>47605000</v>
          </cell>
          <cell r="C51">
            <v>0</v>
          </cell>
          <cell r="D51">
            <v>3.5000000000000003E-2</v>
          </cell>
          <cell r="E51">
            <v>0</v>
          </cell>
          <cell r="F51">
            <v>0</v>
          </cell>
          <cell r="K51">
            <v>47437</v>
          </cell>
          <cell r="L51">
            <v>12302834.783315945</v>
          </cell>
          <cell r="M51">
            <v>0</v>
          </cell>
          <cell r="N51">
            <v>3.5000000000000003E-2</v>
          </cell>
          <cell r="O51">
            <v>0</v>
          </cell>
          <cell r="P51">
            <v>0</v>
          </cell>
          <cell r="T51">
            <v>47437</v>
          </cell>
          <cell r="U51">
            <v>34387006.696684055</v>
          </cell>
          <cell r="V51">
            <v>0</v>
          </cell>
          <cell r="W51">
            <v>3.5000000000000003E-2</v>
          </cell>
          <cell r="X51">
            <v>0</v>
          </cell>
          <cell r="Y51">
            <v>0</v>
          </cell>
          <cell r="AC51">
            <v>47437</v>
          </cell>
          <cell r="AD51">
            <v>915158.52</v>
          </cell>
          <cell r="AE51">
            <v>0</v>
          </cell>
          <cell r="AF51">
            <v>3.5000000000000003E-2</v>
          </cell>
          <cell r="AG51">
            <v>0</v>
          </cell>
          <cell r="AH51">
            <v>0</v>
          </cell>
        </row>
        <row r="52">
          <cell r="A52">
            <v>47618</v>
          </cell>
          <cell r="B52">
            <v>47605000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15</v>
          </cell>
          <cell r="K52">
            <v>47618</v>
          </cell>
          <cell r="L52">
            <v>12302834.783315945</v>
          </cell>
          <cell r="M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T52">
            <v>47618</v>
          </cell>
          <cell r="U52">
            <v>34387006.696684055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47618</v>
          </cell>
          <cell r="AD52">
            <v>915158.52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3">
          <cell r="A53">
            <v>47802</v>
          </cell>
          <cell r="B53">
            <v>47605000</v>
          </cell>
          <cell r="C53">
            <v>0</v>
          </cell>
          <cell r="D53">
            <v>3.5000000000000003E-2</v>
          </cell>
          <cell r="E53">
            <v>0</v>
          </cell>
          <cell r="F53">
            <v>0</v>
          </cell>
          <cell r="K53">
            <v>47802</v>
          </cell>
          <cell r="L53">
            <v>12302834.783315945</v>
          </cell>
          <cell r="M53">
            <v>0</v>
          </cell>
          <cell r="N53">
            <v>3.5000000000000003E-2</v>
          </cell>
          <cell r="O53">
            <v>0</v>
          </cell>
          <cell r="P53">
            <v>0</v>
          </cell>
          <cell r="T53">
            <v>47802</v>
          </cell>
          <cell r="U53">
            <v>34387006.696684055</v>
          </cell>
          <cell r="V53">
            <v>0</v>
          </cell>
          <cell r="W53">
            <v>3.5000000000000003E-2</v>
          </cell>
          <cell r="X53">
            <v>0</v>
          </cell>
          <cell r="Y53">
            <v>0</v>
          </cell>
          <cell r="AC53">
            <v>47802</v>
          </cell>
          <cell r="AD53">
            <v>915158.52</v>
          </cell>
          <cell r="AE53">
            <v>0</v>
          </cell>
          <cell r="AF53">
            <v>3.5000000000000003E-2</v>
          </cell>
          <cell r="AG53">
            <v>0</v>
          </cell>
          <cell r="AH53">
            <v>0</v>
          </cell>
        </row>
        <row r="54">
          <cell r="A54">
            <v>47983</v>
          </cell>
          <cell r="B54">
            <v>47605000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16</v>
          </cell>
          <cell r="K54">
            <v>47983</v>
          </cell>
          <cell r="L54">
            <v>12302834.783315945</v>
          </cell>
          <cell r="M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47983</v>
          </cell>
          <cell r="U54">
            <v>34387006.696684055</v>
          </cell>
          <cell r="V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47983</v>
          </cell>
          <cell r="AD54">
            <v>915158.52</v>
          </cell>
          <cell r="AE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A55">
            <v>48167</v>
          </cell>
          <cell r="B55">
            <v>47605000</v>
          </cell>
          <cell r="C55">
            <v>0</v>
          </cell>
          <cell r="D55">
            <v>3.5000000000000003E-2</v>
          </cell>
          <cell r="E55">
            <v>0</v>
          </cell>
          <cell r="F55">
            <v>0</v>
          </cell>
          <cell r="K55">
            <v>48167</v>
          </cell>
          <cell r="L55">
            <v>12302834.783315945</v>
          </cell>
          <cell r="M55">
            <v>0</v>
          </cell>
          <cell r="N55">
            <v>3.5000000000000003E-2</v>
          </cell>
          <cell r="O55">
            <v>0</v>
          </cell>
          <cell r="P55">
            <v>0</v>
          </cell>
          <cell r="T55">
            <v>48167</v>
          </cell>
          <cell r="U55">
            <v>34387006.696684055</v>
          </cell>
          <cell r="V55">
            <v>0</v>
          </cell>
          <cell r="W55">
            <v>3.5000000000000003E-2</v>
          </cell>
          <cell r="X55">
            <v>0</v>
          </cell>
          <cell r="Y55">
            <v>0</v>
          </cell>
          <cell r="AC55">
            <v>48167</v>
          </cell>
          <cell r="AD55">
            <v>915158.52</v>
          </cell>
          <cell r="AE55">
            <v>0</v>
          </cell>
          <cell r="AF55">
            <v>3.5000000000000003E-2</v>
          </cell>
          <cell r="AG55">
            <v>0</v>
          </cell>
          <cell r="AH55">
            <v>0</v>
          </cell>
        </row>
        <row r="56">
          <cell r="A56">
            <v>48349</v>
          </cell>
          <cell r="B56">
            <v>47605000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17</v>
          </cell>
          <cell r="K56">
            <v>48349</v>
          </cell>
          <cell r="L56">
            <v>12302834.783315945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T56">
            <v>48349</v>
          </cell>
          <cell r="U56">
            <v>34387006.696684055</v>
          </cell>
          <cell r="V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48349</v>
          </cell>
          <cell r="AD56">
            <v>915158.52</v>
          </cell>
          <cell r="AE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A57">
            <v>48533</v>
          </cell>
          <cell r="B57">
            <v>47605000</v>
          </cell>
          <cell r="C57">
            <v>0</v>
          </cell>
          <cell r="D57">
            <v>4.2500000000000003E-2</v>
          </cell>
          <cell r="E57">
            <v>0</v>
          </cell>
          <cell r="F57">
            <v>0</v>
          </cell>
          <cell r="K57">
            <v>48533</v>
          </cell>
          <cell r="L57">
            <v>12302834.783315945</v>
          </cell>
          <cell r="M57">
            <v>0</v>
          </cell>
          <cell r="N57">
            <v>4.2500000000000003E-2</v>
          </cell>
          <cell r="O57">
            <v>0</v>
          </cell>
          <cell r="P57">
            <v>0</v>
          </cell>
          <cell r="T57">
            <v>48533</v>
          </cell>
          <cell r="U57">
            <v>34387006.696684055</v>
          </cell>
          <cell r="V57">
            <v>0</v>
          </cell>
          <cell r="W57">
            <v>4.2500000000000003E-2</v>
          </cell>
          <cell r="X57">
            <v>0</v>
          </cell>
          <cell r="Y57">
            <v>0</v>
          </cell>
          <cell r="AC57">
            <v>48533</v>
          </cell>
          <cell r="AD57">
            <v>915158.52</v>
          </cell>
          <cell r="AE57">
            <v>0</v>
          </cell>
          <cell r="AF57">
            <v>4.2500000000000003E-2</v>
          </cell>
          <cell r="AG57">
            <v>0</v>
          </cell>
          <cell r="AH57">
            <v>0</v>
          </cell>
        </row>
        <row r="58">
          <cell r="A58">
            <v>48714</v>
          </cell>
          <cell r="B58">
            <v>47605000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18</v>
          </cell>
          <cell r="K58">
            <v>48714</v>
          </cell>
          <cell r="L58">
            <v>12302834.783315945</v>
          </cell>
          <cell r="M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48714</v>
          </cell>
          <cell r="U58">
            <v>34387006.696684055</v>
          </cell>
          <cell r="V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48714</v>
          </cell>
          <cell r="AD58">
            <v>915158.52</v>
          </cell>
          <cell r="AE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59">
            <v>48898</v>
          </cell>
          <cell r="B59">
            <v>47605000</v>
          </cell>
          <cell r="C59">
            <v>0</v>
          </cell>
          <cell r="D59">
            <v>0.05</v>
          </cell>
          <cell r="E59">
            <v>0</v>
          </cell>
          <cell r="F59">
            <v>0</v>
          </cell>
          <cell r="K59">
            <v>48898</v>
          </cell>
          <cell r="L59">
            <v>12302834.783315945</v>
          </cell>
          <cell r="M59">
            <v>0</v>
          </cell>
          <cell r="N59">
            <v>0.05</v>
          </cell>
          <cell r="O59">
            <v>0</v>
          </cell>
          <cell r="P59">
            <v>0</v>
          </cell>
          <cell r="T59">
            <v>48898</v>
          </cell>
          <cell r="U59">
            <v>34387006.696684055</v>
          </cell>
          <cell r="V59">
            <v>0</v>
          </cell>
          <cell r="W59">
            <v>0.05</v>
          </cell>
          <cell r="X59">
            <v>0</v>
          </cell>
          <cell r="Y59">
            <v>0</v>
          </cell>
          <cell r="AC59">
            <v>48898</v>
          </cell>
          <cell r="AD59">
            <v>915158.52</v>
          </cell>
          <cell r="AE59">
            <v>0</v>
          </cell>
          <cell r="AF59">
            <v>0.05</v>
          </cell>
          <cell r="AG59">
            <v>0</v>
          </cell>
          <cell r="AH59">
            <v>0</v>
          </cell>
        </row>
        <row r="60">
          <cell r="A60">
            <v>49079</v>
          </cell>
          <cell r="B60">
            <v>47605000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19</v>
          </cell>
          <cell r="K60">
            <v>49079</v>
          </cell>
          <cell r="L60">
            <v>12302834.783315945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49079</v>
          </cell>
          <cell r="U60">
            <v>34387006.696684055</v>
          </cell>
          <cell r="V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C60">
            <v>49079</v>
          </cell>
          <cell r="AD60">
            <v>915158.52</v>
          </cell>
          <cell r="AE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1">
          <cell r="A61">
            <v>49263</v>
          </cell>
          <cell r="B61">
            <v>47605000</v>
          </cell>
          <cell r="C61">
            <v>0</v>
          </cell>
          <cell r="D61">
            <v>0.05</v>
          </cell>
          <cell r="E61">
            <v>0</v>
          </cell>
          <cell r="F61">
            <v>0</v>
          </cell>
          <cell r="K61">
            <v>49263</v>
          </cell>
          <cell r="L61">
            <v>12302834.783315945</v>
          </cell>
          <cell r="M61">
            <v>0</v>
          </cell>
          <cell r="N61">
            <v>0.05</v>
          </cell>
          <cell r="O61">
            <v>0</v>
          </cell>
          <cell r="P61">
            <v>0</v>
          </cell>
          <cell r="T61">
            <v>49263</v>
          </cell>
          <cell r="U61">
            <v>34387006.696684055</v>
          </cell>
          <cell r="V61">
            <v>0</v>
          </cell>
          <cell r="W61">
            <v>0.05</v>
          </cell>
          <cell r="X61">
            <v>0</v>
          </cell>
          <cell r="Y61">
            <v>0</v>
          </cell>
          <cell r="AC61">
            <v>49263</v>
          </cell>
          <cell r="AD61">
            <v>915158.52</v>
          </cell>
          <cell r="AE61">
            <v>0</v>
          </cell>
          <cell r="AF61">
            <v>0.05</v>
          </cell>
          <cell r="AG61">
            <v>0</v>
          </cell>
          <cell r="AH61">
            <v>0</v>
          </cell>
        </row>
        <row r="62">
          <cell r="A62">
            <v>49444</v>
          </cell>
          <cell r="B62">
            <v>47605000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20</v>
          </cell>
          <cell r="K62">
            <v>49444</v>
          </cell>
          <cell r="L62">
            <v>12302834.783315945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>
            <v>49444</v>
          </cell>
          <cell r="U62">
            <v>34387006.696684055</v>
          </cell>
          <cell r="V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C62">
            <v>49444</v>
          </cell>
          <cell r="AD62">
            <v>915158.52</v>
          </cell>
          <cell r="AE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3">
          <cell r="A63">
            <v>49628</v>
          </cell>
          <cell r="B63">
            <v>47605000</v>
          </cell>
          <cell r="C63">
            <v>0</v>
          </cell>
          <cell r="D63">
            <v>0.05</v>
          </cell>
          <cell r="E63">
            <v>0</v>
          </cell>
          <cell r="F63">
            <v>0</v>
          </cell>
          <cell r="K63">
            <v>49628</v>
          </cell>
          <cell r="L63">
            <v>12302834.783315945</v>
          </cell>
          <cell r="M63">
            <v>0</v>
          </cell>
          <cell r="N63">
            <v>0.05</v>
          </cell>
          <cell r="O63">
            <v>0</v>
          </cell>
          <cell r="P63">
            <v>0</v>
          </cell>
          <cell r="T63">
            <v>49628</v>
          </cell>
          <cell r="U63">
            <v>34387006.696684055</v>
          </cell>
          <cell r="V63">
            <v>0</v>
          </cell>
          <cell r="W63">
            <v>0.05</v>
          </cell>
          <cell r="X63">
            <v>0</v>
          </cell>
          <cell r="Y63">
            <v>0</v>
          </cell>
          <cell r="AC63">
            <v>49628</v>
          </cell>
          <cell r="AD63">
            <v>915158.52</v>
          </cell>
          <cell r="AE63">
            <v>0</v>
          </cell>
          <cell r="AF63">
            <v>0.05</v>
          </cell>
          <cell r="AG63">
            <v>0</v>
          </cell>
          <cell r="AH63">
            <v>0</v>
          </cell>
        </row>
        <row r="64">
          <cell r="A64">
            <v>49810</v>
          </cell>
          <cell r="B64">
            <v>47605000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21</v>
          </cell>
          <cell r="K64">
            <v>49810</v>
          </cell>
          <cell r="L64">
            <v>12302834.783315945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49810</v>
          </cell>
          <cell r="U64">
            <v>34387006.696684055</v>
          </cell>
          <cell r="V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49810</v>
          </cell>
          <cell r="AD64">
            <v>915158.52</v>
          </cell>
          <cell r="AE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A65">
            <v>49994</v>
          </cell>
          <cell r="B65">
            <v>47605000</v>
          </cell>
          <cell r="C65">
            <v>0</v>
          </cell>
          <cell r="D65">
            <v>0.05</v>
          </cell>
          <cell r="E65">
            <v>0</v>
          </cell>
          <cell r="F65">
            <v>0</v>
          </cell>
          <cell r="K65">
            <v>49994</v>
          </cell>
          <cell r="L65">
            <v>12302834.783315945</v>
          </cell>
          <cell r="M65">
            <v>0</v>
          </cell>
          <cell r="N65">
            <v>0.05</v>
          </cell>
          <cell r="O65">
            <v>0</v>
          </cell>
          <cell r="P65">
            <v>0</v>
          </cell>
          <cell r="T65">
            <v>49994</v>
          </cell>
          <cell r="U65">
            <v>34387006.696684055</v>
          </cell>
          <cell r="V65">
            <v>0</v>
          </cell>
          <cell r="W65">
            <v>0.05</v>
          </cell>
          <cell r="X65">
            <v>0</v>
          </cell>
          <cell r="Y65">
            <v>0</v>
          </cell>
          <cell r="AC65">
            <v>49994</v>
          </cell>
          <cell r="AD65">
            <v>915158.52</v>
          </cell>
          <cell r="AE65">
            <v>0</v>
          </cell>
          <cell r="AF65">
            <v>0.05</v>
          </cell>
          <cell r="AG65">
            <v>0</v>
          </cell>
          <cell r="AH65">
            <v>0</v>
          </cell>
        </row>
        <row r="66">
          <cell r="A66">
            <v>50175</v>
          </cell>
          <cell r="B66">
            <v>47605000</v>
          </cell>
          <cell r="E66">
            <v>0</v>
          </cell>
          <cell r="G66">
            <v>0</v>
          </cell>
          <cell r="H66">
            <v>0</v>
          </cell>
          <cell r="I66">
            <v>22</v>
          </cell>
          <cell r="K66">
            <v>50175</v>
          </cell>
          <cell r="L66">
            <v>12302834.783315945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T66">
            <v>50175</v>
          </cell>
          <cell r="U66">
            <v>34387006.696684055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50175</v>
          </cell>
          <cell r="AD66">
            <v>915158.52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</row>
        <row r="67">
          <cell r="I67" t="str">
            <v>Avg. Outstanding Annual DS</v>
          </cell>
        </row>
        <row r="68">
          <cell r="C68">
            <v>23515000</v>
          </cell>
          <cell r="E68">
            <v>50429037.5</v>
          </cell>
          <cell r="F68">
            <v>73944037.5</v>
          </cell>
          <cell r="G68">
            <v>73944037.5</v>
          </cell>
          <cell r="H68">
            <v>73944037.5</v>
          </cell>
          <cell r="I68">
            <v>0</v>
          </cell>
          <cell r="M68">
            <v>6104952.8580700457</v>
          </cell>
          <cell r="O68">
            <v>13122185.910717491</v>
          </cell>
          <cell r="P68">
            <v>19227138.768787533</v>
          </cell>
          <cell r="Q68">
            <v>19227138.768787533</v>
          </cell>
          <cell r="R68">
            <v>19227138.768787537</v>
          </cell>
          <cell r="V68">
            <v>17183876.781929959</v>
          </cell>
          <cell r="X68">
            <v>37063832.594782509</v>
          </cell>
          <cell r="Y68">
            <v>54247709.376712456</v>
          </cell>
          <cell r="Z68">
            <v>54247709.376712471</v>
          </cell>
          <cell r="AA68">
            <v>54247709.376712464</v>
          </cell>
          <cell r="AE68">
            <v>226170.36000000004</v>
          </cell>
          <cell r="AG68">
            <v>243018.99450000003</v>
          </cell>
          <cell r="AH68">
            <v>469189.35450000007</v>
          </cell>
          <cell r="AI68">
            <v>469189.35450000002</v>
          </cell>
          <cell r="AJ68">
            <v>469189.35450000002</v>
          </cell>
        </row>
        <row r="69">
          <cell r="C69">
            <v>23515000.000000004</v>
          </cell>
          <cell r="E69">
            <v>50429037.5</v>
          </cell>
          <cell r="F69">
            <v>73944037.499999985</v>
          </cell>
          <cell r="G69">
            <v>73944037.5</v>
          </cell>
          <cell r="H69">
            <v>73944037.5</v>
          </cell>
        </row>
        <row r="70">
          <cell r="B70" t="str">
            <v>From 10/01/18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L70" t="str">
            <v>From 10/01/18</v>
          </cell>
          <cell r="M70">
            <v>0</v>
          </cell>
          <cell r="N70">
            <v>0.92375000000000029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U70" t="str">
            <v>From 10/01/18</v>
          </cell>
          <cell r="V70">
            <v>0</v>
          </cell>
          <cell r="W70">
            <v>0.87375000000000036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D70" t="str">
            <v>From 10/01/18</v>
          </cell>
          <cell r="AE70">
            <v>0</v>
          </cell>
          <cell r="AF70">
            <v>0.87375000000000036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</row>
        <row r="72">
          <cell r="B72" t="str">
            <v>Per Treasury Schedule:</v>
          </cell>
          <cell r="C72">
            <v>23515000</v>
          </cell>
          <cell r="E72">
            <v>50429037.5</v>
          </cell>
          <cell r="F72">
            <v>73944037.5</v>
          </cell>
          <cell r="L72" t="str">
            <v>Per Treasury Schedule:</v>
          </cell>
          <cell r="M72">
            <v>6104952.8580700457</v>
          </cell>
          <cell r="N72">
            <v>0</v>
          </cell>
          <cell r="O72">
            <v>13122185.910717493</v>
          </cell>
          <cell r="P72">
            <v>19227138.768787533</v>
          </cell>
          <cell r="U72" t="str">
            <v>Per Treasury Schedule:</v>
          </cell>
          <cell r="V72">
            <v>17183876.781929959</v>
          </cell>
          <cell r="W72">
            <v>0</v>
          </cell>
          <cell r="X72">
            <v>37063832.594782509</v>
          </cell>
          <cell r="Y72">
            <v>54247709.376712456</v>
          </cell>
          <cell r="AD72" t="str">
            <v>Per Treasury Schedule:</v>
          </cell>
          <cell r="AE72">
            <v>226170.36000000004</v>
          </cell>
          <cell r="AF72">
            <v>0</v>
          </cell>
          <cell r="AG72">
            <v>243018.99450000003</v>
          </cell>
          <cell r="AH72">
            <v>469189.35450000007</v>
          </cell>
        </row>
        <row r="73">
          <cell r="B73" t="str">
            <v>Difference</v>
          </cell>
          <cell r="C73">
            <v>0</v>
          </cell>
          <cell r="E73">
            <v>0</v>
          </cell>
          <cell r="F73">
            <v>0</v>
          </cell>
          <cell r="L73" t="str">
            <v>Difference</v>
          </cell>
          <cell r="M73">
            <v>0</v>
          </cell>
          <cell r="O73">
            <v>0</v>
          </cell>
          <cell r="P73">
            <v>0</v>
          </cell>
          <cell r="U73" t="str">
            <v>Difference</v>
          </cell>
          <cell r="V73">
            <v>0</v>
          </cell>
          <cell r="X73">
            <v>0</v>
          </cell>
          <cell r="Y73">
            <v>0</v>
          </cell>
          <cell r="AD73" t="str">
            <v>Difference</v>
          </cell>
          <cell r="AE73">
            <v>0</v>
          </cell>
          <cell r="AG73">
            <v>0</v>
          </cell>
          <cell r="AH73">
            <v>0</v>
          </cell>
        </row>
      </sheetData>
      <sheetData sheetId="74">
        <row r="1">
          <cell r="A1" t="str">
            <v>$63,100,000  WATER &amp; WASTEWATER  SYSTEM REVENUE REFUNDING BONDS,</v>
          </cell>
          <cell r="F1" t="str">
            <v>Cash Premium</v>
          </cell>
          <cell r="G1">
            <v>1E-4</v>
          </cell>
          <cell r="K1" t="str">
            <v>$63,100,000  WATER &amp; WASTEWATER  SYSTEM REVENUE REFUNDING BONDS,</v>
          </cell>
          <cell r="P1" t="str">
            <v>Cash Premium</v>
          </cell>
          <cell r="Q1">
            <v>4.0009250000000007E-5</v>
          </cell>
          <cell r="T1" t="str">
            <v>$63,100,000  WATER &amp; WASTEWATER  SYSTEM REVENUE REFUNDING BONDS,</v>
          </cell>
          <cell r="Y1" t="str">
            <v>Cash Premium</v>
          </cell>
          <cell r="Z1">
            <v>5.9990750000000005E-5</v>
          </cell>
        </row>
        <row r="2">
          <cell r="B2" t="str">
            <v>SERIES 2006</v>
          </cell>
          <cell r="F2" t="str">
            <v>Excess Bond Proceeds</v>
          </cell>
          <cell r="G2">
            <v>336369.82</v>
          </cell>
          <cell r="L2" t="str">
            <v>SERIES 2006</v>
          </cell>
          <cell r="P2" t="str">
            <v>Accrued Interest Purchases</v>
          </cell>
          <cell r="Q2">
            <v>134579.04220835</v>
          </cell>
          <cell r="U2" t="str">
            <v>SERIES 2006</v>
          </cell>
          <cell r="V2" t="str">
            <v xml:space="preserve"> </v>
          </cell>
          <cell r="Y2" t="str">
            <v>Accrued Interest Purchases</v>
          </cell>
          <cell r="Z2">
            <v>201790.77779165001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0.40009250000000002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0.59990750000000004</v>
          </cell>
          <cell r="Z3" t="str">
            <v>Cash Basis</v>
          </cell>
          <cell r="AA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</row>
        <row r="6">
          <cell r="A6">
            <v>39036</v>
          </cell>
          <cell r="B6">
            <v>63100000</v>
          </cell>
          <cell r="C6">
            <v>950000</v>
          </cell>
          <cell r="D6">
            <v>0.05</v>
          </cell>
          <cell r="E6">
            <v>771222.22222222225</v>
          </cell>
          <cell r="F6">
            <v>1721222.2222222222</v>
          </cell>
          <cell r="G6" t="str">
            <v xml:space="preserve"> </v>
          </cell>
          <cell r="I6" t="str">
            <v xml:space="preserve"> </v>
          </cell>
          <cell r="K6">
            <v>39036</v>
          </cell>
          <cell r="L6">
            <v>25245836.75</v>
          </cell>
          <cell r="M6">
            <v>380087.875</v>
          </cell>
          <cell r="N6">
            <v>0.05</v>
          </cell>
          <cell r="O6">
            <v>308560.22694444447</v>
          </cell>
          <cell r="P6">
            <v>688648.10194444447</v>
          </cell>
          <cell r="Q6" t="str">
            <v xml:space="preserve"> </v>
          </cell>
          <cell r="T6">
            <v>39036</v>
          </cell>
          <cell r="U6">
            <v>37854163.25</v>
          </cell>
          <cell r="V6">
            <v>569912.125</v>
          </cell>
          <cell r="W6">
            <v>0.05</v>
          </cell>
          <cell r="X6">
            <v>462661.99527777784</v>
          </cell>
          <cell r="Y6">
            <v>1032574.1202777778</v>
          </cell>
          <cell r="Z6" t="str">
            <v xml:space="preserve"> </v>
          </cell>
        </row>
        <row r="7">
          <cell r="A7">
            <v>39217</v>
          </cell>
          <cell r="B7">
            <v>62150000</v>
          </cell>
          <cell r="E7">
            <v>1553750</v>
          </cell>
          <cell r="F7">
            <v>1553750</v>
          </cell>
          <cell r="G7">
            <v>3274972.222222222</v>
          </cell>
          <cell r="H7">
            <v>6911534.722222222</v>
          </cell>
          <cell r="K7">
            <v>39217</v>
          </cell>
          <cell r="L7">
            <v>24865748.875</v>
          </cell>
          <cell r="M7">
            <v>0</v>
          </cell>
          <cell r="O7">
            <v>621643.72187500005</v>
          </cell>
          <cell r="P7">
            <v>621643.72187500005</v>
          </cell>
          <cell r="Q7">
            <v>1310291.8238194445</v>
          </cell>
          <cell r="R7">
            <v>2765253.2058506943</v>
          </cell>
          <cell r="T7">
            <v>39217</v>
          </cell>
          <cell r="U7">
            <v>37284251.125</v>
          </cell>
          <cell r="V7">
            <v>0</v>
          </cell>
          <cell r="X7">
            <v>932106.27812500007</v>
          </cell>
          <cell r="Y7">
            <v>932106.27812500007</v>
          </cell>
          <cell r="Z7">
            <v>1964680.398402778</v>
          </cell>
          <cell r="AA7">
            <v>4146281.5163715282</v>
          </cell>
        </row>
        <row r="8">
          <cell r="A8">
            <v>39401</v>
          </cell>
          <cell r="B8">
            <v>62150000</v>
          </cell>
          <cell r="C8">
            <v>3295000</v>
          </cell>
          <cell r="D8">
            <v>0.05</v>
          </cell>
          <cell r="E8">
            <v>1553750</v>
          </cell>
          <cell r="F8">
            <v>4848750</v>
          </cell>
          <cell r="G8" t="str">
            <v xml:space="preserve"> </v>
          </cell>
          <cell r="K8">
            <v>39401</v>
          </cell>
          <cell r="L8">
            <v>24865748.875</v>
          </cell>
          <cell r="M8">
            <v>1318304.7875000001</v>
          </cell>
          <cell r="N8">
            <v>0.05</v>
          </cell>
          <cell r="O8">
            <v>621643.72187500005</v>
          </cell>
          <cell r="P8">
            <v>1939948.5093750001</v>
          </cell>
          <cell r="Q8" t="str">
            <v xml:space="preserve"> </v>
          </cell>
          <cell r="T8">
            <v>39401</v>
          </cell>
          <cell r="U8">
            <v>37284251.125</v>
          </cell>
          <cell r="V8">
            <v>1976695.2125000001</v>
          </cell>
          <cell r="W8">
            <v>0.05</v>
          </cell>
          <cell r="X8">
            <v>932106.27812500007</v>
          </cell>
          <cell r="Y8">
            <v>2908801.4906250001</v>
          </cell>
          <cell r="Z8" t="str">
            <v xml:space="preserve"> </v>
          </cell>
        </row>
        <row r="9">
          <cell r="A9">
            <v>39583</v>
          </cell>
          <cell r="B9">
            <v>58855000</v>
          </cell>
          <cell r="E9">
            <v>1471375</v>
          </cell>
          <cell r="F9">
            <v>1471375</v>
          </cell>
          <cell r="G9">
            <v>6320125</v>
          </cell>
          <cell r="H9">
            <v>6344593.75</v>
          </cell>
          <cell r="K9">
            <v>39583</v>
          </cell>
          <cell r="L9">
            <v>23547444.087500002</v>
          </cell>
          <cell r="M9">
            <v>0</v>
          </cell>
          <cell r="O9">
            <v>588686.10218749999</v>
          </cell>
          <cell r="P9">
            <v>588686.10218749999</v>
          </cell>
          <cell r="Q9">
            <v>2528634.6115625002</v>
          </cell>
          <cell r="R9">
            <v>2538424.3749218751</v>
          </cell>
          <cell r="T9">
            <v>39583</v>
          </cell>
          <cell r="U9">
            <v>35307555.912500001</v>
          </cell>
          <cell r="V9">
            <v>0</v>
          </cell>
          <cell r="X9">
            <v>882688.89781250001</v>
          </cell>
          <cell r="Y9">
            <v>882688.89781250001</v>
          </cell>
          <cell r="Z9">
            <v>3791490.3884375002</v>
          </cell>
          <cell r="AA9">
            <v>3806169.3750781254</v>
          </cell>
        </row>
        <row r="10">
          <cell r="A10">
            <v>39767</v>
          </cell>
          <cell r="B10">
            <v>58855000</v>
          </cell>
          <cell r="C10">
            <v>3410000</v>
          </cell>
          <cell r="D10">
            <v>0.05</v>
          </cell>
          <cell r="E10">
            <v>1471375</v>
          </cell>
          <cell r="F10">
            <v>4881375</v>
          </cell>
          <cell r="G10" t="str">
            <v xml:space="preserve"> </v>
          </cell>
          <cell r="K10">
            <v>39767</v>
          </cell>
          <cell r="L10">
            <v>23547444.087500002</v>
          </cell>
          <cell r="M10">
            <v>1364315.425</v>
          </cell>
          <cell r="N10">
            <v>0.05</v>
          </cell>
          <cell r="O10">
            <v>588686.10218749999</v>
          </cell>
          <cell r="P10">
            <v>1953001.5271875001</v>
          </cell>
          <cell r="Q10" t="str">
            <v xml:space="preserve"> </v>
          </cell>
          <cell r="T10">
            <v>39767</v>
          </cell>
          <cell r="U10">
            <v>35307555.912500001</v>
          </cell>
          <cell r="V10">
            <v>2045684.5750000002</v>
          </cell>
          <cell r="W10">
            <v>0.05</v>
          </cell>
          <cell r="X10">
            <v>882688.89781250001</v>
          </cell>
          <cell r="Y10">
            <v>2928373.4728125003</v>
          </cell>
          <cell r="Z10" t="str">
            <v xml:space="preserve"> </v>
          </cell>
        </row>
        <row r="11">
          <cell r="A11">
            <v>39948</v>
          </cell>
          <cell r="B11">
            <v>55445000</v>
          </cell>
          <cell r="E11">
            <v>1386125</v>
          </cell>
          <cell r="F11">
            <v>1386125</v>
          </cell>
          <cell r="G11">
            <v>6267500</v>
          </cell>
          <cell r="H11">
            <v>6649812.5</v>
          </cell>
          <cell r="K11">
            <v>39948</v>
          </cell>
          <cell r="L11">
            <v>22183128.662500001</v>
          </cell>
          <cell r="M11">
            <v>0</v>
          </cell>
          <cell r="O11">
            <v>554578.21656249999</v>
          </cell>
          <cell r="P11">
            <v>554578.21656249999</v>
          </cell>
          <cell r="Q11">
            <v>2507579.7437500004</v>
          </cell>
          <cell r="R11">
            <v>2660540.1076562498</v>
          </cell>
          <cell r="T11">
            <v>39948</v>
          </cell>
          <cell r="U11">
            <v>33261871.337500002</v>
          </cell>
          <cell r="V11">
            <v>0</v>
          </cell>
          <cell r="X11">
            <v>831546.78343750001</v>
          </cell>
          <cell r="Y11">
            <v>831546.78343750001</v>
          </cell>
          <cell r="Z11">
            <v>3759920.2562500006</v>
          </cell>
          <cell r="AA11">
            <v>3989272.3923437507</v>
          </cell>
        </row>
        <row r="12">
          <cell r="A12">
            <v>40132</v>
          </cell>
          <cell r="B12">
            <v>55445000</v>
          </cell>
          <cell r="C12">
            <v>4005000</v>
          </cell>
          <cell r="D12">
            <v>0.05</v>
          </cell>
          <cell r="E12">
            <v>1386125</v>
          </cell>
          <cell r="F12">
            <v>5391125</v>
          </cell>
          <cell r="G12" t="str">
            <v xml:space="preserve"> </v>
          </cell>
          <cell r="K12">
            <v>40132</v>
          </cell>
          <cell r="L12">
            <v>22183128.662500001</v>
          </cell>
          <cell r="M12">
            <v>1602370.4625000001</v>
          </cell>
          <cell r="N12">
            <v>0.05</v>
          </cell>
          <cell r="O12">
            <v>554578.21656249999</v>
          </cell>
          <cell r="P12">
            <v>2156948.6790625001</v>
          </cell>
          <cell r="Q12" t="str">
            <v xml:space="preserve"> </v>
          </cell>
          <cell r="T12">
            <v>40132</v>
          </cell>
          <cell r="U12">
            <v>33261871.337500002</v>
          </cell>
          <cell r="V12">
            <v>2402629.5375000001</v>
          </cell>
          <cell r="W12">
            <v>0.05</v>
          </cell>
          <cell r="X12">
            <v>831546.78343750001</v>
          </cell>
          <cell r="Y12">
            <v>3234176.3209375003</v>
          </cell>
          <cell r="Z12" t="str">
            <v xml:space="preserve"> </v>
          </cell>
        </row>
        <row r="13">
          <cell r="A13">
            <v>40313</v>
          </cell>
          <cell r="B13">
            <v>51440000</v>
          </cell>
          <cell r="E13">
            <v>1286000</v>
          </cell>
          <cell r="F13">
            <v>1286000</v>
          </cell>
          <cell r="G13">
            <v>6677125</v>
          </cell>
          <cell r="H13">
            <v>4974531.25</v>
          </cell>
          <cell r="K13">
            <v>40313</v>
          </cell>
          <cell r="L13">
            <v>20580758.199999999</v>
          </cell>
          <cell r="M13">
            <v>0</v>
          </cell>
          <cell r="O13">
            <v>514518.95500000002</v>
          </cell>
          <cell r="P13">
            <v>514518.95500000002</v>
          </cell>
          <cell r="Q13">
            <v>2671467.6340625002</v>
          </cell>
          <cell r="R13">
            <v>1990272.6441406251</v>
          </cell>
          <cell r="T13">
            <v>40313</v>
          </cell>
          <cell r="U13">
            <v>30859241.800000001</v>
          </cell>
          <cell r="V13">
            <v>0</v>
          </cell>
          <cell r="X13">
            <v>771481.04500000004</v>
          </cell>
          <cell r="Y13">
            <v>771481.04500000004</v>
          </cell>
          <cell r="Z13">
            <v>4005657.3659375003</v>
          </cell>
          <cell r="AA13">
            <v>2984258.6058593756</v>
          </cell>
        </row>
        <row r="14">
          <cell r="A14">
            <v>40497</v>
          </cell>
          <cell r="B14">
            <v>51440000</v>
          </cell>
          <cell r="C14">
            <v>1835000</v>
          </cell>
          <cell r="D14">
            <v>0.05</v>
          </cell>
          <cell r="E14">
            <v>1286000</v>
          </cell>
          <cell r="F14">
            <v>3121000</v>
          </cell>
          <cell r="G14" t="str">
            <v xml:space="preserve"> </v>
          </cell>
          <cell r="K14">
            <v>40497</v>
          </cell>
          <cell r="L14">
            <v>20580758.199999999</v>
          </cell>
          <cell r="M14">
            <v>734169.73750000005</v>
          </cell>
          <cell r="N14">
            <v>0.05</v>
          </cell>
          <cell r="O14">
            <v>514518.95500000002</v>
          </cell>
          <cell r="P14">
            <v>1248688.6925000001</v>
          </cell>
          <cell r="Q14" t="str">
            <v xml:space="preserve"> </v>
          </cell>
          <cell r="T14">
            <v>40497</v>
          </cell>
          <cell r="U14">
            <v>30859241.800000001</v>
          </cell>
          <cell r="V14">
            <v>1100830.2625</v>
          </cell>
          <cell r="W14">
            <v>0.05</v>
          </cell>
          <cell r="X14">
            <v>771481.04500000004</v>
          </cell>
          <cell r="Y14">
            <v>1872311.3075000001</v>
          </cell>
          <cell r="Z14" t="str">
            <v xml:space="preserve"> </v>
          </cell>
        </row>
        <row r="15">
          <cell r="A15">
            <v>40678</v>
          </cell>
          <cell r="B15">
            <v>49605000</v>
          </cell>
          <cell r="E15">
            <v>1240125</v>
          </cell>
          <cell r="F15">
            <v>1240125</v>
          </cell>
          <cell r="G15">
            <v>4361125</v>
          </cell>
          <cell r="H15">
            <v>3224218.75</v>
          </cell>
          <cell r="K15">
            <v>40678</v>
          </cell>
          <cell r="L15">
            <v>19846588.462500002</v>
          </cell>
          <cell r="M15">
            <v>0</v>
          </cell>
          <cell r="O15">
            <v>496164.71156250004</v>
          </cell>
          <cell r="P15">
            <v>496164.71156250004</v>
          </cell>
          <cell r="Q15">
            <v>1744853.4040625002</v>
          </cell>
          <cell r="R15">
            <v>1289985.740234375</v>
          </cell>
          <cell r="T15">
            <v>40678</v>
          </cell>
          <cell r="U15">
            <v>29758411.537500001</v>
          </cell>
          <cell r="V15">
            <v>0</v>
          </cell>
          <cell r="X15">
            <v>743960.28843750001</v>
          </cell>
          <cell r="Y15">
            <v>743960.28843750001</v>
          </cell>
          <cell r="Z15">
            <v>2616271.5959375002</v>
          </cell>
          <cell r="AA15">
            <v>1934233.009765625</v>
          </cell>
        </row>
        <row r="16">
          <cell r="A16">
            <v>40862</v>
          </cell>
          <cell r="B16">
            <v>49605000</v>
          </cell>
          <cell r="C16">
            <v>365000</v>
          </cell>
          <cell r="D16">
            <v>0.05</v>
          </cell>
          <cell r="E16">
            <v>1240125</v>
          </cell>
          <cell r="F16">
            <v>1605125</v>
          </cell>
          <cell r="G16" t="str">
            <v xml:space="preserve"> </v>
          </cell>
          <cell r="K16">
            <v>40862</v>
          </cell>
          <cell r="L16">
            <v>19846588.462500002</v>
          </cell>
          <cell r="M16">
            <v>146033.76250000001</v>
          </cell>
          <cell r="N16">
            <v>0.05</v>
          </cell>
          <cell r="O16">
            <v>496164.71156250004</v>
          </cell>
          <cell r="P16">
            <v>642198.47406250006</v>
          </cell>
          <cell r="Q16" t="str">
            <v xml:space="preserve"> </v>
          </cell>
          <cell r="T16">
            <v>40862</v>
          </cell>
          <cell r="U16">
            <v>29758411.537500001</v>
          </cell>
          <cell r="V16">
            <v>218966.23750000002</v>
          </cell>
          <cell r="W16">
            <v>0.05</v>
          </cell>
          <cell r="X16">
            <v>743960.28843750001</v>
          </cell>
          <cell r="Y16">
            <v>962926.52593750006</v>
          </cell>
          <cell r="Z16" t="str">
            <v xml:space="preserve"> </v>
          </cell>
        </row>
        <row r="17">
          <cell r="A17">
            <v>41044</v>
          </cell>
          <cell r="B17">
            <v>49240000</v>
          </cell>
          <cell r="E17">
            <v>1231000</v>
          </cell>
          <cell r="F17">
            <v>1231000</v>
          </cell>
          <cell r="G17">
            <v>2836125</v>
          </cell>
          <cell r="H17">
            <v>5086781.25</v>
          </cell>
          <cell r="K17">
            <v>41044</v>
          </cell>
          <cell r="L17">
            <v>19700554.699999999</v>
          </cell>
          <cell r="M17">
            <v>0</v>
          </cell>
          <cell r="O17">
            <v>492513.86749999999</v>
          </cell>
          <cell r="P17">
            <v>492513.86749999999</v>
          </cell>
          <cell r="Q17">
            <v>1134712.3415625</v>
          </cell>
          <cell r="R17">
            <v>2035183.0272656251</v>
          </cell>
          <cell r="T17">
            <v>41044</v>
          </cell>
          <cell r="U17">
            <v>29539445.300000001</v>
          </cell>
          <cell r="V17">
            <v>0</v>
          </cell>
          <cell r="X17">
            <v>738486.13250000007</v>
          </cell>
          <cell r="Y17">
            <v>738486.13250000007</v>
          </cell>
          <cell r="Z17">
            <v>1701412.6584375002</v>
          </cell>
          <cell r="AA17">
            <v>3051598.2227343754</v>
          </cell>
        </row>
        <row r="18">
          <cell r="A18">
            <v>41228</v>
          </cell>
          <cell r="B18">
            <v>49240000</v>
          </cell>
          <cell r="C18">
            <v>3375000</v>
          </cell>
          <cell r="D18">
            <v>0.05</v>
          </cell>
          <cell r="E18">
            <v>1231000</v>
          </cell>
          <cell r="F18">
            <v>4606000</v>
          </cell>
          <cell r="G18" t="str">
            <v xml:space="preserve"> </v>
          </cell>
          <cell r="K18">
            <v>41228</v>
          </cell>
          <cell r="L18">
            <v>19700554.699999999</v>
          </cell>
          <cell r="M18">
            <v>1350312.1875</v>
          </cell>
          <cell r="N18">
            <v>0.05</v>
          </cell>
          <cell r="O18">
            <v>492513.86749999999</v>
          </cell>
          <cell r="P18">
            <v>1842826.0549999999</v>
          </cell>
          <cell r="Q18" t="str">
            <v xml:space="preserve"> </v>
          </cell>
          <cell r="T18">
            <v>41228</v>
          </cell>
          <cell r="U18">
            <v>29539445.300000001</v>
          </cell>
          <cell r="V18">
            <v>2024687.8125000002</v>
          </cell>
          <cell r="W18">
            <v>0.05</v>
          </cell>
          <cell r="X18">
            <v>738486.13250000007</v>
          </cell>
          <cell r="Y18">
            <v>2763173.9450000003</v>
          </cell>
          <cell r="Z18" t="str">
            <v xml:space="preserve"> </v>
          </cell>
        </row>
        <row r="19">
          <cell r="A19">
            <v>41409</v>
          </cell>
          <cell r="B19">
            <v>45865000</v>
          </cell>
          <cell r="E19">
            <v>1146625</v>
          </cell>
          <cell r="F19">
            <v>1146625</v>
          </cell>
          <cell r="G19">
            <v>5752625</v>
          </cell>
          <cell r="H19">
            <v>5246843.75</v>
          </cell>
          <cell r="K19">
            <v>41409</v>
          </cell>
          <cell r="L19">
            <v>18350242.512499999</v>
          </cell>
          <cell r="M19">
            <v>0</v>
          </cell>
          <cell r="O19">
            <v>458756.06281249999</v>
          </cell>
          <cell r="P19">
            <v>458756.06281249999</v>
          </cell>
          <cell r="Q19">
            <v>2301582.1178124999</v>
          </cell>
          <cell r="R19">
            <v>2099222.833046875</v>
          </cell>
          <cell r="T19">
            <v>41409</v>
          </cell>
          <cell r="U19">
            <v>27514757.487500001</v>
          </cell>
          <cell r="V19">
            <v>0</v>
          </cell>
          <cell r="X19">
            <v>687868.93718750007</v>
          </cell>
          <cell r="Y19">
            <v>687868.93718750007</v>
          </cell>
          <cell r="Z19">
            <v>3451042.8821875006</v>
          </cell>
          <cell r="AA19">
            <v>3147620.9169531255</v>
          </cell>
        </row>
        <row r="20">
          <cell r="A20">
            <v>41593</v>
          </cell>
          <cell r="B20">
            <v>45865000</v>
          </cell>
          <cell r="C20">
            <v>2785000</v>
          </cell>
          <cell r="D20">
            <v>0.05</v>
          </cell>
          <cell r="E20">
            <v>1146625</v>
          </cell>
          <cell r="F20">
            <v>3931625</v>
          </cell>
          <cell r="G20" t="str">
            <v xml:space="preserve"> </v>
          </cell>
          <cell r="K20">
            <v>41593</v>
          </cell>
          <cell r="L20">
            <v>18350242.512499999</v>
          </cell>
          <cell r="M20">
            <v>1114257.6125</v>
          </cell>
          <cell r="N20">
            <v>0.05</v>
          </cell>
          <cell r="O20">
            <v>458756.06281249999</v>
          </cell>
          <cell r="P20">
            <v>1573013.6753125</v>
          </cell>
          <cell r="Q20" t="str">
            <v xml:space="preserve"> </v>
          </cell>
          <cell r="T20">
            <v>41593</v>
          </cell>
          <cell r="U20">
            <v>27514757.487500001</v>
          </cell>
          <cell r="V20">
            <v>1670742.3875000002</v>
          </cell>
          <cell r="W20">
            <v>0.05</v>
          </cell>
          <cell r="X20">
            <v>687868.93718750007</v>
          </cell>
          <cell r="Y20">
            <v>2358611.3246875005</v>
          </cell>
          <cell r="Z20" t="str">
            <v xml:space="preserve"> </v>
          </cell>
        </row>
        <row r="21">
          <cell r="A21">
            <v>41774</v>
          </cell>
          <cell r="B21">
            <v>43080000</v>
          </cell>
          <cell r="E21">
            <v>1077000</v>
          </cell>
          <cell r="F21">
            <v>1077000</v>
          </cell>
          <cell r="G21">
            <v>5008625</v>
          </cell>
          <cell r="H21">
            <v>5425156.25</v>
          </cell>
          <cell r="K21">
            <v>41774</v>
          </cell>
          <cell r="L21">
            <v>17235984.900000002</v>
          </cell>
          <cell r="M21">
            <v>0</v>
          </cell>
          <cell r="O21">
            <v>430899.6225</v>
          </cell>
          <cell r="P21">
            <v>430899.6225</v>
          </cell>
          <cell r="Q21">
            <v>2003913.2978125</v>
          </cell>
          <cell r="R21">
            <v>2170564.3269531252</v>
          </cell>
          <cell r="T21">
            <v>41774</v>
          </cell>
          <cell r="U21">
            <v>25844015.100000001</v>
          </cell>
          <cell r="V21">
            <v>0</v>
          </cell>
          <cell r="X21">
            <v>646100.37750000006</v>
          </cell>
          <cell r="Y21">
            <v>646100.37750000006</v>
          </cell>
          <cell r="Z21">
            <v>3004711.7021875004</v>
          </cell>
          <cell r="AA21">
            <v>3254591.9230468753</v>
          </cell>
        </row>
        <row r="22">
          <cell r="A22">
            <v>41958</v>
          </cell>
          <cell r="B22">
            <v>43080000</v>
          </cell>
          <cell r="C22">
            <v>3410000</v>
          </cell>
          <cell r="D22">
            <v>0.05</v>
          </cell>
          <cell r="E22">
            <v>1077000</v>
          </cell>
          <cell r="F22">
            <v>4487000</v>
          </cell>
          <cell r="G22" t="str">
            <v xml:space="preserve"> </v>
          </cell>
          <cell r="K22">
            <v>41958</v>
          </cell>
          <cell r="L22">
            <v>17235984.900000002</v>
          </cell>
          <cell r="M22">
            <v>1364315.425</v>
          </cell>
          <cell r="N22">
            <v>0.05</v>
          </cell>
          <cell r="O22">
            <v>430899.6225</v>
          </cell>
          <cell r="P22">
            <v>1795215.0475000001</v>
          </cell>
          <cell r="Q22" t="str">
            <v xml:space="preserve"> </v>
          </cell>
          <cell r="T22">
            <v>41958</v>
          </cell>
          <cell r="U22">
            <v>25844015.100000001</v>
          </cell>
          <cell r="V22">
            <v>2045684.5750000002</v>
          </cell>
          <cell r="W22">
            <v>0.05</v>
          </cell>
          <cell r="X22">
            <v>646100.37750000006</v>
          </cell>
          <cell r="Y22">
            <v>2691784.9525000001</v>
          </cell>
          <cell r="Z22" t="str">
            <v xml:space="preserve"> </v>
          </cell>
        </row>
        <row r="23">
          <cell r="A23">
            <v>42139</v>
          </cell>
          <cell r="B23">
            <v>39670000</v>
          </cell>
          <cell r="E23">
            <v>991750</v>
          </cell>
          <cell r="F23">
            <v>991750</v>
          </cell>
          <cell r="G23">
            <v>5478750</v>
          </cell>
          <cell r="H23">
            <v>4148062.5</v>
          </cell>
          <cell r="K23">
            <v>42139</v>
          </cell>
          <cell r="L23">
            <v>15871669.475000001</v>
          </cell>
          <cell r="M23">
            <v>0</v>
          </cell>
          <cell r="O23">
            <v>396791.736875</v>
          </cell>
          <cell r="P23">
            <v>396791.736875</v>
          </cell>
          <cell r="Q23">
            <v>2192006.7843750003</v>
          </cell>
          <cell r="R23">
            <v>1659608.69578125</v>
          </cell>
          <cell r="T23">
            <v>42139</v>
          </cell>
          <cell r="U23">
            <v>23798330.525000002</v>
          </cell>
          <cell r="V23">
            <v>0</v>
          </cell>
          <cell r="X23">
            <v>594958.26312500006</v>
          </cell>
          <cell r="Y23">
            <v>594958.26312500006</v>
          </cell>
          <cell r="Z23">
            <v>3286743.2156250002</v>
          </cell>
          <cell r="AA23">
            <v>2488453.8042187504</v>
          </cell>
        </row>
        <row r="24">
          <cell r="A24">
            <v>42323</v>
          </cell>
          <cell r="B24">
            <v>5510000</v>
          </cell>
          <cell r="C24">
            <v>2575000</v>
          </cell>
          <cell r="D24">
            <v>0.05</v>
          </cell>
          <cell r="E24">
            <v>137750</v>
          </cell>
          <cell r="F24">
            <v>2712750</v>
          </cell>
          <cell r="G24" t="str">
            <v xml:space="preserve"> </v>
          </cell>
          <cell r="K24">
            <v>42323</v>
          </cell>
          <cell r="L24">
            <v>2204509.6750000003</v>
          </cell>
          <cell r="M24">
            <v>1030238.1875</v>
          </cell>
          <cell r="N24">
            <v>0.05</v>
          </cell>
          <cell r="O24">
            <v>55112.741875</v>
          </cell>
          <cell r="P24">
            <v>1085350.9293750001</v>
          </cell>
          <cell r="Q24" t="str">
            <v xml:space="preserve"> </v>
          </cell>
          <cell r="T24">
            <v>42323</v>
          </cell>
          <cell r="U24">
            <v>3305490.3250000002</v>
          </cell>
          <cell r="V24">
            <v>1544761.8125</v>
          </cell>
          <cell r="W24">
            <v>0.05</v>
          </cell>
          <cell r="X24">
            <v>82637.258125000008</v>
          </cell>
          <cell r="Y24">
            <v>1627399.0706249999</v>
          </cell>
          <cell r="Z24" t="str">
            <v xml:space="preserve"> </v>
          </cell>
        </row>
        <row r="25">
          <cell r="A25">
            <v>42505</v>
          </cell>
          <cell r="B25">
            <v>2935000</v>
          </cell>
          <cell r="E25">
            <v>73375</v>
          </cell>
          <cell r="F25">
            <v>73375</v>
          </cell>
          <cell r="G25">
            <v>2786125</v>
          </cell>
          <cell r="H25">
            <v>3007843.75</v>
          </cell>
          <cell r="I25">
            <v>1</v>
          </cell>
          <cell r="K25">
            <v>42505</v>
          </cell>
          <cell r="L25">
            <v>1174271.4875</v>
          </cell>
          <cell r="M25">
            <v>0</v>
          </cell>
          <cell r="O25">
            <v>29356.787187500002</v>
          </cell>
          <cell r="P25">
            <v>29356.787187500002</v>
          </cell>
          <cell r="Q25">
            <v>1114707.7165625</v>
          </cell>
          <cell r="R25">
            <v>1203415.725546875</v>
          </cell>
          <cell r="T25">
            <v>42505</v>
          </cell>
          <cell r="U25">
            <v>1760728.5125000002</v>
          </cell>
          <cell r="V25">
            <v>0</v>
          </cell>
          <cell r="X25">
            <v>44018.212812500002</v>
          </cell>
          <cell r="Y25">
            <v>44018.212812500002</v>
          </cell>
          <cell r="Z25">
            <v>1671417.2834375</v>
          </cell>
          <cell r="AA25">
            <v>1804428.0244531252</v>
          </cell>
        </row>
        <row r="26">
          <cell r="A26">
            <v>42689</v>
          </cell>
          <cell r="B26">
            <v>2935000</v>
          </cell>
          <cell r="C26">
            <v>2935000</v>
          </cell>
          <cell r="D26">
            <v>0.05</v>
          </cell>
          <cell r="E26">
            <v>73375</v>
          </cell>
          <cell r="F26">
            <v>3008375</v>
          </cell>
          <cell r="G26" t="str">
            <v xml:space="preserve"> </v>
          </cell>
          <cell r="K26">
            <v>42689</v>
          </cell>
          <cell r="L26">
            <v>1174271.4875</v>
          </cell>
          <cell r="M26">
            <v>1174271.4875</v>
          </cell>
          <cell r="N26">
            <v>0.05</v>
          </cell>
          <cell r="O26">
            <v>29356.787187500002</v>
          </cell>
          <cell r="P26">
            <v>1203628.2746875</v>
          </cell>
          <cell r="Q26" t="str">
            <v xml:space="preserve"> </v>
          </cell>
          <cell r="T26">
            <v>42689</v>
          </cell>
          <cell r="U26">
            <v>1760728.5125000002</v>
          </cell>
          <cell r="V26">
            <v>1760728.5125000002</v>
          </cell>
          <cell r="W26">
            <v>0.05</v>
          </cell>
          <cell r="X26">
            <v>44018.212812500002</v>
          </cell>
          <cell r="Y26">
            <v>1804746.7253125003</v>
          </cell>
          <cell r="Z26" t="str">
            <v xml:space="preserve"> </v>
          </cell>
        </row>
        <row r="27">
          <cell r="A27">
            <v>42870</v>
          </cell>
          <cell r="B27">
            <v>0</v>
          </cell>
          <cell r="E27">
            <v>0</v>
          </cell>
          <cell r="F27">
            <v>0</v>
          </cell>
          <cell r="G27">
            <v>3008375</v>
          </cell>
          <cell r="H27">
            <v>752093.75</v>
          </cell>
          <cell r="I27">
            <v>2</v>
          </cell>
          <cell r="K27">
            <v>42870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  <cell r="Q27">
            <v>1203628.2746875</v>
          </cell>
          <cell r="R27">
            <v>300907.06867187499</v>
          </cell>
          <cell r="T27">
            <v>42870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1804746.7253125003</v>
          </cell>
          <cell r="AA27">
            <v>451186.68132812507</v>
          </cell>
        </row>
        <row r="28">
          <cell r="A28">
            <v>43054</v>
          </cell>
          <cell r="B28">
            <v>0</v>
          </cell>
          <cell r="C28">
            <v>0</v>
          </cell>
          <cell r="D28">
            <v>0.05</v>
          </cell>
          <cell r="E28">
            <v>0</v>
          </cell>
          <cell r="F28">
            <v>0</v>
          </cell>
          <cell r="G28" t="str">
            <v xml:space="preserve"> </v>
          </cell>
          <cell r="K28">
            <v>43054</v>
          </cell>
          <cell r="L28">
            <v>0</v>
          </cell>
          <cell r="M28">
            <v>0</v>
          </cell>
          <cell r="N28">
            <v>0.05</v>
          </cell>
          <cell r="O28">
            <v>0</v>
          </cell>
          <cell r="P28">
            <v>0</v>
          </cell>
          <cell r="Q28" t="str">
            <v xml:space="preserve"> </v>
          </cell>
          <cell r="T28">
            <v>43054</v>
          </cell>
          <cell r="U28">
            <v>0</v>
          </cell>
          <cell r="V28">
            <v>0</v>
          </cell>
          <cell r="W28">
            <v>0.05</v>
          </cell>
          <cell r="X28">
            <v>0</v>
          </cell>
          <cell r="Y28">
            <v>0</v>
          </cell>
          <cell r="Z28" t="str">
            <v xml:space="preserve"> </v>
          </cell>
        </row>
        <row r="29">
          <cell r="A29">
            <v>43235</v>
          </cell>
          <cell r="B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3</v>
          </cell>
          <cell r="K29">
            <v>43235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T29">
            <v>43235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>
            <v>43419</v>
          </cell>
          <cell r="B30">
            <v>0</v>
          </cell>
          <cell r="C30">
            <v>0</v>
          </cell>
          <cell r="D30">
            <v>0.05</v>
          </cell>
          <cell r="E30">
            <v>0</v>
          </cell>
          <cell r="F30">
            <v>0</v>
          </cell>
          <cell r="G30" t="str">
            <v xml:space="preserve"> </v>
          </cell>
          <cell r="K30">
            <v>43419</v>
          </cell>
          <cell r="L30">
            <v>0</v>
          </cell>
          <cell r="M30">
            <v>0</v>
          </cell>
          <cell r="N30">
            <v>0.05</v>
          </cell>
          <cell r="O30">
            <v>0</v>
          </cell>
          <cell r="P30">
            <v>0</v>
          </cell>
          <cell r="Q30" t="str">
            <v xml:space="preserve"> </v>
          </cell>
          <cell r="T30">
            <v>43419</v>
          </cell>
          <cell r="U30">
            <v>0</v>
          </cell>
          <cell r="V30">
            <v>0</v>
          </cell>
          <cell r="W30">
            <v>0.05</v>
          </cell>
          <cell r="X30">
            <v>0</v>
          </cell>
          <cell r="Y30">
            <v>0</v>
          </cell>
          <cell r="Z30" t="str">
            <v xml:space="preserve"> </v>
          </cell>
        </row>
        <row r="31">
          <cell r="A31">
            <v>43600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4</v>
          </cell>
          <cell r="K31">
            <v>43600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T31">
            <v>43600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2">
          <cell r="A32">
            <v>43784</v>
          </cell>
          <cell r="B32">
            <v>0</v>
          </cell>
          <cell r="C32">
            <v>0</v>
          </cell>
          <cell r="D32">
            <v>0.05</v>
          </cell>
          <cell r="E32">
            <v>0</v>
          </cell>
          <cell r="F32">
            <v>0</v>
          </cell>
          <cell r="G32" t="str">
            <v xml:space="preserve"> </v>
          </cell>
          <cell r="K32">
            <v>43784</v>
          </cell>
          <cell r="L32">
            <v>0</v>
          </cell>
          <cell r="M32">
            <v>0</v>
          </cell>
          <cell r="N32">
            <v>0.05</v>
          </cell>
          <cell r="O32">
            <v>0</v>
          </cell>
          <cell r="P32">
            <v>0</v>
          </cell>
          <cell r="Q32" t="str">
            <v xml:space="preserve"> </v>
          </cell>
          <cell r="T32">
            <v>43784</v>
          </cell>
          <cell r="U32">
            <v>0</v>
          </cell>
          <cell r="V32">
            <v>0</v>
          </cell>
          <cell r="W32">
            <v>0.05</v>
          </cell>
          <cell r="X32">
            <v>0</v>
          </cell>
          <cell r="Y32">
            <v>0</v>
          </cell>
          <cell r="Z32" t="str">
            <v xml:space="preserve"> </v>
          </cell>
        </row>
        <row r="33">
          <cell r="A33">
            <v>43966</v>
          </cell>
          <cell r="B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5</v>
          </cell>
          <cell r="K33">
            <v>43966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T33">
            <v>43966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44150</v>
          </cell>
          <cell r="B34">
            <v>0</v>
          </cell>
          <cell r="C34">
            <v>0</v>
          </cell>
          <cell r="D34">
            <v>0.05</v>
          </cell>
          <cell r="E34">
            <v>0</v>
          </cell>
          <cell r="F34">
            <v>0</v>
          </cell>
          <cell r="G34" t="str">
            <v xml:space="preserve"> </v>
          </cell>
          <cell r="K34">
            <v>44150</v>
          </cell>
          <cell r="L34">
            <v>0</v>
          </cell>
          <cell r="M34">
            <v>0</v>
          </cell>
          <cell r="N34">
            <v>0.05</v>
          </cell>
          <cell r="O34">
            <v>0</v>
          </cell>
          <cell r="P34">
            <v>0</v>
          </cell>
          <cell r="Q34" t="str">
            <v xml:space="preserve"> </v>
          </cell>
          <cell r="T34">
            <v>44150</v>
          </cell>
          <cell r="U34">
            <v>0</v>
          </cell>
          <cell r="V34">
            <v>0</v>
          </cell>
          <cell r="W34">
            <v>0.05</v>
          </cell>
          <cell r="X34">
            <v>0</v>
          </cell>
          <cell r="Y34">
            <v>0</v>
          </cell>
          <cell r="Z34" t="str">
            <v xml:space="preserve"> </v>
          </cell>
        </row>
        <row r="35">
          <cell r="A35">
            <v>44331</v>
          </cell>
          <cell r="B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6</v>
          </cell>
          <cell r="K35">
            <v>44331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44331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>
            <v>44515</v>
          </cell>
          <cell r="B36">
            <v>0</v>
          </cell>
          <cell r="C36">
            <v>0</v>
          </cell>
          <cell r="D36">
            <v>0.05</v>
          </cell>
          <cell r="E36">
            <v>0</v>
          </cell>
          <cell r="F36">
            <v>0</v>
          </cell>
          <cell r="G36" t="str">
            <v xml:space="preserve"> </v>
          </cell>
          <cell r="K36">
            <v>44515</v>
          </cell>
          <cell r="L36">
            <v>0</v>
          </cell>
          <cell r="M36">
            <v>0</v>
          </cell>
          <cell r="N36">
            <v>0.05</v>
          </cell>
          <cell r="O36">
            <v>0</v>
          </cell>
          <cell r="P36">
            <v>0</v>
          </cell>
          <cell r="Q36" t="str">
            <v xml:space="preserve"> </v>
          </cell>
          <cell r="T36">
            <v>44515</v>
          </cell>
          <cell r="U36">
            <v>0</v>
          </cell>
          <cell r="V36">
            <v>0</v>
          </cell>
          <cell r="W36">
            <v>0.05</v>
          </cell>
          <cell r="X36">
            <v>0</v>
          </cell>
          <cell r="Y36">
            <v>0</v>
          </cell>
          <cell r="Z36" t="str">
            <v xml:space="preserve"> </v>
          </cell>
        </row>
        <row r="37">
          <cell r="A37">
            <v>44696</v>
          </cell>
          <cell r="B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7</v>
          </cell>
          <cell r="K37">
            <v>44696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44696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44880</v>
          </cell>
          <cell r="B38">
            <v>0</v>
          </cell>
          <cell r="C38">
            <v>0</v>
          </cell>
          <cell r="D38">
            <v>0.05</v>
          </cell>
          <cell r="E38">
            <v>0</v>
          </cell>
          <cell r="F38">
            <v>0</v>
          </cell>
          <cell r="G38" t="str">
            <v xml:space="preserve"> </v>
          </cell>
          <cell r="K38">
            <v>44880</v>
          </cell>
          <cell r="L38">
            <v>0</v>
          </cell>
          <cell r="M38">
            <v>0</v>
          </cell>
          <cell r="N38">
            <v>0.05</v>
          </cell>
          <cell r="O38">
            <v>0</v>
          </cell>
          <cell r="P38">
            <v>0</v>
          </cell>
          <cell r="Q38" t="str">
            <v xml:space="preserve"> </v>
          </cell>
          <cell r="T38">
            <v>44880</v>
          </cell>
          <cell r="U38">
            <v>0</v>
          </cell>
          <cell r="V38">
            <v>0</v>
          </cell>
          <cell r="W38">
            <v>0.05</v>
          </cell>
          <cell r="X38">
            <v>0</v>
          </cell>
          <cell r="Y38">
            <v>0</v>
          </cell>
          <cell r="Z38" t="str">
            <v xml:space="preserve"> </v>
          </cell>
        </row>
        <row r="39">
          <cell r="A39">
            <v>45061</v>
          </cell>
          <cell r="B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8</v>
          </cell>
          <cell r="K39">
            <v>45061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T39">
            <v>45061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>
            <v>45245</v>
          </cell>
          <cell r="B40">
            <v>0</v>
          </cell>
          <cell r="C40">
            <v>0</v>
          </cell>
          <cell r="D40">
            <v>0.05</v>
          </cell>
          <cell r="E40">
            <v>0</v>
          </cell>
          <cell r="F40">
            <v>0</v>
          </cell>
          <cell r="G40" t="str">
            <v xml:space="preserve"> </v>
          </cell>
          <cell r="K40">
            <v>45245</v>
          </cell>
          <cell r="L40">
            <v>0</v>
          </cell>
          <cell r="M40">
            <v>0</v>
          </cell>
          <cell r="N40">
            <v>0.05</v>
          </cell>
          <cell r="O40">
            <v>0</v>
          </cell>
          <cell r="P40">
            <v>0</v>
          </cell>
          <cell r="Q40" t="str">
            <v xml:space="preserve"> </v>
          </cell>
          <cell r="T40">
            <v>45245</v>
          </cell>
          <cell r="U40">
            <v>0</v>
          </cell>
          <cell r="V40">
            <v>0</v>
          </cell>
          <cell r="W40">
            <v>0.05</v>
          </cell>
          <cell r="X40">
            <v>0</v>
          </cell>
          <cell r="Y40">
            <v>0</v>
          </cell>
          <cell r="Z40" t="str">
            <v xml:space="preserve"> </v>
          </cell>
        </row>
        <row r="41">
          <cell r="A41">
            <v>45427</v>
          </cell>
          <cell r="B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9</v>
          </cell>
          <cell r="K41">
            <v>45427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45427</v>
          </cell>
          <cell r="U41">
            <v>0</v>
          </cell>
          <cell r="V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>
            <v>45611</v>
          </cell>
          <cell r="B42">
            <v>0</v>
          </cell>
          <cell r="C42">
            <v>0</v>
          </cell>
          <cell r="D42">
            <v>0.05</v>
          </cell>
          <cell r="E42">
            <v>0</v>
          </cell>
          <cell r="F42">
            <v>0</v>
          </cell>
          <cell r="G42" t="str">
            <v xml:space="preserve"> </v>
          </cell>
          <cell r="K42">
            <v>45611</v>
          </cell>
          <cell r="L42">
            <v>0</v>
          </cell>
          <cell r="M42">
            <v>0</v>
          </cell>
          <cell r="N42">
            <v>0.05</v>
          </cell>
          <cell r="O42">
            <v>0</v>
          </cell>
          <cell r="P42">
            <v>0</v>
          </cell>
          <cell r="Q42" t="str">
            <v xml:space="preserve"> </v>
          </cell>
          <cell r="T42">
            <v>45611</v>
          </cell>
          <cell r="U42">
            <v>0</v>
          </cell>
          <cell r="V42">
            <v>0</v>
          </cell>
          <cell r="W42">
            <v>0.05</v>
          </cell>
          <cell r="X42">
            <v>0</v>
          </cell>
          <cell r="Y42">
            <v>0</v>
          </cell>
          <cell r="Z42" t="str">
            <v xml:space="preserve"> </v>
          </cell>
        </row>
        <row r="43">
          <cell r="A43">
            <v>45792</v>
          </cell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10</v>
          </cell>
          <cell r="K43">
            <v>45792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45792</v>
          </cell>
          <cell r="U43">
            <v>0</v>
          </cell>
          <cell r="V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A44">
            <v>45976</v>
          </cell>
          <cell r="B44">
            <v>0</v>
          </cell>
          <cell r="C44">
            <v>0</v>
          </cell>
          <cell r="D44">
            <v>0.05</v>
          </cell>
          <cell r="E44">
            <v>0</v>
          </cell>
          <cell r="F44">
            <v>0</v>
          </cell>
          <cell r="K44">
            <v>45976</v>
          </cell>
          <cell r="L44">
            <v>0</v>
          </cell>
          <cell r="M44">
            <v>0</v>
          </cell>
          <cell r="N44">
            <v>0.05</v>
          </cell>
          <cell r="O44">
            <v>0</v>
          </cell>
          <cell r="P44">
            <v>0</v>
          </cell>
          <cell r="T44">
            <v>45976</v>
          </cell>
          <cell r="U44">
            <v>0</v>
          </cell>
          <cell r="V44">
            <v>0</v>
          </cell>
          <cell r="W44">
            <v>0.05</v>
          </cell>
          <cell r="X44">
            <v>0</v>
          </cell>
          <cell r="Y44">
            <v>0</v>
          </cell>
        </row>
        <row r="45">
          <cell r="A45">
            <v>46157</v>
          </cell>
          <cell r="B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11</v>
          </cell>
          <cell r="K45">
            <v>46157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T45">
            <v>46157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I46" t="str">
            <v>Avg. Outstanding Annual DS</v>
          </cell>
        </row>
        <row r="47">
          <cell r="C47">
            <v>28940000</v>
          </cell>
          <cell r="E47">
            <v>22831472.222222224</v>
          </cell>
          <cell r="F47">
            <v>51771472.222222224</v>
          </cell>
          <cell r="G47">
            <v>51771472.222222224</v>
          </cell>
          <cell r="H47">
            <v>51771472.222222224</v>
          </cell>
          <cell r="I47">
            <v>0</v>
          </cell>
          <cell r="M47">
            <v>11578676.950000001</v>
          </cell>
          <cell r="O47">
            <v>9134700.8000694439</v>
          </cell>
          <cell r="P47">
            <v>20713377.750069451</v>
          </cell>
          <cell r="Q47">
            <v>20713377.750069443</v>
          </cell>
          <cell r="R47">
            <v>20713377.750069443</v>
          </cell>
          <cell r="V47">
            <v>17361323.050000001</v>
          </cell>
          <cell r="X47">
            <v>13696771.422152778</v>
          </cell>
          <cell r="Y47">
            <v>31058094.472152781</v>
          </cell>
          <cell r="Z47">
            <v>31058094.472152784</v>
          </cell>
          <cell r="AA47">
            <v>31058094.472152784</v>
          </cell>
        </row>
        <row r="48">
          <cell r="C48">
            <v>28940000</v>
          </cell>
          <cell r="E48">
            <v>22831472.222222224</v>
          </cell>
          <cell r="F48">
            <v>51771472.222222231</v>
          </cell>
          <cell r="G48">
            <v>51771472.222222224</v>
          </cell>
          <cell r="H48">
            <v>51771472.222222224</v>
          </cell>
          <cell r="M48">
            <v>25245836.75</v>
          </cell>
          <cell r="O48">
            <v>13501910.48</v>
          </cell>
          <cell r="P48">
            <v>38747747.230000004</v>
          </cell>
          <cell r="V48">
            <v>37854163.25</v>
          </cell>
          <cell r="X48">
            <v>20245061.739999998</v>
          </cell>
          <cell r="Y48">
            <v>58099224.989999995</v>
          </cell>
        </row>
        <row r="49">
          <cell r="B49" t="str">
            <v>From 10/01/18</v>
          </cell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L49" t="str">
            <v>From 10/01/18</v>
          </cell>
          <cell r="M49">
            <v>0</v>
          </cell>
          <cell r="N49">
            <v>0.44999999999999996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U49" t="str">
            <v>From 10/01/18</v>
          </cell>
          <cell r="V49">
            <v>0</v>
          </cell>
          <cell r="W49">
            <v>0.44999999999999996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1">
          <cell r="B51" t="str">
            <v>Per Treasury Schedule:</v>
          </cell>
          <cell r="C51">
            <v>28940000</v>
          </cell>
          <cell r="D51">
            <v>0</v>
          </cell>
          <cell r="E51">
            <v>22831472.219999999</v>
          </cell>
          <cell r="F51">
            <v>51771472.219999999</v>
          </cell>
          <cell r="L51" t="str">
            <v>Per Treasury Schedule:</v>
          </cell>
          <cell r="M51">
            <v>11578676.950000001</v>
          </cell>
          <cell r="O51">
            <v>9134700.8062499985</v>
          </cell>
          <cell r="P51">
            <v>20713377.756249998</v>
          </cell>
          <cell r="U51" t="str">
            <v>Per Treasury Schedule:</v>
          </cell>
          <cell r="V51">
            <v>17361323.050000001</v>
          </cell>
          <cell r="W51">
            <v>0</v>
          </cell>
          <cell r="X51">
            <v>13696771.443750001</v>
          </cell>
          <cell r="Y51">
            <v>31058094.493750002</v>
          </cell>
        </row>
        <row r="52">
          <cell r="B52" t="str">
            <v>Difference</v>
          </cell>
          <cell r="C52">
            <v>0</v>
          </cell>
          <cell r="E52">
            <v>2.2222250699996948E-3</v>
          </cell>
          <cell r="F52">
            <v>2.2222250699996948E-3</v>
          </cell>
          <cell r="L52" t="str">
            <v>Difference</v>
          </cell>
          <cell r="M52">
            <v>0</v>
          </cell>
          <cell r="O52">
            <v>-6.1805546283721924E-3</v>
          </cell>
          <cell r="P52">
            <v>-6.1805471777915955E-3</v>
          </cell>
          <cell r="U52" t="str">
            <v>Difference</v>
          </cell>
          <cell r="V52">
            <v>0</v>
          </cell>
          <cell r="X52">
            <v>-2.1597223356366158E-2</v>
          </cell>
          <cell r="Y52">
            <v>-2.1597221493721008E-2</v>
          </cell>
        </row>
      </sheetData>
      <sheetData sheetId="75">
        <row r="1">
          <cell r="A1" t="str">
            <v>$142,335,000  WATER &amp; WASTEWATER  SYSTEM REVENUE REFUNDING BONDS,</v>
          </cell>
          <cell r="F1" t="str">
            <v>Cash Premium</v>
          </cell>
          <cell r="G1">
            <v>3234209.39</v>
          </cell>
          <cell r="K1" t="str">
            <v>$142,335,000  WATER &amp; WASTEWATER  SYSTEM REVENUE REFUNDING BONDS,</v>
          </cell>
          <cell r="P1" t="str">
            <v>Cash Premium</v>
          </cell>
          <cell r="Q1">
            <v>1115068.07401847</v>
          </cell>
          <cell r="T1" t="str">
            <v>$142,335,000  WATER &amp; WASTEWATER  SYSTEM REVENUE REFUNDING BONDS,</v>
          </cell>
          <cell r="Y1" t="str">
            <v>Cash Premium</v>
          </cell>
          <cell r="Z1">
            <v>2119141.3159815301</v>
          </cell>
          <cell r="AC1" t="str">
            <v>$142,335,000  WATER &amp; WASTEWATER  SYSTEM REVENUE REFUNDING BONDS,</v>
          </cell>
          <cell r="AH1" t="str">
            <v>Cash Premium</v>
          </cell>
        </row>
        <row r="2">
          <cell r="B2" t="str">
            <v>SERIES 2005A</v>
          </cell>
          <cell r="F2" t="str">
            <v>Accrued Interest Purchased</v>
          </cell>
          <cell r="G2">
            <v>606558.78</v>
          </cell>
          <cell r="K2">
            <v>0.34382859259259257</v>
          </cell>
          <cell r="L2" t="str">
            <v>SERIES 2005A</v>
          </cell>
          <cell r="M2" t="str">
            <v>CP Takeout</v>
          </cell>
          <cell r="N2" t="str">
            <v>Maple Run '902</v>
          </cell>
          <cell r="P2" t="str">
            <v>Accrued Interest Purchases</v>
          </cell>
          <cell r="Q2">
            <v>209125.09025694002</v>
          </cell>
          <cell r="T2">
            <v>0.61341040740740738</v>
          </cell>
          <cell r="U2" t="str">
            <v>SERIES 2005A</v>
          </cell>
          <cell r="V2" t="str">
            <v>CP Takeout</v>
          </cell>
          <cell r="W2" t="str">
            <v>Maple Run '902</v>
          </cell>
          <cell r="Y2" t="str">
            <v>Accrued Interest Purchases</v>
          </cell>
          <cell r="Z2">
            <v>397433.68974306004</v>
          </cell>
          <cell r="AC2">
            <v>4.2761E-2</v>
          </cell>
          <cell r="AD2" t="str">
            <v>SERIES 2005A</v>
          </cell>
          <cell r="AE2" t="str">
            <v>CP Takeout</v>
          </cell>
          <cell r="AH2" t="str">
            <v>Accrued Interest Purchases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0.34477259259259257</v>
          </cell>
          <cell r="N3">
            <v>0.96148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0.65522740740740737</v>
          </cell>
          <cell r="W3">
            <v>3.8519999999999999E-2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4.2761E-2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38852</v>
          </cell>
          <cell r="B6">
            <v>142335000</v>
          </cell>
          <cell r="E6">
            <v>3980541.9791666665</v>
          </cell>
          <cell r="F6">
            <v>3980541.9791666665</v>
          </cell>
          <cell r="G6">
            <v>3980541.9791666665</v>
          </cell>
          <cell r="H6">
            <v>7623211.822916666</v>
          </cell>
          <cell r="K6">
            <v>38852</v>
          </cell>
          <cell r="L6">
            <v>10802097.737777779</v>
          </cell>
          <cell r="M6">
            <v>0</v>
          </cell>
          <cell r="O6">
            <v>1372381.7780809412</v>
          </cell>
          <cell r="P6">
            <v>1372381.7780809412</v>
          </cell>
          <cell r="Q6">
            <v>1372381.7780809412</v>
          </cell>
          <cell r="R6">
            <v>2628274.5040694829</v>
          </cell>
          <cell r="T6">
            <v>38852</v>
          </cell>
          <cell r="U6">
            <v>20252423.752222221</v>
          </cell>
          <cell r="V6">
            <v>0</v>
          </cell>
          <cell r="X6">
            <v>2608160.2010857249</v>
          </cell>
          <cell r="Y6">
            <v>2608160.2010857249</v>
          </cell>
          <cell r="Z6">
            <v>2608160.2010857249</v>
          </cell>
          <cell r="AA6">
            <v>4994937.3188471831</v>
          </cell>
          <cell r="AC6" t="str">
            <v>05/15/06</v>
          </cell>
        </row>
        <row r="7">
          <cell r="A7">
            <v>39036</v>
          </cell>
          <cell r="B7">
            <v>142335000</v>
          </cell>
          <cell r="C7">
            <v>1445000</v>
          </cell>
          <cell r="D7">
            <v>0.05</v>
          </cell>
          <cell r="E7">
            <v>3411893.125</v>
          </cell>
          <cell r="F7">
            <v>4856893.125</v>
          </cell>
          <cell r="K7">
            <v>39036</v>
          </cell>
          <cell r="L7">
            <v>10802097.737777779</v>
          </cell>
          <cell r="M7">
            <v>498196.39629629627</v>
          </cell>
          <cell r="N7">
            <v>0.05</v>
          </cell>
          <cell r="O7">
            <v>1176327.2383550925</v>
          </cell>
          <cell r="P7">
            <v>1674523.6346513887</v>
          </cell>
          <cell r="T7">
            <v>39036</v>
          </cell>
          <cell r="U7">
            <v>20252423.752222221</v>
          </cell>
          <cell r="V7">
            <v>946803.60370370361</v>
          </cell>
          <cell r="W7">
            <v>0.05</v>
          </cell>
          <cell r="X7">
            <v>2235565.8866449073</v>
          </cell>
          <cell r="Y7">
            <v>3182369.490348611</v>
          </cell>
          <cell r="AC7" t="str">
            <v>11/15/06</v>
          </cell>
        </row>
        <row r="8">
          <cell r="A8">
            <v>39217</v>
          </cell>
          <cell r="B8">
            <v>140890000</v>
          </cell>
          <cell r="E8">
            <v>3375768.125</v>
          </cell>
          <cell r="F8">
            <v>3375768.125</v>
          </cell>
          <cell r="G8">
            <v>8232661.25</v>
          </cell>
          <cell r="H8">
            <v>8284317.5</v>
          </cell>
          <cell r="K8">
            <v>39217</v>
          </cell>
          <cell r="L8">
            <v>10303901.341481483</v>
          </cell>
          <cell r="M8">
            <v>0</v>
          </cell>
          <cell r="O8">
            <v>1163872.3284476851</v>
          </cell>
          <cell r="P8">
            <v>1163872.3284476851</v>
          </cell>
          <cell r="Q8">
            <v>2838395.9630990736</v>
          </cell>
          <cell r="R8">
            <v>2856205.6223351853</v>
          </cell>
          <cell r="T8">
            <v>39217</v>
          </cell>
          <cell r="U8">
            <v>19305620.148518518</v>
          </cell>
          <cell r="V8">
            <v>0</v>
          </cell>
          <cell r="X8">
            <v>2211895.7965523149</v>
          </cell>
          <cell r="Y8">
            <v>2211895.7965523149</v>
          </cell>
          <cell r="Z8">
            <v>5394265.2869009264</v>
          </cell>
          <cell r="AA8">
            <v>5428111.8776648147</v>
          </cell>
          <cell r="AC8" t="str">
            <v>05/15/07</v>
          </cell>
        </row>
        <row r="9">
          <cell r="A9">
            <v>39401</v>
          </cell>
          <cell r="B9">
            <v>140890000</v>
          </cell>
          <cell r="C9">
            <v>1550000</v>
          </cell>
          <cell r="D9">
            <v>0.05</v>
          </cell>
          <cell r="E9">
            <v>3375768.125</v>
          </cell>
          <cell r="F9">
            <v>4925768.125</v>
          </cell>
          <cell r="K9">
            <v>39401</v>
          </cell>
          <cell r="L9">
            <v>10303901.341481483</v>
          </cell>
          <cell r="M9">
            <v>534397.51851851854</v>
          </cell>
          <cell r="N9">
            <v>0.05</v>
          </cell>
          <cell r="O9">
            <v>1163872.3284476851</v>
          </cell>
          <cell r="P9">
            <v>1698269.8469662038</v>
          </cell>
          <cell r="T9">
            <v>39401</v>
          </cell>
          <cell r="U9">
            <v>19305620.148518518</v>
          </cell>
          <cell r="V9">
            <v>1015602.4814814815</v>
          </cell>
          <cell r="W9">
            <v>0.05</v>
          </cell>
          <cell r="X9">
            <v>2211895.7965523149</v>
          </cell>
          <cell r="Y9">
            <v>3227498.2780337962</v>
          </cell>
          <cell r="AC9" t="str">
            <v>11/15/07</v>
          </cell>
        </row>
        <row r="10">
          <cell r="A10">
            <v>39583</v>
          </cell>
          <cell r="B10">
            <v>139340000</v>
          </cell>
          <cell r="C10">
            <v>2765000</v>
          </cell>
          <cell r="D10">
            <v>0.05</v>
          </cell>
          <cell r="E10">
            <v>3337018.125</v>
          </cell>
          <cell r="F10">
            <v>6102018.125</v>
          </cell>
          <cell r="G10">
            <v>11027786.25</v>
          </cell>
          <cell r="H10">
            <v>11014380</v>
          </cell>
          <cell r="K10">
            <v>39583</v>
          </cell>
          <cell r="L10">
            <v>9769503.822962964</v>
          </cell>
          <cell r="M10">
            <v>953296.21851851849</v>
          </cell>
          <cell r="N10">
            <v>0.05</v>
          </cell>
          <cell r="O10">
            <v>1150512.3904847221</v>
          </cell>
          <cell r="P10">
            <v>2103808.6090032407</v>
          </cell>
          <cell r="Q10">
            <v>3802078.4559694445</v>
          </cell>
          <cell r="R10">
            <v>3797456.3484</v>
          </cell>
          <cell r="T10">
            <v>39583</v>
          </cell>
          <cell r="U10">
            <v>18290017.667037036</v>
          </cell>
          <cell r="V10">
            <v>1811703.7814814814</v>
          </cell>
          <cell r="W10">
            <v>0.05</v>
          </cell>
          <cell r="X10">
            <v>2186505.7345152777</v>
          </cell>
          <cell r="Y10">
            <v>3998209.5159967588</v>
          </cell>
          <cell r="Z10">
            <v>7225707.7940305546</v>
          </cell>
          <cell r="AA10">
            <v>7216923.6515999995</v>
          </cell>
          <cell r="AC10" t="str">
            <v>05/15/08</v>
          </cell>
        </row>
        <row r="11">
          <cell r="A11">
            <v>39767</v>
          </cell>
          <cell r="B11">
            <v>136575000</v>
          </cell>
          <cell r="C11">
            <v>1640000</v>
          </cell>
          <cell r="D11">
            <v>0.05</v>
          </cell>
          <cell r="E11">
            <v>3267893.125</v>
          </cell>
          <cell r="F11">
            <v>4907893.125</v>
          </cell>
          <cell r="K11">
            <v>39767</v>
          </cell>
          <cell r="L11">
            <v>8816207.604444446</v>
          </cell>
          <cell r="M11">
            <v>565427.05185185187</v>
          </cell>
          <cell r="N11">
            <v>0.05</v>
          </cell>
          <cell r="O11">
            <v>1126679.9850217593</v>
          </cell>
          <cell r="P11">
            <v>1692107.0368736112</v>
          </cell>
          <cell r="T11">
            <v>39767</v>
          </cell>
          <cell r="U11">
            <v>16478313.885555554</v>
          </cell>
          <cell r="V11">
            <v>1074572.9481481481</v>
          </cell>
          <cell r="W11">
            <v>0.05</v>
          </cell>
          <cell r="X11">
            <v>2141213.1399782407</v>
          </cell>
          <cell r="Y11">
            <v>3215786.0881263888</v>
          </cell>
          <cell r="AC11" t="str">
            <v>11/15/08</v>
          </cell>
        </row>
        <row r="12">
          <cell r="A12">
            <v>39948</v>
          </cell>
          <cell r="B12">
            <v>134935000</v>
          </cell>
          <cell r="C12">
            <v>2855000</v>
          </cell>
          <cell r="D12">
            <v>0.05</v>
          </cell>
          <cell r="E12">
            <v>3226893.125</v>
          </cell>
          <cell r="F12">
            <v>6081893.125</v>
          </cell>
          <cell r="G12">
            <v>10989786.25</v>
          </cell>
          <cell r="H12">
            <v>10991755</v>
          </cell>
          <cell r="K12">
            <v>39948</v>
          </cell>
          <cell r="L12">
            <v>8250780.5525925942</v>
          </cell>
          <cell r="M12">
            <v>984325.75185185182</v>
          </cell>
          <cell r="N12">
            <v>0.05</v>
          </cell>
          <cell r="O12">
            <v>1112544.308725463</v>
          </cell>
          <cell r="P12">
            <v>2096870.0605773148</v>
          </cell>
          <cell r="Q12">
            <v>3788977.097450926</v>
          </cell>
          <cell r="R12">
            <v>3789655.8684925926</v>
          </cell>
          <cell r="T12">
            <v>39948</v>
          </cell>
          <cell r="U12">
            <v>15403740.937407406</v>
          </cell>
          <cell r="V12">
            <v>1870674.2481481479</v>
          </cell>
          <cell r="W12">
            <v>0.05</v>
          </cell>
          <cell r="X12">
            <v>2114348.8162745368</v>
          </cell>
          <cell r="Y12">
            <v>3985023.0644226847</v>
          </cell>
          <cell r="Z12">
            <v>7200809.1525490731</v>
          </cell>
          <cell r="AA12">
            <v>7202099.131507406</v>
          </cell>
          <cell r="AC12" t="str">
            <v>05/15/09</v>
          </cell>
        </row>
        <row r="13">
          <cell r="A13">
            <v>40132</v>
          </cell>
          <cell r="B13">
            <v>132080000</v>
          </cell>
          <cell r="C13">
            <v>1755000</v>
          </cell>
          <cell r="D13">
            <v>0.05</v>
          </cell>
          <cell r="E13">
            <v>3155518.125</v>
          </cell>
          <cell r="F13">
            <v>4910518.125</v>
          </cell>
          <cell r="K13">
            <v>40132</v>
          </cell>
          <cell r="L13">
            <v>7266454.8007407421</v>
          </cell>
          <cell r="M13">
            <v>605075.9</v>
          </cell>
          <cell r="N13">
            <v>0.05</v>
          </cell>
          <cell r="O13">
            <v>1087936.1649291667</v>
          </cell>
          <cell r="P13">
            <v>1693012.0649291668</v>
          </cell>
          <cell r="T13">
            <v>40132</v>
          </cell>
          <cell r="U13">
            <v>13533066.689259257</v>
          </cell>
          <cell r="V13">
            <v>1149924.0999999999</v>
          </cell>
          <cell r="W13">
            <v>0.05</v>
          </cell>
          <cell r="X13">
            <v>2067581.9600708331</v>
          </cell>
          <cell r="Y13">
            <v>3217506.0600708332</v>
          </cell>
          <cell r="AC13" t="str">
            <v>11/15/09</v>
          </cell>
        </row>
        <row r="14">
          <cell r="A14">
            <v>40313</v>
          </cell>
          <cell r="B14">
            <v>130325000</v>
          </cell>
          <cell r="C14">
            <v>2950000</v>
          </cell>
          <cell r="D14">
            <v>0.04</v>
          </cell>
          <cell r="E14">
            <v>3111643.125</v>
          </cell>
          <cell r="F14">
            <v>6061643.125</v>
          </cell>
          <cell r="G14">
            <v>10972161.25</v>
          </cell>
          <cell r="H14">
            <v>9578755</v>
          </cell>
          <cell r="K14">
            <v>40313</v>
          </cell>
          <cell r="L14">
            <v>6661378.9007407418</v>
          </cell>
          <cell r="M14">
            <v>1017079.14814815</v>
          </cell>
          <cell r="N14">
            <v>0.04</v>
          </cell>
          <cell r="O14">
            <v>1072809.2674291667</v>
          </cell>
          <cell r="P14">
            <v>2089888.4155773167</v>
          </cell>
          <cell r="Q14">
            <v>3782900.4805064835</v>
          </cell>
          <cell r="R14">
            <v>3302492.1951592611</v>
          </cell>
          <cell r="T14">
            <v>40313</v>
          </cell>
          <cell r="U14">
            <v>12383142.589259258</v>
          </cell>
          <cell r="V14">
            <v>1932920.8518518517</v>
          </cell>
          <cell r="W14">
            <v>0.04</v>
          </cell>
          <cell r="X14">
            <v>2038833.8575708333</v>
          </cell>
          <cell r="Y14">
            <v>3971754.7094226852</v>
          </cell>
          <cell r="Z14">
            <v>7189260.7694935184</v>
          </cell>
          <cell r="AA14">
            <v>6276262.8048407407</v>
          </cell>
          <cell r="AC14" t="str">
            <v>05/15/10</v>
          </cell>
        </row>
        <row r="15">
          <cell r="A15">
            <v>40497</v>
          </cell>
          <cell r="B15">
            <v>127375000</v>
          </cell>
          <cell r="E15">
            <v>3052643.125</v>
          </cell>
          <cell r="F15">
            <v>3052643.125</v>
          </cell>
          <cell r="K15">
            <v>40497</v>
          </cell>
          <cell r="L15">
            <v>5644299.7525925916</v>
          </cell>
          <cell r="M15">
            <v>0</v>
          </cell>
          <cell r="O15">
            <v>1052467.6844662037</v>
          </cell>
          <cell r="P15">
            <v>1052467.6844662037</v>
          </cell>
          <cell r="T15">
            <v>40497</v>
          </cell>
          <cell r="U15">
            <v>10450221.737407405</v>
          </cell>
          <cell r="V15">
            <v>0</v>
          </cell>
          <cell r="X15">
            <v>2000175.4405337961</v>
          </cell>
          <cell r="Y15">
            <v>2000175.4405337961</v>
          </cell>
          <cell r="AC15" t="str">
            <v>11/15/10</v>
          </cell>
        </row>
        <row r="16">
          <cell r="A16">
            <v>40678</v>
          </cell>
          <cell r="B16">
            <v>127375000</v>
          </cell>
          <cell r="C16">
            <v>3050000</v>
          </cell>
          <cell r="D16">
            <v>0.04</v>
          </cell>
          <cell r="E16">
            <v>3052643.125</v>
          </cell>
          <cell r="F16">
            <v>6102643.125</v>
          </cell>
          <cell r="G16">
            <v>9155286.25</v>
          </cell>
          <cell r="H16">
            <v>9109536.25</v>
          </cell>
          <cell r="K16">
            <v>40678</v>
          </cell>
          <cell r="L16">
            <v>5644299.7525925916</v>
          </cell>
          <cell r="M16">
            <v>1051556.4074074074</v>
          </cell>
          <cell r="N16">
            <v>0.04</v>
          </cell>
          <cell r="O16">
            <v>1052467.6844662037</v>
          </cell>
          <cell r="P16">
            <v>2104024.0918736113</v>
          </cell>
          <cell r="Q16">
            <v>3156491.776339815</v>
          </cell>
          <cell r="R16">
            <v>3140718.4302287037</v>
          </cell>
          <cell r="T16">
            <v>40678</v>
          </cell>
          <cell r="U16">
            <v>10450221.737407405</v>
          </cell>
          <cell r="V16">
            <v>1998443.5925925926</v>
          </cell>
          <cell r="W16">
            <v>0.04</v>
          </cell>
          <cell r="X16">
            <v>2000175.4405337961</v>
          </cell>
          <cell r="Y16">
            <v>3998619.0331263887</v>
          </cell>
          <cell r="Z16">
            <v>5998794.473660185</v>
          </cell>
          <cell r="AA16">
            <v>5968817.8197712954</v>
          </cell>
          <cell r="AC16" t="str">
            <v>05/15/11</v>
          </cell>
        </row>
        <row r="17">
          <cell r="A17">
            <v>40862</v>
          </cell>
          <cell r="B17">
            <v>124325000</v>
          </cell>
          <cell r="E17">
            <v>2991643.125</v>
          </cell>
          <cell r="F17">
            <v>2991643.125</v>
          </cell>
          <cell r="K17">
            <v>40862</v>
          </cell>
          <cell r="L17">
            <v>4592743.3451851839</v>
          </cell>
          <cell r="M17">
            <v>0</v>
          </cell>
          <cell r="O17">
            <v>1031436.5563180555</v>
          </cell>
          <cell r="P17">
            <v>1031436.5563180555</v>
          </cell>
          <cell r="T17">
            <v>40862</v>
          </cell>
          <cell r="U17">
            <v>8451778.1448148116</v>
          </cell>
          <cell r="V17">
            <v>0</v>
          </cell>
          <cell r="X17">
            <v>1960206.5686819444</v>
          </cell>
          <cell r="Y17">
            <v>1960206.5686819444</v>
          </cell>
          <cell r="AC17" t="str">
            <v>11/15/11</v>
          </cell>
        </row>
        <row r="18">
          <cell r="A18">
            <v>41044</v>
          </cell>
          <cell r="B18">
            <v>124325000</v>
          </cell>
          <cell r="C18">
            <v>3160000</v>
          </cell>
          <cell r="D18">
            <v>0.05</v>
          </cell>
          <cell r="E18">
            <v>2991643.125</v>
          </cell>
          <cell r="F18">
            <v>6151643.125</v>
          </cell>
          <cell r="G18">
            <v>9143286.25</v>
          </cell>
          <cell r="H18">
            <v>9084036.25</v>
          </cell>
          <cell r="K18">
            <v>41044</v>
          </cell>
          <cell r="L18">
            <v>4592743.3451851839</v>
          </cell>
          <cell r="M18">
            <v>1089481.3925925926</v>
          </cell>
          <cell r="N18">
            <v>0.05</v>
          </cell>
          <cell r="O18">
            <v>1031436.5563180555</v>
          </cell>
          <cell r="P18">
            <v>2120917.948910648</v>
          </cell>
          <cell r="Q18">
            <v>3152354.5052287034</v>
          </cell>
          <cell r="R18">
            <v>3131926.7291175923</v>
          </cell>
          <cell r="T18">
            <v>41044</v>
          </cell>
          <cell r="U18">
            <v>8451778.1448148116</v>
          </cell>
          <cell r="V18">
            <v>2070518.6074074074</v>
          </cell>
          <cell r="W18">
            <v>0.05</v>
          </cell>
          <cell r="X18">
            <v>1960206.5686819444</v>
          </cell>
          <cell r="Y18">
            <v>4030725.176089352</v>
          </cell>
          <cell r="Z18">
            <v>5990931.7447712962</v>
          </cell>
          <cell r="AA18">
            <v>5952109.5208824072</v>
          </cell>
          <cell r="AC18" t="str">
            <v>05/15/12</v>
          </cell>
        </row>
        <row r="19">
          <cell r="A19">
            <v>41228</v>
          </cell>
          <cell r="B19">
            <v>121165000</v>
          </cell>
          <cell r="E19">
            <v>2912643.125</v>
          </cell>
          <cell r="F19">
            <v>2912643.125</v>
          </cell>
          <cell r="K19">
            <v>41228</v>
          </cell>
          <cell r="L19">
            <v>3503261.9525925913</v>
          </cell>
          <cell r="M19">
            <v>0</v>
          </cell>
          <cell r="O19">
            <v>1004199.5215032407</v>
          </cell>
          <cell r="P19">
            <v>1004199.5215032407</v>
          </cell>
          <cell r="T19">
            <v>41228</v>
          </cell>
          <cell r="U19">
            <v>6381259.5374074038</v>
          </cell>
          <cell r="V19">
            <v>0</v>
          </cell>
          <cell r="X19">
            <v>1908443.6034967592</v>
          </cell>
          <cell r="Y19">
            <v>1908443.6034967592</v>
          </cell>
          <cell r="AC19" t="str">
            <v>11/15/12</v>
          </cell>
        </row>
        <row r="20">
          <cell r="A20">
            <v>41409</v>
          </cell>
          <cell r="B20">
            <v>121165000</v>
          </cell>
          <cell r="C20">
            <v>3270000</v>
          </cell>
          <cell r="D20">
            <v>0.05</v>
          </cell>
          <cell r="E20">
            <v>2912643.125</v>
          </cell>
          <cell r="F20">
            <v>6182643.125</v>
          </cell>
          <cell r="G20">
            <v>9095286.25</v>
          </cell>
          <cell r="H20">
            <v>9033973.75</v>
          </cell>
          <cell r="K20">
            <v>41409</v>
          </cell>
          <cell r="L20">
            <v>3503261.9525925913</v>
          </cell>
          <cell r="M20">
            <v>1127406.3777777776</v>
          </cell>
          <cell r="N20">
            <v>0.05</v>
          </cell>
          <cell r="O20">
            <v>1004199.5215032407</v>
          </cell>
          <cell r="P20">
            <v>2131605.8992810184</v>
          </cell>
          <cell r="Q20">
            <v>3135805.4207842592</v>
          </cell>
          <cell r="R20">
            <v>3112662.2788684256</v>
          </cell>
          <cell r="T20">
            <v>41409</v>
          </cell>
          <cell r="U20">
            <v>6381259.5374074038</v>
          </cell>
          <cell r="V20">
            <v>2142593.6222222219</v>
          </cell>
          <cell r="W20">
            <v>0.05</v>
          </cell>
          <cell r="X20">
            <v>1908443.6034967592</v>
          </cell>
          <cell r="Y20">
            <v>4051037.2257189811</v>
          </cell>
          <cell r="Z20">
            <v>5959480.8292157408</v>
          </cell>
          <cell r="AA20">
            <v>5830522.6054429803</v>
          </cell>
          <cell r="AC20" t="str">
            <v>05/15/13</v>
          </cell>
          <cell r="AJ20">
            <v>90788.865688593753</v>
          </cell>
        </row>
        <row r="21">
          <cell r="A21">
            <v>41593</v>
          </cell>
          <cell r="B21">
            <v>117895000</v>
          </cell>
          <cell r="E21">
            <v>2830893.125</v>
          </cell>
          <cell r="F21">
            <v>2830893.125</v>
          </cell>
          <cell r="K21">
            <v>41593</v>
          </cell>
          <cell r="L21">
            <v>2375855.5748148137</v>
          </cell>
          <cell r="O21">
            <v>973341.9989487963</v>
          </cell>
          <cell r="P21">
            <v>973341.9989487963</v>
          </cell>
          <cell r="T21">
            <v>41593</v>
          </cell>
          <cell r="U21">
            <v>4238665.9151851814</v>
          </cell>
          <cell r="V21">
            <v>0</v>
          </cell>
          <cell r="X21">
            <v>1736499.3051330787</v>
          </cell>
          <cell r="Y21">
            <v>1736499.3051330787</v>
          </cell>
          <cell r="AC21">
            <v>41593</v>
          </cell>
          <cell r="AD21">
            <v>295478.51</v>
          </cell>
          <cell r="AG21">
            <v>121051.820918125</v>
          </cell>
          <cell r="AH21">
            <v>121051.820918125</v>
          </cell>
        </row>
        <row r="22">
          <cell r="A22">
            <v>41774</v>
          </cell>
          <cell r="B22">
            <v>117895000</v>
          </cell>
          <cell r="C22">
            <v>3390000</v>
          </cell>
          <cell r="D22">
            <v>0.05</v>
          </cell>
          <cell r="E22">
            <v>2830893.125</v>
          </cell>
          <cell r="F22">
            <v>6220893.125</v>
          </cell>
          <cell r="G22">
            <v>9051786.25</v>
          </cell>
          <cell r="H22">
            <v>7088113.75</v>
          </cell>
          <cell r="K22">
            <v>41774</v>
          </cell>
          <cell r="L22">
            <v>2375855.5748148137</v>
          </cell>
          <cell r="M22">
            <v>1165578.9288888888</v>
          </cell>
          <cell r="N22">
            <v>0.05</v>
          </cell>
          <cell r="O22">
            <v>973341.9989487963</v>
          </cell>
          <cell r="P22">
            <v>2138920.9278376852</v>
          </cell>
          <cell r="Q22">
            <v>3112262.9267864814</v>
          </cell>
          <cell r="R22">
            <v>2437096.1747987038</v>
          </cell>
          <cell r="T22">
            <v>41774</v>
          </cell>
          <cell r="U22">
            <v>4238665.9151851814</v>
          </cell>
          <cell r="V22">
            <v>2079461.2811111109</v>
          </cell>
          <cell r="W22">
            <v>0.05</v>
          </cell>
          <cell r="X22">
            <v>1736499.3051330787</v>
          </cell>
          <cell r="Y22">
            <v>3815960.5862441896</v>
          </cell>
          <cell r="Z22">
            <v>5552459.8913772684</v>
          </cell>
          <cell r="AA22">
            <v>4347922.7431375468</v>
          </cell>
          <cell r="AC22">
            <v>41774</v>
          </cell>
          <cell r="AD22">
            <v>295478.51</v>
          </cell>
          <cell r="AE22">
            <v>144959.79</v>
          </cell>
          <cell r="AF22">
            <v>0.05</v>
          </cell>
          <cell r="AG22">
            <v>121051.820918125</v>
          </cell>
          <cell r="AH22">
            <v>266011.61091812502</v>
          </cell>
          <cell r="AI22">
            <v>387063.43183625001</v>
          </cell>
          <cell r="AJ22">
            <v>303094.83206375007</v>
          </cell>
        </row>
        <row r="23">
          <cell r="A23">
            <v>41958</v>
          </cell>
          <cell r="B23">
            <v>8725000</v>
          </cell>
          <cell r="E23">
            <v>212663.125</v>
          </cell>
          <cell r="F23">
            <v>212663.125</v>
          </cell>
          <cell r="K23">
            <v>41958</v>
          </cell>
          <cell r="L23">
            <v>1210276.6459259249</v>
          </cell>
          <cell r="M23">
            <v>0</v>
          </cell>
          <cell r="O23">
            <v>73119.66296509259</v>
          </cell>
          <cell r="P23">
            <v>73119.66296509259</v>
          </cell>
          <cell r="T23">
            <v>41958</v>
          </cell>
          <cell r="U23">
            <v>2159204.6340740705</v>
          </cell>
          <cell r="V23">
            <v>0</v>
          </cell>
          <cell r="X23">
            <v>130449.77414678239</v>
          </cell>
          <cell r="Y23">
            <v>130449.77414678239</v>
          </cell>
          <cell r="AC23">
            <v>41958</v>
          </cell>
          <cell r="AD23">
            <v>150518.72</v>
          </cell>
          <cell r="AE23">
            <v>0</v>
          </cell>
          <cell r="AG23">
            <v>9093.6878881249995</v>
          </cell>
          <cell r="AH23">
            <v>9093.6878881249995</v>
          </cell>
        </row>
        <row r="24">
          <cell r="A24">
            <v>42139</v>
          </cell>
          <cell r="B24">
            <v>3520000</v>
          </cell>
          <cell r="C24">
            <v>3520000</v>
          </cell>
          <cell r="D24">
            <v>0.05</v>
          </cell>
          <cell r="E24">
            <v>212663.125</v>
          </cell>
          <cell r="F24">
            <v>3732663.125</v>
          </cell>
          <cell r="G24">
            <v>3945326.25</v>
          </cell>
          <cell r="H24">
            <v>3785828.90625</v>
          </cell>
          <cell r="K24">
            <v>42139</v>
          </cell>
          <cell r="L24">
            <v>1210276.6459259249</v>
          </cell>
          <cell r="M24">
            <v>1210276.6459259258</v>
          </cell>
          <cell r="N24">
            <v>0.05</v>
          </cell>
          <cell r="O24">
            <v>73119.66296509259</v>
          </cell>
          <cell r="P24">
            <v>1283396.3088910184</v>
          </cell>
          <cell r="Q24">
            <v>1356515.971856111</v>
          </cell>
          <cell r="R24">
            <v>1301676.2246322916</v>
          </cell>
          <cell r="T24">
            <v>42139</v>
          </cell>
          <cell r="U24">
            <v>2159204.6340740705</v>
          </cell>
          <cell r="V24">
            <v>2159204.6340740738</v>
          </cell>
          <cell r="W24">
            <v>0.05</v>
          </cell>
          <cell r="X24">
            <v>130449.77414678239</v>
          </cell>
          <cell r="Y24">
            <v>2289654.408220856</v>
          </cell>
          <cell r="Z24">
            <v>2420104.1823676382</v>
          </cell>
          <cell r="AA24">
            <v>2322266.8517575515</v>
          </cell>
          <cell r="AC24">
            <v>42139</v>
          </cell>
          <cell r="AD24">
            <v>150518.72</v>
          </cell>
          <cell r="AE24">
            <v>150518.72</v>
          </cell>
          <cell r="AF24">
            <v>0.05</v>
          </cell>
          <cell r="AG24">
            <v>9093.6878881249995</v>
          </cell>
          <cell r="AH24">
            <v>159612.40788812499</v>
          </cell>
          <cell r="AI24">
            <v>168706.09577624997</v>
          </cell>
          <cell r="AJ24">
            <v>161885.82986015623</v>
          </cell>
        </row>
        <row r="25">
          <cell r="A25">
            <v>42323</v>
          </cell>
          <cell r="B25">
            <v>0</v>
          </cell>
          <cell r="E25">
            <v>0</v>
          </cell>
          <cell r="F25">
            <v>0</v>
          </cell>
          <cell r="K25">
            <v>42323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  <cell r="T25">
            <v>42323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AC25">
            <v>42323</v>
          </cell>
          <cell r="AD25">
            <v>0</v>
          </cell>
          <cell r="AE25">
            <v>0</v>
          </cell>
          <cell r="AG25">
            <v>0</v>
          </cell>
          <cell r="AH25">
            <v>0</v>
          </cell>
        </row>
        <row r="26">
          <cell r="A26">
            <v>42505</v>
          </cell>
          <cell r="B26">
            <v>0</v>
          </cell>
          <cell r="C26">
            <v>0</v>
          </cell>
          <cell r="D26">
            <v>0.05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</v>
          </cell>
          <cell r="K26">
            <v>42505</v>
          </cell>
          <cell r="L26">
            <v>0</v>
          </cell>
          <cell r="M26">
            <v>0</v>
          </cell>
          <cell r="N26">
            <v>0.05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42505</v>
          </cell>
          <cell r="U26">
            <v>0</v>
          </cell>
          <cell r="V26">
            <v>0</v>
          </cell>
          <cell r="W26">
            <v>0.05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C26">
            <v>42505</v>
          </cell>
          <cell r="AD26">
            <v>0</v>
          </cell>
          <cell r="AE26">
            <v>0</v>
          </cell>
          <cell r="AF26">
            <v>0.05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A27">
            <v>42689</v>
          </cell>
          <cell r="B27">
            <v>0</v>
          </cell>
          <cell r="E27">
            <v>0</v>
          </cell>
          <cell r="F27">
            <v>0</v>
          </cell>
          <cell r="K27">
            <v>42689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  <cell r="T27">
            <v>42689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AC27">
            <v>42689</v>
          </cell>
          <cell r="AD27">
            <v>0</v>
          </cell>
          <cell r="AE27">
            <v>0</v>
          </cell>
          <cell r="AG27">
            <v>0</v>
          </cell>
          <cell r="AH27">
            <v>0</v>
          </cell>
        </row>
        <row r="28">
          <cell r="A28">
            <v>42870</v>
          </cell>
          <cell r="B28">
            <v>0</v>
          </cell>
          <cell r="C28">
            <v>0</v>
          </cell>
          <cell r="D28">
            <v>0.05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</v>
          </cell>
          <cell r="K28">
            <v>42870</v>
          </cell>
          <cell r="L28">
            <v>0</v>
          </cell>
          <cell r="M28">
            <v>0</v>
          </cell>
          <cell r="N28">
            <v>0.05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>
            <v>42870</v>
          </cell>
          <cell r="U28">
            <v>0</v>
          </cell>
          <cell r="V28">
            <v>0</v>
          </cell>
          <cell r="W28">
            <v>0.05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C28">
            <v>42870</v>
          </cell>
          <cell r="AD28">
            <v>0</v>
          </cell>
          <cell r="AE28">
            <v>0</v>
          </cell>
          <cell r="AF28">
            <v>0.05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>
            <v>43054</v>
          </cell>
          <cell r="B29">
            <v>0</v>
          </cell>
          <cell r="E29">
            <v>0</v>
          </cell>
          <cell r="F29">
            <v>0</v>
          </cell>
          <cell r="K29">
            <v>43054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  <cell r="T29">
            <v>43054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AC29">
            <v>43054</v>
          </cell>
          <cell r="AD29">
            <v>0</v>
          </cell>
          <cell r="AE29">
            <v>0</v>
          </cell>
          <cell r="AG29">
            <v>0</v>
          </cell>
          <cell r="AH29">
            <v>0</v>
          </cell>
        </row>
        <row r="30">
          <cell r="A30">
            <v>43235</v>
          </cell>
          <cell r="B30">
            <v>0</v>
          </cell>
          <cell r="C30">
            <v>0</v>
          </cell>
          <cell r="D30">
            <v>4.2999999999999997E-2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3</v>
          </cell>
          <cell r="K30">
            <v>43235</v>
          </cell>
          <cell r="L30">
            <v>0</v>
          </cell>
          <cell r="M30">
            <v>0</v>
          </cell>
          <cell r="N30">
            <v>4.2999999999999997E-2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>
            <v>43235</v>
          </cell>
          <cell r="U30">
            <v>0</v>
          </cell>
          <cell r="V30">
            <v>0</v>
          </cell>
          <cell r="W30">
            <v>4.2999999999999997E-2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43235</v>
          </cell>
          <cell r="AD30">
            <v>0</v>
          </cell>
          <cell r="AE30">
            <v>0</v>
          </cell>
          <cell r="AF30">
            <v>4.2999999999999997E-2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</row>
        <row r="31">
          <cell r="A31">
            <v>43419</v>
          </cell>
          <cell r="B31">
            <v>0</v>
          </cell>
          <cell r="E31">
            <v>0</v>
          </cell>
          <cell r="F31">
            <v>0</v>
          </cell>
          <cell r="K31">
            <v>43419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T31">
            <v>43419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AC31">
            <v>43419</v>
          </cell>
          <cell r="AD31">
            <v>0</v>
          </cell>
          <cell r="AE31">
            <v>0</v>
          </cell>
          <cell r="AG31">
            <v>0</v>
          </cell>
          <cell r="AH31">
            <v>0</v>
          </cell>
        </row>
        <row r="32">
          <cell r="A32">
            <v>43600</v>
          </cell>
          <cell r="B32">
            <v>0</v>
          </cell>
          <cell r="C32">
            <v>0</v>
          </cell>
          <cell r="D32">
            <v>4.3499999999999997E-2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4</v>
          </cell>
          <cell r="K32">
            <v>43600</v>
          </cell>
          <cell r="L32">
            <v>0</v>
          </cell>
          <cell r="M32">
            <v>0</v>
          </cell>
          <cell r="N32">
            <v>4.3499999999999997E-2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>
            <v>43600</v>
          </cell>
          <cell r="U32">
            <v>0</v>
          </cell>
          <cell r="V32">
            <v>0</v>
          </cell>
          <cell r="W32">
            <v>4.3499999999999997E-2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C32">
            <v>43600</v>
          </cell>
          <cell r="AD32">
            <v>0</v>
          </cell>
          <cell r="AE32">
            <v>0</v>
          </cell>
          <cell r="AF32">
            <v>4.3499999999999997E-2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>
            <v>43784</v>
          </cell>
          <cell r="B33">
            <v>0</v>
          </cell>
          <cell r="E33">
            <v>0</v>
          </cell>
          <cell r="F33">
            <v>0</v>
          </cell>
          <cell r="K33">
            <v>43784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  <cell r="T33">
            <v>43784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AC33">
            <v>43784</v>
          </cell>
          <cell r="AD33">
            <v>0</v>
          </cell>
          <cell r="AE33">
            <v>0</v>
          </cell>
          <cell r="AG33">
            <v>0</v>
          </cell>
          <cell r="AH33">
            <v>0</v>
          </cell>
        </row>
        <row r="34">
          <cell r="A34">
            <v>43966</v>
          </cell>
          <cell r="B34">
            <v>0</v>
          </cell>
          <cell r="C34">
            <v>0</v>
          </cell>
          <cell r="D34">
            <v>4.3999999999999997E-2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5</v>
          </cell>
          <cell r="K34">
            <v>43966</v>
          </cell>
          <cell r="L34">
            <v>0</v>
          </cell>
          <cell r="M34">
            <v>0</v>
          </cell>
          <cell r="N34">
            <v>4.3999999999999997E-2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43966</v>
          </cell>
          <cell r="U34">
            <v>0</v>
          </cell>
          <cell r="V34">
            <v>0</v>
          </cell>
          <cell r="W34">
            <v>4.3999999999999997E-2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>
            <v>43966</v>
          </cell>
          <cell r="AD34">
            <v>0</v>
          </cell>
          <cell r="AE34">
            <v>0</v>
          </cell>
          <cell r="AF34">
            <v>4.3999999999999997E-2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A35">
            <v>44150</v>
          </cell>
          <cell r="B35">
            <v>0</v>
          </cell>
          <cell r="E35">
            <v>0</v>
          </cell>
          <cell r="F35">
            <v>0</v>
          </cell>
          <cell r="K35">
            <v>44150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  <cell r="T35">
            <v>44150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AC35">
            <v>44150</v>
          </cell>
          <cell r="AD35">
            <v>0</v>
          </cell>
          <cell r="AE35">
            <v>0</v>
          </cell>
          <cell r="AG35">
            <v>0</v>
          </cell>
          <cell r="AH35">
            <v>0</v>
          </cell>
        </row>
        <row r="36">
          <cell r="A36">
            <v>44331</v>
          </cell>
          <cell r="B36">
            <v>0</v>
          </cell>
          <cell r="C36">
            <v>0</v>
          </cell>
          <cell r="D36">
            <v>4.4499999999999998E-2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6</v>
          </cell>
          <cell r="K36">
            <v>44331</v>
          </cell>
          <cell r="L36">
            <v>0</v>
          </cell>
          <cell r="M36">
            <v>0</v>
          </cell>
          <cell r="N36">
            <v>4.4499999999999998E-2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>
            <v>44331</v>
          </cell>
          <cell r="U36">
            <v>0</v>
          </cell>
          <cell r="V36">
            <v>0</v>
          </cell>
          <cell r="W36">
            <v>4.4499999999999998E-2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C36">
            <v>44331</v>
          </cell>
          <cell r="AD36">
            <v>0</v>
          </cell>
          <cell r="AE36">
            <v>0</v>
          </cell>
          <cell r="AF36">
            <v>4.4499999999999998E-2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A37">
            <v>44515</v>
          </cell>
          <cell r="B37">
            <v>0</v>
          </cell>
          <cell r="E37">
            <v>0</v>
          </cell>
          <cell r="F37">
            <v>0</v>
          </cell>
          <cell r="K37">
            <v>44515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  <cell r="T37">
            <v>44515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AC37">
            <v>44515</v>
          </cell>
          <cell r="AD37">
            <v>0</v>
          </cell>
          <cell r="AE37">
            <v>0</v>
          </cell>
          <cell r="AG37">
            <v>0</v>
          </cell>
          <cell r="AH37">
            <v>0</v>
          </cell>
        </row>
        <row r="38">
          <cell r="A38">
            <v>44696</v>
          </cell>
          <cell r="B38">
            <v>0</v>
          </cell>
          <cell r="C38">
            <v>0</v>
          </cell>
          <cell r="D38">
            <v>4.4999999999999998E-2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7</v>
          </cell>
          <cell r="K38">
            <v>44696</v>
          </cell>
          <cell r="L38">
            <v>0</v>
          </cell>
          <cell r="M38">
            <v>0</v>
          </cell>
          <cell r="N38">
            <v>4.4999999999999998E-2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>
            <v>44696</v>
          </cell>
          <cell r="U38">
            <v>0</v>
          </cell>
          <cell r="V38">
            <v>0</v>
          </cell>
          <cell r="W38">
            <v>4.4999999999999998E-2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C38">
            <v>44696</v>
          </cell>
          <cell r="AD38">
            <v>0</v>
          </cell>
          <cell r="AE38">
            <v>0</v>
          </cell>
          <cell r="AF38">
            <v>4.4999999999999998E-2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>
            <v>44880</v>
          </cell>
          <cell r="B39">
            <v>0</v>
          </cell>
          <cell r="E39">
            <v>0</v>
          </cell>
          <cell r="F39">
            <v>0</v>
          </cell>
          <cell r="K39">
            <v>44880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T39">
            <v>44880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AC39">
            <v>44880</v>
          </cell>
          <cell r="AD39">
            <v>0</v>
          </cell>
          <cell r="AE39">
            <v>0</v>
          </cell>
          <cell r="AG39">
            <v>0</v>
          </cell>
          <cell r="AH39">
            <v>0</v>
          </cell>
        </row>
        <row r="40">
          <cell r="A40">
            <v>45061</v>
          </cell>
          <cell r="B40">
            <v>0</v>
          </cell>
          <cell r="C40">
            <v>0</v>
          </cell>
          <cell r="D40">
            <v>0.05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8</v>
          </cell>
          <cell r="K40">
            <v>45061</v>
          </cell>
          <cell r="L40">
            <v>0</v>
          </cell>
          <cell r="M40">
            <v>0</v>
          </cell>
          <cell r="N40">
            <v>0.05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>
            <v>45061</v>
          </cell>
          <cell r="U40">
            <v>0</v>
          </cell>
          <cell r="V40">
            <v>0</v>
          </cell>
          <cell r="W40">
            <v>0.05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C40">
            <v>45061</v>
          </cell>
          <cell r="AD40">
            <v>0</v>
          </cell>
          <cell r="AE40">
            <v>0</v>
          </cell>
          <cell r="AF40">
            <v>0.05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1">
          <cell r="A41">
            <v>45245</v>
          </cell>
          <cell r="B41">
            <v>0</v>
          </cell>
          <cell r="E41">
            <v>0</v>
          </cell>
          <cell r="F41">
            <v>0</v>
          </cell>
          <cell r="K41">
            <v>45245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T41">
            <v>45245</v>
          </cell>
          <cell r="U41">
            <v>0</v>
          </cell>
          <cell r="V41">
            <v>0</v>
          </cell>
          <cell r="X41">
            <v>0</v>
          </cell>
          <cell r="Y41">
            <v>0</v>
          </cell>
          <cell r="AC41">
            <v>45245</v>
          </cell>
          <cell r="AD41">
            <v>0</v>
          </cell>
          <cell r="AE41">
            <v>0</v>
          </cell>
          <cell r="AG41">
            <v>0</v>
          </cell>
          <cell r="AH41">
            <v>0</v>
          </cell>
        </row>
        <row r="42">
          <cell r="A42">
            <v>45427</v>
          </cell>
          <cell r="B42">
            <v>0</v>
          </cell>
          <cell r="C42">
            <v>0</v>
          </cell>
          <cell r="D42">
            <v>0.05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9</v>
          </cell>
          <cell r="K42">
            <v>45427</v>
          </cell>
          <cell r="L42">
            <v>0</v>
          </cell>
          <cell r="M42">
            <v>0</v>
          </cell>
          <cell r="N42">
            <v>0.05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45427</v>
          </cell>
          <cell r="U42">
            <v>0</v>
          </cell>
          <cell r="V42">
            <v>0</v>
          </cell>
          <cell r="W42">
            <v>0.05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C42">
            <v>45427</v>
          </cell>
          <cell r="AD42">
            <v>0</v>
          </cell>
          <cell r="AE42">
            <v>0</v>
          </cell>
          <cell r="AF42">
            <v>0.05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A43">
            <v>45611</v>
          </cell>
          <cell r="B43">
            <v>0</v>
          </cell>
          <cell r="E43">
            <v>0</v>
          </cell>
          <cell r="F43">
            <v>0</v>
          </cell>
          <cell r="K43">
            <v>45611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T43">
            <v>45611</v>
          </cell>
          <cell r="U43">
            <v>0</v>
          </cell>
          <cell r="V43">
            <v>0</v>
          </cell>
          <cell r="X43">
            <v>0</v>
          </cell>
          <cell r="Y43">
            <v>0</v>
          </cell>
          <cell r="AC43">
            <v>45611</v>
          </cell>
          <cell r="AD43">
            <v>0</v>
          </cell>
          <cell r="AE43">
            <v>0</v>
          </cell>
          <cell r="AG43">
            <v>0</v>
          </cell>
          <cell r="AH43">
            <v>0</v>
          </cell>
        </row>
        <row r="44">
          <cell r="A44">
            <v>45792</v>
          </cell>
          <cell r="B44">
            <v>0</v>
          </cell>
          <cell r="C44">
            <v>0</v>
          </cell>
          <cell r="D44">
            <v>4.3749999999999997E-2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10</v>
          </cell>
          <cell r="K44">
            <v>45792</v>
          </cell>
          <cell r="L44">
            <v>0</v>
          </cell>
          <cell r="M44">
            <v>0</v>
          </cell>
          <cell r="N44">
            <v>4.3749999999999997E-2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T44">
            <v>45792</v>
          </cell>
          <cell r="U44">
            <v>0</v>
          </cell>
          <cell r="V44">
            <v>0</v>
          </cell>
          <cell r="W44">
            <v>4.3749999999999997E-2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45792</v>
          </cell>
          <cell r="AD44">
            <v>0</v>
          </cell>
          <cell r="AE44">
            <v>0</v>
          </cell>
          <cell r="AF44">
            <v>4.3749999999999997E-2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A45">
            <v>45976</v>
          </cell>
          <cell r="B45">
            <v>0</v>
          </cell>
          <cell r="E45">
            <v>0</v>
          </cell>
          <cell r="F45">
            <v>0</v>
          </cell>
          <cell r="K45">
            <v>45976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  <cell r="T45">
            <v>45976</v>
          </cell>
          <cell r="U45">
            <v>0</v>
          </cell>
          <cell r="V45">
            <v>0</v>
          </cell>
          <cell r="X45">
            <v>0</v>
          </cell>
          <cell r="Y45">
            <v>0</v>
          </cell>
          <cell r="AC45">
            <v>45976</v>
          </cell>
          <cell r="AD45">
            <v>0</v>
          </cell>
          <cell r="AE45">
            <v>0</v>
          </cell>
          <cell r="AG45">
            <v>0</v>
          </cell>
          <cell r="AH45">
            <v>0</v>
          </cell>
        </row>
        <row r="46">
          <cell r="A46">
            <v>46157</v>
          </cell>
          <cell r="B46">
            <v>0</v>
          </cell>
          <cell r="C46">
            <v>0</v>
          </cell>
          <cell r="D46">
            <v>0.05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11</v>
          </cell>
          <cell r="K46">
            <v>46157</v>
          </cell>
          <cell r="L46">
            <v>0</v>
          </cell>
          <cell r="M46">
            <v>0</v>
          </cell>
          <cell r="N46">
            <v>0.05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>
            <v>46157</v>
          </cell>
          <cell r="U46">
            <v>0</v>
          </cell>
          <cell r="V46">
            <v>0</v>
          </cell>
          <cell r="W46">
            <v>0.05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46157</v>
          </cell>
          <cell r="AD46">
            <v>0</v>
          </cell>
          <cell r="AE46">
            <v>0</v>
          </cell>
          <cell r="AF46">
            <v>0.05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7">
          <cell r="A47">
            <v>46341</v>
          </cell>
          <cell r="B47">
            <v>0</v>
          </cell>
          <cell r="E47">
            <v>0</v>
          </cell>
          <cell r="F47">
            <v>0</v>
          </cell>
          <cell r="K47">
            <v>46341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T47">
            <v>46341</v>
          </cell>
          <cell r="U47">
            <v>0</v>
          </cell>
          <cell r="V47">
            <v>0</v>
          </cell>
          <cell r="X47">
            <v>0</v>
          </cell>
          <cell r="Y47">
            <v>0</v>
          </cell>
          <cell r="AC47">
            <v>46341</v>
          </cell>
          <cell r="AD47">
            <v>0</v>
          </cell>
          <cell r="AE47">
            <v>0</v>
          </cell>
          <cell r="AG47">
            <v>0</v>
          </cell>
          <cell r="AH47">
            <v>0</v>
          </cell>
        </row>
        <row r="48">
          <cell r="A48">
            <v>46522</v>
          </cell>
          <cell r="B48">
            <v>0</v>
          </cell>
          <cell r="C48">
            <v>0</v>
          </cell>
          <cell r="D48">
            <v>0.05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12</v>
          </cell>
          <cell r="K48">
            <v>46522</v>
          </cell>
          <cell r="L48">
            <v>0</v>
          </cell>
          <cell r="M48">
            <v>0</v>
          </cell>
          <cell r="N48">
            <v>0.05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46522</v>
          </cell>
          <cell r="U48">
            <v>0</v>
          </cell>
          <cell r="V48">
            <v>0</v>
          </cell>
          <cell r="W48">
            <v>0.05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46522</v>
          </cell>
          <cell r="AD48">
            <v>0</v>
          </cell>
          <cell r="AE48">
            <v>0</v>
          </cell>
          <cell r="AF48">
            <v>0.05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49">
          <cell r="A49">
            <v>46706</v>
          </cell>
          <cell r="B49">
            <v>0</v>
          </cell>
          <cell r="E49">
            <v>0</v>
          </cell>
          <cell r="F49">
            <v>0</v>
          </cell>
          <cell r="K49">
            <v>46706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T49">
            <v>46706</v>
          </cell>
          <cell r="U49">
            <v>0</v>
          </cell>
          <cell r="V49">
            <v>0</v>
          </cell>
          <cell r="X49">
            <v>0</v>
          </cell>
          <cell r="Y49">
            <v>0</v>
          </cell>
          <cell r="AC49">
            <v>46706</v>
          </cell>
          <cell r="AD49">
            <v>0</v>
          </cell>
          <cell r="AE49">
            <v>0</v>
          </cell>
          <cell r="AG49">
            <v>0</v>
          </cell>
          <cell r="AH49">
            <v>0</v>
          </cell>
        </row>
        <row r="50">
          <cell r="A50">
            <v>46888</v>
          </cell>
          <cell r="B50">
            <v>0</v>
          </cell>
          <cell r="C50">
            <v>0</v>
          </cell>
          <cell r="D50">
            <v>0.05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13</v>
          </cell>
          <cell r="K50">
            <v>46888</v>
          </cell>
          <cell r="L50">
            <v>0</v>
          </cell>
          <cell r="M50">
            <v>0</v>
          </cell>
          <cell r="N50">
            <v>0.05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T50">
            <v>46888</v>
          </cell>
          <cell r="U50">
            <v>0</v>
          </cell>
          <cell r="V50">
            <v>0</v>
          </cell>
          <cell r="W50">
            <v>0.05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>
            <v>46888</v>
          </cell>
          <cell r="AD50">
            <v>0</v>
          </cell>
          <cell r="AE50">
            <v>0</v>
          </cell>
          <cell r="AF50">
            <v>0.05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1">
          <cell r="A51">
            <v>47072</v>
          </cell>
          <cell r="B51">
            <v>0</v>
          </cell>
          <cell r="E51">
            <v>0</v>
          </cell>
          <cell r="F51">
            <v>0</v>
          </cell>
          <cell r="K51">
            <v>47072</v>
          </cell>
          <cell r="L51">
            <v>0</v>
          </cell>
          <cell r="M51">
            <v>0</v>
          </cell>
          <cell r="O51">
            <v>0</v>
          </cell>
          <cell r="P51">
            <v>0</v>
          </cell>
          <cell r="T51">
            <v>47072</v>
          </cell>
          <cell r="U51">
            <v>0</v>
          </cell>
          <cell r="V51">
            <v>0</v>
          </cell>
          <cell r="X51">
            <v>0</v>
          </cell>
          <cell r="Y51">
            <v>0</v>
          </cell>
          <cell r="AC51">
            <v>47072</v>
          </cell>
          <cell r="AD51">
            <v>0</v>
          </cell>
          <cell r="AE51">
            <v>0</v>
          </cell>
          <cell r="AG51">
            <v>0</v>
          </cell>
          <cell r="AH51">
            <v>0</v>
          </cell>
        </row>
        <row r="52">
          <cell r="A52">
            <v>47253</v>
          </cell>
          <cell r="B52">
            <v>0</v>
          </cell>
          <cell r="C52">
            <v>0</v>
          </cell>
          <cell r="D52">
            <v>0.05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14</v>
          </cell>
          <cell r="K52">
            <v>47253</v>
          </cell>
          <cell r="L52">
            <v>0</v>
          </cell>
          <cell r="M52">
            <v>0</v>
          </cell>
          <cell r="N52">
            <v>0.05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T52">
            <v>47253</v>
          </cell>
          <cell r="U52">
            <v>0</v>
          </cell>
          <cell r="V52">
            <v>0</v>
          </cell>
          <cell r="W52">
            <v>0.05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47253</v>
          </cell>
          <cell r="AD52">
            <v>0</v>
          </cell>
          <cell r="AE52">
            <v>0</v>
          </cell>
          <cell r="AF52">
            <v>0.05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3">
          <cell r="A53">
            <v>47437</v>
          </cell>
          <cell r="B53">
            <v>0</v>
          </cell>
          <cell r="E53">
            <v>0</v>
          </cell>
          <cell r="F53">
            <v>0</v>
          </cell>
          <cell r="K53">
            <v>47437</v>
          </cell>
          <cell r="L53">
            <v>0</v>
          </cell>
          <cell r="M53">
            <v>0</v>
          </cell>
          <cell r="O53">
            <v>0</v>
          </cell>
          <cell r="P53">
            <v>0</v>
          </cell>
          <cell r="T53">
            <v>47437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AC53">
            <v>47437</v>
          </cell>
          <cell r="AD53">
            <v>0</v>
          </cell>
          <cell r="AE53">
            <v>0</v>
          </cell>
          <cell r="AG53">
            <v>0</v>
          </cell>
          <cell r="AH53">
            <v>0</v>
          </cell>
        </row>
        <row r="54">
          <cell r="A54">
            <v>47618</v>
          </cell>
          <cell r="B54">
            <v>0</v>
          </cell>
          <cell r="C54">
            <v>0</v>
          </cell>
          <cell r="D54">
            <v>0.05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15</v>
          </cell>
          <cell r="K54">
            <v>47618</v>
          </cell>
          <cell r="L54">
            <v>0</v>
          </cell>
          <cell r="M54">
            <v>0</v>
          </cell>
          <cell r="N54">
            <v>0.05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47618</v>
          </cell>
          <cell r="U54">
            <v>0</v>
          </cell>
          <cell r="V54">
            <v>0</v>
          </cell>
          <cell r="W54">
            <v>0.05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47618</v>
          </cell>
          <cell r="AD54">
            <v>0</v>
          </cell>
          <cell r="AE54">
            <v>0</v>
          </cell>
          <cell r="AF54">
            <v>0.05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A55">
            <v>47802</v>
          </cell>
          <cell r="B55">
            <v>0</v>
          </cell>
          <cell r="E55">
            <v>0</v>
          </cell>
          <cell r="F55">
            <v>0</v>
          </cell>
          <cell r="K55">
            <v>47802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T55">
            <v>47802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AC55">
            <v>47802</v>
          </cell>
          <cell r="AD55">
            <v>0</v>
          </cell>
          <cell r="AE55">
            <v>0</v>
          </cell>
          <cell r="AG55">
            <v>0</v>
          </cell>
          <cell r="AH55">
            <v>0</v>
          </cell>
        </row>
        <row r="56">
          <cell r="A56">
            <v>47983</v>
          </cell>
          <cell r="B56">
            <v>0</v>
          </cell>
          <cell r="C56">
            <v>0</v>
          </cell>
          <cell r="D56">
            <v>0.05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16</v>
          </cell>
          <cell r="K56">
            <v>47983</v>
          </cell>
          <cell r="L56">
            <v>0</v>
          </cell>
          <cell r="M56">
            <v>0</v>
          </cell>
          <cell r="N56">
            <v>0.05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T56">
            <v>47983</v>
          </cell>
          <cell r="U56">
            <v>0</v>
          </cell>
          <cell r="V56">
            <v>0</v>
          </cell>
          <cell r="W56">
            <v>0.05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47983</v>
          </cell>
          <cell r="AD56">
            <v>0</v>
          </cell>
          <cell r="AE56">
            <v>0</v>
          </cell>
          <cell r="AF56">
            <v>0.05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A57">
            <v>48167</v>
          </cell>
          <cell r="B57">
            <v>0</v>
          </cell>
          <cell r="E57">
            <v>0</v>
          </cell>
          <cell r="F57">
            <v>0</v>
          </cell>
          <cell r="K57">
            <v>48167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T57">
            <v>48167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AC57">
            <v>48167</v>
          </cell>
          <cell r="AD57">
            <v>0</v>
          </cell>
          <cell r="AE57">
            <v>0</v>
          </cell>
          <cell r="AG57">
            <v>0</v>
          </cell>
          <cell r="AH57">
            <v>0</v>
          </cell>
        </row>
        <row r="58">
          <cell r="A58">
            <v>48349</v>
          </cell>
          <cell r="B58">
            <v>0</v>
          </cell>
          <cell r="C58">
            <v>0</v>
          </cell>
          <cell r="D58">
            <v>4.4999999999999998E-2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17</v>
          </cell>
          <cell r="K58">
            <v>48349</v>
          </cell>
          <cell r="L58">
            <v>0</v>
          </cell>
          <cell r="M58">
            <v>0</v>
          </cell>
          <cell r="N58">
            <v>4.4999999999999998E-2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48349</v>
          </cell>
          <cell r="U58">
            <v>0</v>
          </cell>
          <cell r="V58">
            <v>0</v>
          </cell>
          <cell r="W58">
            <v>4.4999999999999998E-2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48349</v>
          </cell>
          <cell r="AD58">
            <v>0</v>
          </cell>
          <cell r="AE58">
            <v>0</v>
          </cell>
          <cell r="AF58">
            <v>4.4999999999999998E-2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59">
            <v>48533</v>
          </cell>
          <cell r="B59">
            <v>0</v>
          </cell>
          <cell r="E59">
            <v>0</v>
          </cell>
          <cell r="F59">
            <v>0</v>
          </cell>
          <cell r="K59">
            <v>48533</v>
          </cell>
          <cell r="L59">
            <v>0</v>
          </cell>
          <cell r="M59">
            <v>0</v>
          </cell>
          <cell r="O59">
            <v>0</v>
          </cell>
          <cell r="P59">
            <v>0</v>
          </cell>
          <cell r="T59">
            <v>48533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AC59">
            <v>48533</v>
          </cell>
          <cell r="AD59">
            <v>0</v>
          </cell>
          <cell r="AE59">
            <v>0</v>
          </cell>
          <cell r="AG59">
            <v>0</v>
          </cell>
          <cell r="AH59">
            <v>0</v>
          </cell>
        </row>
        <row r="60">
          <cell r="A60">
            <v>48714</v>
          </cell>
          <cell r="B60">
            <v>0</v>
          </cell>
          <cell r="C60">
            <v>0</v>
          </cell>
          <cell r="D60">
            <v>4.4999999999999998E-2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18</v>
          </cell>
          <cell r="K60">
            <v>48714</v>
          </cell>
          <cell r="L60">
            <v>0</v>
          </cell>
          <cell r="M60">
            <v>0</v>
          </cell>
          <cell r="N60">
            <v>4.4999999999999998E-2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48714</v>
          </cell>
          <cell r="U60">
            <v>0</v>
          </cell>
          <cell r="V60">
            <v>0</v>
          </cell>
          <cell r="W60">
            <v>4.4999999999999998E-2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C60">
            <v>48714</v>
          </cell>
          <cell r="AD60">
            <v>0</v>
          </cell>
          <cell r="AE60">
            <v>0</v>
          </cell>
          <cell r="AF60">
            <v>4.4999999999999998E-2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1">
          <cell r="A61">
            <v>48898</v>
          </cell>
          <cell r="B61">
            <v>0</v>
          </cell>
          <cell r="E61">
            <v>0</v>
          </cell>
          <cell r="F61">
            <v>0</v>
          </cell>
          <cell r="K61">
            <v>48898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T61">
            <v>48898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C61">
            <v>48898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>
            <v>49079</v>
          </cell>
          <cell r="B62">
            <v>0</v>
          </cell>
          <cell r="C62">
            <v>0</v>
          </cell>
          <cell r="D62">
            <v>0.05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19</v>
          </cell>
          <cell r="K62">
            <v>49079</v>
          </cell>
          <cell r="L62">
            <v>0</v>
          </cell>
          <cell r="M62">
            <v>0</v>
          </cell>
          <cell r="N62">
            <v>0.05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>
            <v>49079</v>
          </cell>
          <cell r="U62">
            <v>0</v>
          </cell>
          <cell r="V62">
            <v>0</v>
          </cell>
          <cell r="W62">
            <v>0.05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C62">
            <v>49079</v>
          </cell>
          <cell r="AD62">
            <v>0</v>
          </cell>
          <cell r="AE62">
            <v>0</v>
          </cell>
          <cell r="AF62">
            <v>0.05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3">
          <cell r="A63">
            <v>49263</v>
          </cell>
          <cell r="B63">
            <v>0</v>
          </cell>
          <cell r="E63">
            <v>0</v>
          </cell>
          <cell r="F63">
            <v>0</v>
          </cell>
          <cell r="K63">
            <v>49263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T63">
            <v>49263</v>
          </cell>
          <cell r="U63">
            <v>0</v>
          </cell>
          <cell r="V63">
            <v>0</v>
          </cell>
          <cell r="X63">
            <v>0</v>
          </cell>
          <cell r="Y63">
            <v>0</v>
          </cell>
          <cell r="AC63">
            <v>49263</v>
          </cell>
          <cell r="AD63">
            <v>0</v>
          </cell>
          <cell r="AE63">
            <v>0</v>
          </cell>
          <cell r="AG63">
            <v>0</v>
          </cell>
          <cell r="AH63">
            <v>0</v>
          </cell>
        </row>
        <row r="64">
          <cell r="A64">
            <v>49444</v>
          </cell>
          <cell r="B64">
            <v>0</v>
          </cell>
          <cell r="C64">
            <v>0</v>
          </cell>
          <cell r="D64">
            <v>0.05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20</v>
          </cell>
          <cell r="K64">
            <v>49444</v>
          </cell>
          <cell r="L64">
            <v>0</v>
          </cell>
          <cell r="M64">
            <v>0</v>
          </cell>
          <cell r="N64">
            <v>0.05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49444</v>
          </cell>
          <cell r="U64">
            <v>0</v>
          </cell>
          <cell r="V64">
            <v>0</v>
          </cell>
          <cell r="W64">
            <v>0.05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49444</v>
          </cell>
          <cell r="AD64">
            <v>0</v>
          </cell>
          <cell r="AE64">
            <v>0</v>
          </cell>
          <cell r="AF64">
            <v>0.05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I65" t="str">
            <v>Avg. Annual DS</v>
          </cell>
        </row>
        <row r="66">
          <cell r="C66">
            <v>31350000</v>
          </cell>
          <cell r="E66">
            <v>54243908.229166664</v>
          </cell>
          <cell r="F66">
            <v>85593908.229166657</v>
          </cell>
          <cell r="G66">
            <v>85593908.229166657</v>
          </cell>
          <cell r="H66">
            <v>85593908.229166657</v>
          </cell>
          <cell r="I66">
            <v>4279695.411458333</v>
          </cell>
          <cell r="M66">
            <v>10802097.737777779</v>
          </cell>
          <cell r="O66">
            <v>18696066.638324462</v>
          </cell>
          <cell r="P66">
            <v>29498164.376102239</v>
          </cell>
          <cell r="Q66">
            <v>29498164.376102239</v>
          </cell>
          <cell r="R66">
            <v>29498164.376102239</v>
          </cell>
          <cell r="V66">
            <v>20252423.752222221</v>
          </cell>
          <cell r="X66">
            <v>35287550.5732297</v>
          </cell>
          <cell r="Y66">
            <v>55539974.325451933</v>
          </cell>
          <cell r="Z66">
            <v>55539974.325451925</v>
          </cell>
          <cell r="AA66">
            <v>55539974.325451918</v>
          </cell>
          <cell r="AE66">
            <v>295478.51</v>
          </cell>
          <cell r="AG66">
            <v>260291.01761249997</v>
          </cell>
          <cell r="AH66">
            <v>555769.52761250001</v>
          </cell>
          <cell r="AI66">
            <v>555769.52761250001</v>
          </cell>
          <cell r="AJ66">
            <v>555769.52761250013</v>
          </cell>
        </row>
        <row r="67">
          <cell r="C67">
            <v>31350000.000000004</v>
          </cell>
          <cell r="E67">
            <v>54243908.229166664</v>
          </cell>
          <cell r="F67">
            <v>85593908.229166687</v>
          </cell>
          <cell r="G67">
            <v>85593908.229166672</v>
          </cell>
          <cell r="H67">
            <v>85593908.229166657</v>
          </cell>
          <cell r="AE67">
            <v>89321032.700000003</v>
          </cell>
          <cell r="AG67">
            <v>80100582.530000001</v>
          </cell>
          <cell r="AH67">
            <v>169421615.23000002</v>
          </cell>
        </row>
        <row r="68">
          <cell r="B68" t="str">
            <v>From 10/01/18</v>
          </cell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L68" t="str">
            <v>From 10/01/18</v>
          </cell>
          <cell r="M68">
            <v>0</v>
          </cell>
          <cell r="N68">
            <v>0.90375000000000028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U68" t="str">
            <v>From 10/01/18</v>
          </cell>
          <cell r="V68">
            <v>0</v>
          </cell>
          <cell r="W68">
            <v>0.90375000000000028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D68" t="str">
            <v>From 10/01/18</v>
          </cell>
          <cell r="AE68">
            <v>0</v>
          </cell>
          <cell r="AF68">
            <v>0.90375000000000028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</row>
        <row r="70">
          <cell r="B70" t="str">
            <v>Per Treasury Schedule:</v>
          </cell>
          <cell r="C70">
            <v>31350000</v>
          </cell>
          <cell r="E70">
            <v>54243908.229166664</v>
          </cell>
          <cell r="F70">
            <v>85593908.229166672</v>
          </cell>
          <cell r="L70" t="str">
            <v>Per Treasury Schedule:</v>
          </cell>
          <cell r="M70">
            <v>10802097.737777777</v>
          </cell>
          <cell r="O70">
            <v>18696066.638324462</v>
          </cell>
          <cell r="P70">
            <v>29498164.376102231</v>
          </cell>
          <cell r="U70" t="str">
            <v>Per Treasury Schedule:</v>
          </cell>
          <cell r="V70">
            <v>20252423.752222221</v>
          </cell>
          <cell r="X70">
            <v>35287550.5732297</v>
          </cell>
          <cell r="Y70">
            <v>55539974.325451933</v>
          </cell>
          <cell r="AD70" t="str">
            <v>Per Treasury Schedule:</v>
          </cell>
          <cell r="AE70">
            <v>295478.51</v>
          </cell>
          <cell r="AG70">
            <v>260291.01761249997</v>
          </cell>
          <cell r="AH70">
            <v>555769.52761250001</v>
          </cell>
        </row>
        <row r="71">
          <cell r="B71" t="str">
            <v>Difference</v>
          </cell>
          <cell r="C71">
            <v>0</v>
          </cell>
          <cell r="E71">
            <v>0</v>
          </cell>
          <cell r="F71">
            <v>0</v>
          </cell>
          <cell r="L71" t="str">
            <v>Difference</v>
          </cell>
          <cell r="M71">
            <v>0</v>
          </cell>
          <cell r="O71">
            <v>0</v>
          </cell>
          <cell r="P71">
            <v>0</v>
          </cell>
          <cell r="U71" t="str">
            <v>Difference</v>
          </cell>
          <cell r="V71">
            <v>0</v>
          </cell>
          <cell r="X71">
            <v>0</v>
          </cell>
          <cell r="Y71">
            <v>0</v>
          </cell>
          <cell r="AD71" t="str">
            <v>Difference</v>
          </cell>
          <cell r="AE71">
            <v>0</v>
          </cell>
          <cell r="AG71">
            <v>0</v>
          </cell>
          <cell r="AH71">
            <v>0</v>
          </cell>
        </row>
      </sheetData>
      <sheetData sheetId="76">
        <row r="1">
          <cell r="A1" t="str">
            <v>$198,485,000  WATER &amp; WASTEWATER  SYSTEM REVENUE REFUNDING BONDS, SERIES 2005</v>
          </cell>
          <cell r="K1" t="str">
            <v>$198,485,000  WATER &amp; WASTEWATER  SYSTEM REVENUE REFUNDING BONDS, SERIES 2005</v>
          </cell>
          <cell r="T1" t="str">
            <v>$198,485,000  WATER &amp; WASTEWATER  SYSTEM REVENUE REFUNDING BONDS, SERIES 2005</v>
          </cell>
          <cell r="AC1" t="str">
            <v>$198,485,000  WATER &amp; WASTEWATER  SYSTEM REVENUE REFUNDING BONDS, SERIES 2005</v>
          </cell>
        </row>
        <row r="2">
          <cell r="F2" t="str">
            <v>Accrued Interest Purchases</v>
          </cell>
          <cell r="G2">
            <v>799195.69</v>
          </cell>
          <cell r="P2" t="str">
            <v>Accrued Interest Purchases</v>
          </cell>
          <cell r="Q2">
            <v>578938.15703168989</v>
          </cell>
          <cell r="Y2" t="str">
            <v>Accrued Interest Purchases</v>
          </cell>
          <cell r="Z2">
            <v>220257.53296830997</v>
          </cell>
          <cell r="AC2" t="str">
            <v>Aquifer Portion</v>
          </cell>
          <cell r="AH2" t="str">
            <v>Accrued Interest Purchases</v>
          </cell>
          <cell r="AI2">
            <v>172210.15097462453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0.72440099999999996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0.27559899999999998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Aquifer</v>
          </cell>
          <cell r="AE3">
            <v>0.29745862987779903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38671</v>
          </cell>
          <cell r="B6">
            <v>43610000</v>
          </cell>
          <cell r="E6">
            <v>4960525</v>
          </cell>
          <cell r="F6">
            <v>4960525</v>
          </cell>
          <cell r="K6">
            <v>38671</v>
          </cell>
          <cell r="L6">
            <v>143782732.48500001</v>
          </cell>
          <cell r="O6">
            <v>3593409.2705249996</v>
          </cell>
          <cell r="P6">
            <v>3593409.2705249996</v>
          </cell>
          <cell r="T6">
            <v>38671</v>
          </cell>
          <cell r="U6">
            <v>54702267.515000001</v>
          </cell>
          <cell r="X6">
            <v>1367115.7294749999</v>
          </cell>
          <cell r="Y6">
            <v>1367115.7294749999</v>
          </cell>
          <cell r="AC6" t="str">
            <v>11/15/05</v>
          </cell>
          <cell r="AD6">
            <v>42769414.605074212</v>
          </cell>
          <cell r="AG6">
            <v>1475550.969974569</v>
          </cell>
          <cell r="AH6">
            <v>1475550.969974569</v>
          </cell>
        </row>
        <row r="7">
          <cell r="A7">
            <v>38852</v>
          </cell>
          <cell r="B7">
            <v>43610000</v>
          </cell>
          <cell r="E7">
            <v>4960525</v>
          </cell>
          <cell r="F7">
            <v>4960525</v>
          </cell>
          <cell r="G7">
            <v>9921050</v>
          </cell>
          <cell r="H7">
            <v>13641443.75</v>
          </cell>
          <cell r="I7">
            <v>1</v>
          </cell>
          <cell r="K7">
            <v>38852</v>
          </cell>
          <cell r="L7">
            <v>143782732.48500001</v>
          </cell>
          <cell r="O7">
            <v>3593409.2705249996</v>
          </cell>
          <cell r="P7">
            <v>3593409.2705249996</v>
          </cell>
          <cell r="Q7">
            <v>7186818.5410499992</v>
          </cell>
          <cell r="R7">
            <v>9881875.493943749</v>
          </cell>
          <cell r="T7">
            <v>38852</v>
          </cell>
          <cell r="U7">
            <v>54702267.515000001</v>
          </cell>
          <cell r="X7">
            <v>1367115.7294749999</v>
          </cell>
          <cell r="Y7">
            <v>1367115.7294749999</v>
          </cell>
          <cell r="Z7">
            <v>2734231.4589499999</v>
          </cell>
          <cell r="AA7">
            <v>3759568.2560562501</v>
          </cell>
          <cell r="AC7" t="str">
            <v>05/15/06</v>
          </cell>
          <cell r="AD7">
            <v>42769414.605074212</v>
          </cell>
          <cell r="AG7">
            <v>1475550.969974569</v>
          </cell>
          <cell r="AH7">
            <v>1475550.969974569</v>
          </cell>
          <cell r="AI7">
            <v>2951101.9399491381</v>
          </cell>
          <cell r="AJ7">
            <v>4057765.1674300646</v>
          </cell>
        </row>
        <row r="8">
          <cell r="A8">
            <v>39036</v>
          </cell>
          <cell r="B8">
            <v>43610000</v>
          </cell>
          <cell r="E8">
            <v>4960525</v>
          </cell>
          <cell r="F8">
            <v>4960525</v>
          </cell>
          <cell r="K8">
            <v>39036</v>
          </cell>
          <cell r="L8">
            <v>143782732.48500001</v>
          </cell>
          <cell r="O8">
            <v>3593409.2705249996</v>
          </cell>
          <cell r="P8">
            <v>3593409.2705249996</v>
          </cell>
          <cell r="T8">
            <v>39036</v>
          </cell>
          <cell r="U8">
            <v>54702267.515000001</v>
          </cell>
          <cell r="X8">
            <v>1367115.7294749999</v>
          </cell>
          <cell r="Y8">
            <v>1367115.7294749999</v>
          </cell>
          <cell r="AC8" t="str">
            <v>11/15/06</v>
          </cell>
          <cell r="AD8">
            <v>42769414.605074212</v>
          </cell>
          <cell r="AG8">
            <v>1475550.969974569</v>
          </cell>
          <cell r="AH8">
            <v>1475550.969974569</v>
          </cell>
        </row>
        <row r="9">
          <cell r="A9">
            <v>39217</v>
          </cell>
          <cell r="B9">
            <v>43610000</v>
          </cell>
          <cell r="E9">
            <v>4960525</v>
          </cell>
          <cell r="F9">
            <v>4960525</v>
          </cell>
          <cell r="G9">
            <v>9921050</v>
          </cell>
          <cell r="H9">
            <v>9921050</v>
          </cell>
          <cell r="I9">
            <v>2</v>
          </cell>
          <cell r="K9">
            <v>39217</v>
          </cell>
          <cell r="L9">
            <v>143782732.48500001</v>
          </cell>
          <cell r="O9">
            <v>3593409.2705249996</v>
          </cell>
          <cell r="P9">
            <v>3593409.2705249996</v>
          </cell>
          <cell r="Q9">
            <v>7186818.5410499992</v>
          </cell>
          <cell r="R9">
            <v>7186818.5410499992</v>
          </cell>
          <cell r="T9">
            <v>39217</v>
          </cell>
          <cell r="U9">
            <v>54702267.515000001</v>
          </cell>
          <cell r="X9">
            <v>1367115.7294749999</v>
          </cell>
          <cell r="Y9">
            <v>1367115.7294749999</v>
          </cell>
          <cell r="Z9">
            <v>2734231.4589499999</v>
          </cell>
          <cell r="AA9">
            <v>2734231.4589499999</v>
          </cell>
          <cell r="AC9" t="str">
            <v>05/15/07</v>
          </cell>
          <cell r="AD9">
            <v>42769414.605074212</v>
          </cell>
          <cell r="AG9">
            <v>1475550.969974569</v>
          </cell>
          <cell r="AH9">
            <v>1475550.969974569</v>
          </cell>
          <cell r="AI9">
            <v>2951101.9399491381</v>
          </cell>
          <cell r="AJ9">
            <v>2951101.9399491381</v>
          </cell>
        </row>
        <row r="10">
          <cell r="A10">
            <v>39401</v>
          </cell>
          <cell r="B10">
            <v>43610000</v>
          </cell>
          <cell r="E10">
            <v>4960525</v>
          </cell>
          <cell r="F10">
            <v>4960525</v>
          </cell>
          <cell r="K10">
            <v>39401</v>
          </cell>
          <cell r="L10">
            <v>143782732.48500001</v>
          </cell>
          <cell r="O10">
            <v>3593409.2705249996</v>
          </cell>
          <cell r="P10">
            <v>3593409.2705249996</v>
          </cell>
          <cell r="T10">
            <v>39401</v>
          </cell>
          <cell r="U10">
            <v>54702267.515000001</v>
          </cell>
          <cell r="X10">
            <v>1367115.7294749999</v>
          </cell>
          <cell r="Y10">
            <v>1367115.7294749999</v>
          </cell>
          <cell r="AC10" t="str">
            <v>11/15/07</v>
          </cell>
          <cell r="AD10">
            <v>42769414.605074212</v>
          </cell>
          <cell r="AG10">
            <v>1475550.969974569</v>
          </cell>
          <cell r="AH10">
            <v>1475550.969974569</v>
          </cell>
        </row>
        <row r="11">
          <cell r="A11">
            <v>39583</v>
          </cell>
          <cell r="B11">
            <v>43610000</v>
          </cell>
          <cell r="E11">
            <v>4960525</v>
          </cell>
          <cell r="F11">
            <v>4960525</v>
          </cell>
          <cell r="G11">
            <v>9921050</v>
          </cell>
          <cell r="H11">
            <v>9921050</v>
          </cell>
          <cell r="I11">
            <v>3</v>
          </cell>
          <cell r="K11">
            <v>39583</v>
          </cell>
          <cell r="L11">
            <v>143782732.48500001</v>
          </cell>
          <cell r="O11">
            <v>3593409.2705249996</v>
          </cell>
          <cell r="P11">
            <v>3593409.2705249996</v>
          </cell>
          <cell r="Q11">
            <v>7186818.5410499992</v>
          </cell>
          <cell r="R11">
            <v>7186818.5410499992</v>
          </cell>
          <cell r="T11">
            <v>39583</v>
          </cell>
          <cell r="U11">
            <v>54702267.515000001</v>
          </cell>
          <cell r="X11">
            <v>1367115.7294749999</v>
          </cell>
          <cell r="Y11">
            <v>1367115.7294749999</v>
          </cell>
          <cell r="Z11">
            <v>2734231.4589499999</v>
          </cell>
          <cell r="AA11">
            <v>2734231.4589499999</v>
          </cell>
          <cell r="AC11" t="str">
            <v>05/15/08</v>
          </cell>
          <cell r="AD11">
            <v>42769414.605074212</v>
          </cell>
          <cell r="AG11">
            <v>1475550.969974569</v>
          </cell>
          <cell r="AH11">
            <v>1475550.969974569</v>
          </cell>
          <cell r="AI11">
            <v>2951101.9399491381</v>
          </cell>
          <cell r="AJ11">
            <v>2951101.9399491381</v>
          </cell>
        </row>
        <row r="12">
          <cell r="A12">
            <v>39767</v>
          </cell>
          <cell r="B12">
            <v>43610000</v>
          </cell>
          <cell r="E12">
            <v>4960525</v>
          </cell>
          <cell r="F12">
            <v>4960525</v>
          </cell>
          <cell r="K12">
            <v>39767</v>
          </cell>
          <cell r="L12">
            <v>143782732.48500001</v>
          </cell>
          <cell r="O12">
            <v>3593409.2705249996</v>
          </cell>
          <cell r="P12">
            <v>3593409.2705249996</v>
          </cell>
          <cell r="T12">
            <v>39767</v>
          </cell>
          <cell r="U12">
            <v>54702267.515000001</v>
          </cell>
          <cell r="X12">
            <v>1367115.7294749999</v>
          </cell>
          <cell r="Y12">
            <v>1367115.7294749999</v>
          </cell>
          <cell r="AC12" t="str">
            <v>11/15/08</v>
          </cell>
          <cell r="AD12">
            <v>42769414.605074212</v>
          </cell>
          <cell r="AG12">
            <v>1475550.969974569</v>
          </cell>
          <cell r="AH12">
            <v>1475550.969974569</v>
          </cell>
        </row>
        <row r="13">
          <cell r="A13">
            <v>39948</v>
          </cell>
          <cell r="B13">
            <v>43610000</v>
          </cell>
          <cell r="E13">
            <v>4960525</v>
          </cell>
          <cell r="F13">
            <v>4960525</v>
          </cell>
          <cell r="G13">
            <v>9921050</v>
          </cell>
          <cell r="H13">
            <v>9921050</v>
          </cell>
          <cell r="I13">
            <v>4</v>
          </cell>
          <cell r="K13">
            <v>39948</v>
          </cell>
          <cell r="L13">
            <v>143782732.48500001</v>
          </cell>
          <cell r="O13">
            <v>3593409.2705249996</v>
          </cell>
          <cell r="P13">
            <v>3593409.2705249996</v>
          </cell>
          <cell r="Q13">
            <v>7186818.5410499992</v>
          </cell>
          <cell r="R13">
            <v>7186818.5410499992</v>
          </cell>
          <cell r="T13">
            <v>39948</v>
          </cell>
          <cell r="U13">
            <v>54702267.515000001</v>
          </cell>
          <cell r="X13">
            <v>1367115.7294749999</v>
          </cell>
          <cell r="Y13">
            <v>1367115.7294749999</v>
          </cell>
          <cell r="Z13">
            <v>2734231.4589499999</v>
          </cell>
          <cell r="AA13">
            <v>2734231.4589499999</v>
          </cell>
          <cell r="AC13" t="str">
            <v>05/15/09</v>
          </cell>
          <cell r="AD13">
            <v>42769414.605074212</v>
          </cell>
          <cell r="AG13">
            <v>1475550.969974569</v>
          </cell>
          <cell r="AH13">
            <v>1475550.969974569</v>
          </cell>
          <cell r="AI13">
            <v>2951101.9399491381</v>
          </cell>
          <cell r="AJ13">
            <v>2951101.9399491381</v>
          </cell>
        </row>
        <row r="14">
          <cell r="A14">
            <v>40132</v>
          </cell>
          <cell r="B14">
            <v>43610000</v>
          </cell>
          <cell r="E14">
            <v>4960525</v>
          </cell>
          <cell r="F14">
            <v>4960525</v>
          </cell>
          <cell r="K14">
            <v>40132</v>
          </cell>
          <cell r="L14">
            <v>143782732.48500001</v>
          </cell>
          <cell r="O14">
            <v>3593409.2705249996</v>
          </cell>
          <cell r="P14">
            <v>3593409.2705249996</v>
          </cell>
          <cell r="T14">
            <v>40132</v>
          </cell>
          <cell r="U14">
            <v>54702267.515000001</v>
          </cell>
          <cell r="X14">
            <v>1367115.7294749999</v>
          </cell>
          <cell r="Y14">
            <v>1367115.7294749999</v>
          </cell>
          <cell r="AC14" t="str">
            <v>11/15/09</v>
          </cell>
          <cell r="AD14">
            <v>42769414.605074212</v>
          </cell>
          <cell r="AG14">
            <v>1475550.969974569</v>
          </cell>
          <cell r="AH14">
            <v>1475550.969974569</v>
          </cell>
        </row>
        <row r="15">
          <cell r="A15">
            <v>40313</v>
          </cell>
          <cell r="B15">
            <v>43610000</v>
          </cell>
          <cell r="E15">
            <v>4960525</v>
          </cell>
          <cell r="F15">
            <v>4960525</v>
          </cell>
          <cell r="G15">
            <v>9921050</v>
          </cell>
          <cell r="H15">
            <v>9921050</v>
          </cell>
          <cell r="I15">
            <v>5</v>
          </cell>
          <cell r="K15">
            <v>40313</v>
          </cell>
          <cell r="L15">
            <v>143782732.48500001</v>
          </cell>
          <cell r="O15">
            <v>3593409.2705249996</v>
          </cell>
          <cell r="P15">
            <v>3593409.2705249996</v>
          </cell>
          <cell r="Q15">
            <v>7186818.5410499992</v>
          </cell>
          <cell r="R15">
            <v>7186818.5410499992</v>
          </cell>
          <cell r="T15">
            <v>40313</v>
          </cell>
          <cell r="U15">
            <v>54702267.515000001</v>
          </cell>
          <cell r="X15">
            <v>1367115.7294749999</v>
          </cell>
          <cell r="Y15">
            <v>1367115.7294749999</v>
          </cell>
          <cell r="Z15">
            <v>2734231.4589499999</v>
          </cell>
          <cell r="AA15">
            <v>2734231.4589499999</v>
          </cell>
          <cell r="AC15" t="str">
            <v>05/15/10</v>
          </cell>
          <cell r="AD15">
            <v>42769414.605074212</v>
          </cell>
          <cell r="AG15">
            <v>1475550.969974569</v>
          </cell>
          <cell r="AH15">
            <v>1475550.969974569</v>
          </cell>
          <cell r="AI15">
            <v>2951101.9399491381</v>
          </cell>
          <cell r="AJ15">
            <v>2951101.9399491381</v>
          </cell>
        </row>
        <row r="16">
          <cell r="A16">
            <v>40497</v>
          </cell>
          <cell r="B16">
            <v>43610000</v>
          </cell>
          <cell r="E16">
            <v>4960525</v>
          </cell>
          <cell r="F16">
            <v>4960525</v>
          </cell>
          <cell r="K16">
            <v>40497</v>
          </cell>
          <cell r="L16">
            <v>143782732.48500001</v>
          </cell>
          <cell r="O16">
            <v>3593409.2705249996</v>
          </cell>
          <cell r="P16">
            <v>3593409.2705249996</v>
          </cell>
          <cell r="T16">
            <v>40497</v>
          </cell>
          <cell r="U16">
            <v>54702267.515000001</v>
          </cell>
          <cell r="X16">
            <v>1367115.7294749999</v>
          </cell>
          <cell r="Y16">
            <v>1367115.7294749999</v>
          </cell>
          <cell r="AC16" t="str">
            <v>11/15/10</v>
          </cell>
          <cell r="AD16">
            <v>42769414.605074212</v>
          </cell>
          <cell r="AG16">
            <v>1475550.969974569</v>
          </cell>
          <cell r="AH16">
            <v>1475550.969974569</v>
          </cell>
        </row>
        <row r="17">
          <cell r="A17">
            <v>40678</v>
          </cell>
          <cell r="B17">
            <v>43610000</v>
          </cell>
          <cell r="E17">
            <v>4960525</v>
          </cell>
          <cell r="F17">
            <v>4960525</v>
          </cell>
          <cell r="G17">
            <v>9921050</v>
          </cell>
          <cell r="H17">
            <v>9921050</v>
          </cell>
          <cell r="I17">
            <v>6</v>
          </cell>
          <cell r="K17">
            <v>40678</v>
          </cell>
          <cell r="L17">
            <v>143782732.48500001</v>
          </cell>
          <cell r="O17">
            <v>3593409.2705249996</v>
          </cell>
          <cell r="P17">
            <v>3593409.2705249996</v>
          </cell>
          <cell r="Q17">
            <v>7186818.5410499992</v>
          </cell>
          <cell r="R17">
            <v>7186818.5410499992</v>
          </cell>
          <cell r="T17">
            <v>40678</v>
          </cell>
          <cell r="U17">
            <v>54702267.515000001</v>
          </cell>
          <cell r="X17">
            <v>1367115.7294749999</v>
          </cell>
          <cell r="Y17">
            <v>1367115.7294749999</v>
          </cell>
          <cell r="Z17">
            <v>2734231.4589499999</v>
          </cell>
          <cell r="AA17">
            <v>2734231.4589499999</v>
          </cell>
          <cell r="AC17" t="str">
            <v>05/15/11</v>
          </cell>
          <cell r="AD17">
            <v>42769414.605074212</v>
          </cell>
          <cell r="AG17">
            <v>1475550.969974569</v>
          </cell>
          <cell r="AH17">
            <v>1475550.969974569</v>
          </cell>
          <cell r="AI17">
            <v>2951101.9399491381</v>
          </cell>
          <cell r="AJ17">
            <v>2951101.9399491381</v>
          </cell>
        </row>
        <row r="18">
          <cell r="A18">
            <v>40862</v>
          </cell>
          <cell r="B18">
            <v>43610000</v>
          </cell>
          <cell r="E18">
            <v>4960525</v>
          </cell>
          <cell r="F18">
            <v>4960525</v>
          </cell>
          <cell r="K18">
            <v>40862</v>
          </cell>
          <cell r="L18">
            <v>143782732.48500001</v>
          </cell>
          <cell r="O18">
            <v>3593409.2705249996</v>
          </cell>
          <cell r="P18">
            <v>3593409.2705249996</v>
          </cell>
          <cell r="T18">
            <v>40862</v>
          </cell>
          <cell r="U18">
            <v>54702267.515000001</v>
          </cell>
          <cell r="X18">
            <v>1367115.7294749999</v>
          </cell>
          <cell r="Y18">
            <v>1367115.7294749999</v>
          </cell>
          <cell r="AC18" t="str">
            <v>11/15/11</v>
          </cell>
          <cell r="AD18">
            <v>42769414.605074212</v>
          </cell>
          <cell r="AG18">
            <v>1475550.969974569</v>
          </cell>
          <cell r="AH18">
            <v>1475550.969974569</v>
          </cell>
        </row>
        <row r="19">
          <cell r="A19">
            <v>41044</v>
          </cell>
          <cell r="B19">
            <v>43610000</v>
          </cell>
          <cell r="C19">
            <v>6425000</v>
          </cell>
          <cell r="D19">
            <v>0.05</v>
          </cell>
          <cell r="E19">
            <v>4960525</v>
          </cell>
          <cell r="F19">
            <v>11385525</v>
          </cell>
          <cell r="G19">
            <v>16346050</v>
          </cell>
          <cell r="H19">
            <v>16225581.25</v>
          </cell>
          <cell r="I19">
            <v>7</v>
          </cell>
          <cell r="K19">
            <v>41044</v>
          </cell>
          <cell r="L19">
            <v>143782732.48500001</v>
          </cell>
          <cell r="M19">
            <v>4654276.4249999998</v>
          </cell>
          <cell r="N19">
            <v>0.05</v>
          </cell>
          <cell r="O19">
            <v>3593409.2705249996</v>
          </cell>
          <cell r="P19">
            <v>8247685.6955249999</v>
          </cell>
          <cell r="Q19">
            <v>11841094.966049999</v>
          </cell>
          <cell r="R19">
            <v>11753827.28308125</v>
          </cell>
          <cell r="T19">
            <v>41044</v>
          </cell>
          <cell r="U19">
            <v>54702267.515000001</v>
          </cell>
          <cell r="V19">
            <v>1770723.575</v>
          </cell>
          <cell r="W19">
            <v>0.05</v>
          </cell>
          <cell r="X19">
            <v>1367115.7294749999</v>
          </cell>
          <cell r="Y19">
            <v>3137839.3044750001</v>
          </cell>
          <cell r="Z19">
            <v>4504955.0339500001</v>
          </cell>
          <cell r="AA19">
            <v>4471753.9669187497</v>
          </cell>
          <cell r="AC19" t="str">
            <v>05/15/12</v>
          </cell>
          <cell r="AD19">
            <v>42769414.605074212</v>
          </cell>
          <cell r="AE19">
            <v>1911171.6969648588</v>
          </cell>
          <cell r="AF19">
            <v>0.05</v>
          </cell>
          <cell r="AG19">
            <v>1475550.969974569</v>
          </cell>
          <cell r="AH19">
            <v>3386722.6669394281</v>
          </cell>
          <cell r="AI19">
            <v>4862273.6369139971</v>
          </cell>
          <cell r="AJ19">
            <v>4826439.1675959062</v>
          </cell>
        </row>
        <row r="20">
          <cell r="A20">
            <v>41228</v>
          </cell>
          <cell r="B20">
            <v>37185000</v>
          </cell>
          <cell r="E20">
            <v>4799900</v>
          </cell>
          <cell r="F20">
            <v>4799900</v>
          </cell>
          <cell r="K20">
            <v>41228</v>
          </cell>
          <cell r="L20">
            <v>139128456.06</v>
          </cell>
          <cell r="M20">
            <v>0</v>
          </cell>
          <cell r="N20">
            <v>0</v>
          </cell>
          <cell r="O20">
            <v>3477052.3599</v>
          </cell>
          <cell r="P20">
            <v>3477052.3599</v>
          </cell>
          <cell r="T20">
            <v>41228</v>
          </cell>
          <cell r="U20">
            <v>52931543.939999998</v>
          </cell>
          <cell r="V20">
            <v>0</v>
          </cell>
          <cell r="W20">
            <v>0</v>
          </cell>
          <cell r="X20">
            <v>1322847.6401</v>
          </cell>
          <cell r="Y20">
            <v>1322847.6401</v>
          </cell>
          <cell r="AC20" t="str">
            <v>11/15/12</v>
          </cell>
          <cell r="AD20">
            <v>41384959.916621171</v>
          </cell>
          <cell r="AE20">
            <v>0</v>
          </cell>
          <cell r="AF20">
            <v>0</v>
          </cell>
          <cell r="AG20">
            <v>1427771.6775504476</v>
          </cell>
          <cell r="AH20">
            <v>1427771.6775504476</v>
          </cell>
        </row>
        <row r="21">
          <cell r="A21">
            <v>41409</v>
          </cell>
          <cell r="B21">
            <v>37185000</v>
          </cell>
          <cell r="C21">
            <v>8820000</v>
          </cell>
          <cell r="D21">
            <v>0.05</v>
          </cell>
          <cell r="E21">
            <v>4799900</v>
          </cell>
          <cell r="F21">
            <v>13619900</v>
          </cell>
          <cell r="G21">
            <v>18419800</v>
          </cell>
          <cell r="H21">
            <v>21599425</v>
          </cell>
          <cell r="I21">
            <v>8</v>
          </cell>
          <cell r="K21">
            <v>41409</v>
          </cell>
          <cell r="L21">
            <v>139128456.06</v>
          </cell>
          <cell r="M21">
            <v>6389216.8199999994</v>
          </cell>
          <cell r="N21">
            <v>0.05</v>
          </cell>
          <cell r="O21">
            <v>3477052.3599</v>
          </cell>
          <cell r="P21">
            <v>9866269.1798999999</v>
          </cell>
          <cell r="Q21">
            <v>13343321.539799999</v>
          </cell>
          <cell r="R21">
            <v>15646645.069424998</v>
          </cell>
          <cell r="T21">
            <v>41409</v>
          </cell>
          <cell r="U21">
            <v>52931543.939999998</v>
          </cell>
          <cell r="V21">
            <v>2430783.1799999997</v>
          </cell>
          <cell r="W21">
            <v>0.05</v>
          </cell>
          <cell r="X21">
            <v>1322847.6401</v>
          </cell>
          <cell r="Y21">
            <v>3753630.8200999997</v>
          </cell>
          <cell r="Z21">
            <v>5076478.4601999996</v>
          </cell>
          <cell r="AA21">
            <v>5952779.9305750001</v>
          </cell>
          <cell r="AC21" t="str">
            <v>05/15/13</v>
          </cell>
          <cell r="AD21">
            <v>41384959.916621171</v>
          </cell>
          <cell r="AE21">
            <v>2623585.1155221877</v>
          </cell>
          <cell r="AF21">
            <v>0.05</v>
          </cell>
          <cell r="AG21">
            <v>1427771.6775504476</v>
          </cell>
          <cell r="AH21">
            <v>4051356.7930726353</v>
          </cell>
          <cell r="AI21">
            <v>5479128.4706230834</v>
          </cell>
          <cell r="AJ21">
            <v>6424935.3666482791</v>
          </cell>
        </row>
        <row r="22">
          <cell r="A22">
            <v>41593</v>
          </cell>
          <cell r="B22">
            <v>28365000</v>
          </cell>
          <cell r="C22">
            <v>4460000</v>
          </cell>
          <cell r="D22">
            <v>0.05</v>
          </cell>
          <cell r="E22">
            <v>4579400</v>
          </cell>
          <cell r="F22">
            <v>9039400</v>
          </cell>
          <cell r="K22">
            <v>41593</v>
          </cell>
          <cell r="L22">
            <v>132739239.24000001</v>
          </cell>
          <cell r="M22">
            <v>3230828.46</v>
          </cell>
          <cell r="N22">
            <v>0.05</v>
          </cell>
          <cell r="O22">
            <v>3317321.9394</v>
          </cell>
          <cell r="P22">
            <v>6548150.3993999995</v>
          </cell>
          <cell r="T22">
            <v>41593</v>
          </cell>
          <cell r="U22">
            <v>50500760.759999998</v>
          </cell>
          <cell r="V22">
            <v>1229171.54</v>
          </cell>
          <cell r="W22">
            <v>0.05</v>
          </cell>
          <cell r="X22">
            <v>1262078.0606</v>
          </cell>
          <cell r="Y22">
            <v>2491249.6006</v>
          </cell>
          <cell r="AC22">
            <v>41593</v>
          </cell>
          <cell r="AD22">
            <v>39484432.235351786</v>
          </cell>
          <cell r="AE22">
            <v>1326665.4892549836</v>
          </cell>
          <cell r="AF22">
            <v>0.05</v>
          </cell>
          <cell r="AG22">
            <v>1362182.0496623928</v>
          </cell>
          <cell r="AH22">
            <v>2688847.5389173767</v>
          </cell>
        </row>
        <row r="23">
          <cell r="A23">
            <v>41774</v>
          </cell>
          <cell r="B23">
            <v>23905000</v>
          </cell>
          <cell r="C23">
            <v>9235000</v>
          </cell>
          <cell r="D23">
            <v>0.05</v>
          </cell>
          <cell r="E23">
            <v>4467900</v>
          </cell>
          <cell r="F23">
            <v>13702900</v>
          </cell>
          <cell r="G23">
            <v>22742300</v>
          </cell>
          <cell r="H23">
            <v>22620518.75</v>
          </cell>
          <cell r="I23">
            <v>9</v>
          </cell>
          <cell r="K23">
            <v>41774</v>
          </cell>
          <cell r="L23">
            <v>129508410.78000002</v>
          </cell>
          <cell r="M23">
            <v>6689843.2349999994</v>
          </cell>
          <cell r="N23">
            <v>0.05</v>
          </cell>
          <cell r="O23">
            <v>3236551.2278999998</v>
          </cell>
          <cell r="P23">
            <v>9926394.4628999997</v>
          </cell>
          <cell r="Q23">
            <v>16474544.862299999</v>
          </cell>
          <cell r="R23">
            <v>16386326.40301875</v>
          </cell>
          <cell r="T23">
            <v>41774</v>
          </cell>
          <cell r="U23">
            <v>49271589.219999999</v>
          </cell>
          <cell r="V23">
            <v>2545156.7649999997</v>
          </cell>
          <cell r="W23">
            <v>0.05</v>
          </cell>
          <cell r="X23">
            <v>1231348.7720999999</v>
          </cell>
          <cell r="Y23">
            <v>3776505.5370999994</v>
          </cell>
          <cell r="Z23">
            <v>6267755.1376999989</v>
          </cell>
          <cell r="AA23">
            <v>6234192.3469812497</v>
          </cell>
          <cell r="AC23">
            <v>41774</v>
          </cell>
          <cell r="AD23">
            <v>38523394.42826999</v>
          </cell>
          <cell r="AE23">
            <v>2747030.4469214738</v>
          </cell>
          <cell r="AF23">
            <v>0.05</v>
          </cell>
          <cell r="AG23">
            <v>1329015.4124310182</v>
          </cell>
          <cell r="AH23">
            <v>4076045.8593524918</v>
          </cell>
          <cell r="AI23">
            <v>6764893.3982698685</v>
          </cell>
          <cell r="AJ23">
            <v>6728668.5145000629</v>
          </cell>
        </row>
        <row r="24">
          <cell r="A24">
            <v>41958</v>
          </cell>
          <cell r="B24">
            <v>14670000</v>
          </cell>
          <cell r="C24">
            <v>4640000</v>
          </cell>
          <cell r="D24">
            <v>0.05</v>
          </cell>
          <cell r="E24">
            <v>4237025</v>
          </cell>
          <cell r="F24">
            <v>8877025</v>
          </cell>
          <cell r="K24">
            <v>41958</v>
          </cell>
          <cell r="L24">
            <v>122818567.54500002</v>
          </cell>
          <cell r="M24">
            <v>3361220.6399999997</v>
          </cell>
          <cell r="N24">
            <v>0.05</v>
          </cell>
          <cell r="O24">
            <v>3069305.1470249998</v>
          </cell>
          <cell r="P24">
            <v>6430525.787024999</v>
          </cell>
          <cell r="T24">
            <v>41958</v>
          </cell>
          <cell r="U24">
            <v>46726432.454999998</v>
          </cell>
          <cell r="V24">
            <v>1278779.3599999999</v>
          </cell>
          <cell r="W24">
            <v>0.05</v>
          </cell>
          <cell r="X24">
            <v>1167719.8529749999</v>
          </cell>
          <cell r="Y24">
            <v>2446499.212975</v>
          </cell>
          <cell r="AC24">
            <v>41958</v>
          </cell>
          <cell r="AD24">
            <v>36533442.825489625</v>
          </cell>
          <cell r="AE24">
            <v>1380208.0426329875</v>
          </cell>
          <cell r="AF24">
            <v>0.05</v>
          </cell>
          <cell r="AG24">
            <v>1260339.6512579815</v>
          </cell>
          <cell r="AH24">
            <v>2640547.6938909693</v>
          </cell>
        </row>
        <row r="25">
          <cell r="A25">
            <v>42139</v>
          </cell>
          <cell r="B25">
            <v>10030000</v>
          </cell>
          <cell r="C25">
            <v>9710000</v>
          </cell>
          <cell r="D25">
            <v>0.05</v>
          </cell>
          <cell r="E25">
            <v>4121025</v>
          </cell>
          <cell r="F25">
            <v>13831025</v>
          </cell>
          <cell r="G25">
            <v>22708050</v>
          </cell>
          <cell r="H25">
            <v>16295081.25</v>
          </cell>
          <cell r="I25">
            <v>10</v>
          </cell>
          <cell r="K25">
            <v>42139</v>
          </cell>
          <cell r="L25">
            <v>119457346.90500002</v>
          </cell>
          <cell r="M25">
            <v>7033933.71</v>
          </cell>
          <cell r="N25">
            <v>0.05</v>
          </cell>
          <cell r="O25">
            <v>2985274.631025</v>
          </cell>
          <cell r="P25">
            <v>10019208.341025</v>
          </cell>
          <cell r="Q25">
            <v>16449734.128049999</v>
          </cell>
          <cell r="R25">
            <v>11804173.15258125</v>
          </cell>
          <cell r="T25">
            <v>42139</v>
          </cell>
          <cell r="U25">
            <v>45447653.094999999</v>
          </cell>
          <cell r="V25">
            <v>2676066.29</v>
          </cell>
          <cell r="W25">
            <v>0.05</v>
          </cell>
          <cell r="X25">
            <v>1135750.368975</v>
          </cell>
          <cell r="Y25">
            <v>3811816.658975</v>
          </cell>
          <cell r="Z25">
            <v>6258315.8719500005</v>
          </cell>
          <cell r="AA25">
            <v>4490908.0974187506</v>
          </cell>
          <cell r="AC25">
            <v>42139</v>
          </cell>
          <cell r="AD25">
            <v>35533618.739198245</v>
          </cell>
          <cell r="AE25">
            <v>2888323.2961134287</v>
          </cell>
          <cell r="AF25">
            <v>0.05</v>
          </cell>
          <cell r="AG25">
            <v>1225834.4501921567</v>
          </cell>
          <cell r="AH25">
            <v>4114157.7463055854</v>
          </cell>
          <cell r="AI25">
            <v>6754705.4401965551</v>
          </cell>
          <cell r="AJ25">
            <v>4847112.542372413</v>
          </cell>
        </row>
        <row r="26">
          <cell r="A26">
            <v>42323</v>
          </cell>
          <cell r="B26">
            <v>320000</v>
          </cell>
          <cell r="C26">
            <v>320000</v>
          </cell>
          <cell r="D26">
            <v>0.04</v>
          </cell>
          <cell r="E26">
            <v>6400</v>
          </cell>
          <cell r="F26">
            <v>326400</v>
          </cell>
          <cell r="K26">
            <v>42323</v>
          </cell>
          <cell r="L26">
            <v>112423413.19500002</v>
          </cell>
          <cell r="M26">
            <v>231808.31999999998</v>
          </cell>
          <cell r="N26">
            <v>0.04</v>
          </cell>
          <cell r="O26">
            <v>4636.1664000000001</v>
          </cell>
          <cell r="P26">
            <v>236444.48639999997</v>
          </cell>
          <cell r="T26">
            <v>42323</v>
          </cell>
          <cell r="U26">
            <v>42771586.805</v>
          </cell>
          <cell r="V26">
            <v>88191.679999999993</v>
          </cell>
          <cell r="W26">
            <v>0.04</v>
          </cell>
          <cell r="X26">
            <v>1763.8335999999999</v>
          </cell>
          <cell r="Y26">
            <v>89955.513599999991</v>
          </cell>
          <cell r="AC26">
            <v>42323</v>
          </cell>
          <cell r="AD26">
            <v>33441314.455170382</v>
          </cell>
          <cell r="AE26">
            <v>95186.761560895684</v>
          </cell>
          <cell r="AF26">
            <v>0.04</v>
          </cell>
          <cell r="AG26">
            <v>1903.7352312179137</v>
          </cell>
          <cell r="AH26">
            <v>97090.496792113598</v>
          </cell>
        </row>
        <row r="27">
          <cell r="A27">
            <v>42505</v>
          </cell>
          <cell r="B27">
            <v>0</v>
          </cell>
          <cell r="C27">
            <v>0</v>
          </cell>
          <cell r="D27">
            <v>0.05</v>
          </cell>
          <cell r="E27">
            <v>0</v>
          </cell>
          <cell r="F27">
            <v>0</v>
          </cell>
          <cell r="G27">
            <v>326400</v>
          </cell>
          <cell r="H27">
            <v>81600</v>
          </cell>
          <cell r="I27">
            <v>11</v>
          </cell>
          <cell r="K27">
            <v>42505</v>
          </cell>
          <cell r="L27">
            <v>112191604.87500003</v>
          </cell>
          <cell r="M27">
            <v>0</v>
          </cell>
          <cell r="N27">
            <v>0.05</v>
          </cell>
          <cell r="O27">
            <v>0</v>
          </cell>
          <cell r="P27">
            <v>0</v>
          </cell>
          <cell r="Q27">
            <v>236444.48639999997</v>
          </cell>
          <cell r="R27">
            <v>59111.121599999991</v>
          </cell>
          <cell r="T27">
            <v>42505</v>
          </cell>
          <cell r="U27">
            <v>42683395.125</v>
          </cell>
          <cell r="V27">
            <v>0</v>
          </cell>
          <cell r="W27">
            <v>0.05</v>
          </cell>
          <cell r="X27">
            <v>0</v>
          </cell>
          <cell r="Y27">
            <v>0</v>
          </cell>
          <cell r="Z27">
            <v>89955.513599999991</v>
          </cell>
          <cell r="AA27">
            <v>22488.878399999998</v>
          </cell>
          <cell r="AC27">
            <v>42505</v>
          </cell>
          <cell r="AD27">
            <v>33372361.069908906</v>
          </cell>
          <cell r="AE27">
            <v>0</v>
          </cell>
          <cell r="AF27">
            <v>0.05</v>
          </cell>
          <cell r="AG27">
            <v>0</v>
          </cell>
          <cell r="AH27">
            <v>0</v>
          </cell>
          <cell r="AI27">
            <v>97090.496792113598</v>
          </cell>
          <cell r="AJ27">
            <v>24272.624198028399</v>
          </cell>
        </row>
        <row r="28">
          <cell r="A28">
            <v>42689</v>
          </cell>
          <cell r="B28">
            <v>0</v>
          </cell>
          <cell r="C28">
            <v>0</v>
          </cell>
          <cell r="D28">
            <v>0.05</v>
          </cell>
          <cell r="E28">
            <v>0</v>
          </cell>
          <cell r="F28">
            <v>0</v>
          </cell>
          <cell r="K28">
            <v>42689</v>
          </cell>
          <cell r="L28">
            <v>104809958.68500003</v>
          </cell>
          <cell r="M28">
            <v>0</v>
          </cell>
          <cell r="N28">
            <v>0.05</v>
          </cell>
          <cell r="O28">
            <v>0</v>
          </cell>
          <cell r="P28">
            <v>0</v>
          </cell>
          <cell r="T28">
            <v>42689</v>
          </cell>
          <cell r="U28">
            <v>39875041.314999998</v>
          </cell>
          <cell r="V28">
            <v>0</v>
          </cell>
          <cell r="W28">
            <v>0.05</v>
          </cell>
          <cell r="X28">
            <v>0</v>
          </cell>
          <cell r="Y28">
            <v>0</v>
          </cell>
          <cell r="AC28">
            <v>42689</v>
          </cell>
          <cell r="AD28">
            <v>31176626.707988832</v>
          </cell>
          <cell r="AE28">
            <v>0</v>
          </cell>
          <cell r="AF28">
            <v>0.05</v>
          </cell>
          <cell r="AG28">
            <v>0</v>
          </cell>
          <cell r="AH28">
            <v>0</v>
          </cell>
        </row>
        <row r="29">
          <cell r="A29">
            <v>42870</v>
          </cell>
          <cell r="B29">
            <v>0</v>
          </cell>
          <cell r="C29">
            <v>0</v>
          </cell>
          <cell r="D29">
            <v>0.05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12</v>
          </cell>
          <cell r="K29">
            <v>42870</v>
          </cell>
          <cell r="L29">
            <v>101115513.58500004</v>
          </cell>
          <cell r="M29">
            <v>0</v>
          </cell>
          <cell r="N29">
            <v>0.05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T29">
            <v>42870</v>
          </cell>
          <cell r="U29">
            <v>38469486.414999999</v>
          </cell>
          <cell r="V29">
            <v>0</v>
          </cell>
          <cell r="W29">
            <v>0.05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C29">
            <v>42870</v>
          </cell>
          <cell r="AD29">
            <v>30077682.130384084</v>
          </cell>
          <cell r="AE29">
            <v>0</v>
          </cell>
          <cell r="AF29">
            <v>0.05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>
            <v>43054</v>
          </cell>
          <cell r="B30">
            <v>0</v>
          </cell>
          <cell r="C30">
            <v>0</v>
          </cell>
          <cell r="D30">
            <v>0.05</v>
          </cell>
          <cell r="E30">
            <v>0</v>
          </cell>
          <cell r="F30">
            <v>0</v>
          </cell>
          <cell r="K30">
            <v>43054</v>
          </cell>
          <cell r="L30">
            <v>93389776.920000032</v>
          </cell>
          <cell r="M30">
            <v>0</v>
          </cell>
          <cell r="N30">
            <v>0.05</v>
          </cell>
          <cell r="O30">
            <v>0</v>
          </cell>
          <cell r="P30">
            <v>0</v>
          </cell>
          <cell r="T30">
            <v>43054</v>
          </cell>
          <cell r="U30">
            <v>35530223.079999998</v>
          </cell>
          <cell r="V30">
            <v>0</v>
          </cell>
          <cell r="W30">
            <v>0.05</v>
          </cell>
          <cell r="X30">
            <v>0</v>
          </cell>
          <cell r="Y30">
            <v>0</v>
          </cell>
          <cell r="AC30">
            <v>43054</v>
          </cell>
          <cell r="AD30">
            <v>27779595.087216508</v>
          </cell>
          <cell r="AE30">
            <v>0</v>
          </cell>
          <cell r="AF30">
            <v>0.05</v>
          </cell>
          <cell r="AG30">
            <v>0</v>
          </cell>
          <cell r="AH30">
            <v>0</v>
          </cell>
        </row>
        <row r="31">
          <cell r="A31">
            <v>43235</v>
          </cell>
          <cell r="B31">
            <v>0</v>
          </cell>
          <cell r="C31">
            <v>0</v>
          </cell>
          <cell r="D31">
            <v>0.05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13</v>
          </cell>
          <cell r="K31">
            <v>43235</v>
          </cell>
          <cell r="L31">
            <v>89572183.650000036</v>
          </cell>
          <cell r="M31">
            <v>0</v>
          </cell>
          <cell r="N31">
            <v>0.05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T31">
            <v>43235</v>
          </cell>
          <cell r="U31">
            <v>34077816.350000001</v>
          </cell>
          <cell r="V31">
            <v>0</v>
          </cell>
          <cell r="W31">
            <v>0.05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43235</v>
          </cell>
          <cell r="AD31">
            <v>26644019.023691602</v>
          </cell>
          <cell r="AE31">
            <v>0</v>
          </cell>
          <cell r="AF31">
            <v>0.05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>
            <v>43419</v>
          </cell>
          <cell r="B32">
            <v>0</v>
          </cell>
          <cell r="C32">
            <v>0</v>
          </cell>
          <cell r="D32">
            <v>0.05</v>
          </cell>
          <cell r="E32">
            <v>0</v>
          </cell>
          <cell r="F32">
            <v>0</v>
          </cell>
          <cell r="K32">
            <v>43419</v>
          </cell>
          <cell r="L32">
            <v>81364720.320000038</v>
          </cell>
          <cell r="M32">
            <v>0</v>
          </cell>
          <cell r="N32">
            <v>0.05</v>
          </cell>
          <cell r="O32">
            <v>0</v>
          </cell>
          <cell r="P32">
            <v>0</v>
          </cell>
          <cell r="T32">
            <v>43419</v>
          </cell>
          <cell r="U32">
            <v>30955279.68</v>
          </cell>
          <cell r="V32">
            <v>0</v>
          </cell>
          <cell r="W32">
            <v>0.05</v>
          </cell>
          <cell r="X32">
            <v>0</v>
          </cell>
          <cell r="Y32">
            <v>0</v>
          </cell>
          <cell r="AC32">
            <v>43419</v>
          </cell>
          <cell r="AD32">
            <v>24202638.226777524</v>
          </cell>
          <cell r="AE32">
            <v>0</v>
          </cell>
          <cell r="AF32">
            <v>0.05</v>
          </cell>
          <cell r="AG32">
            <v>0</v>
          </cell>
          <cell r="AH32">
            <v>0</v>
          </cell>
        </row>
        <row r="33">
          <cell r="A33">
            <v>43600</v>
          </cell>
          <cell r="B33">
            <v>0</v>
          </cell>
          <cell r="C33">
            <v>0</v>
          </cell>
          <cell r="D33">
            <v>0.05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14</v>
          </cell>
          <cell r="K33">
            <v>43600</v>
          </cell>
          <cell r="L33">
            <v>77351538.780000031</v>
          </cell>
          <cell r="M33">
            <v>0</v>
          </cell>
          <cell r="N33">
            <v>0.05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T33">
            <v>43600</v>
          </cell>
          <cell r="U33">
            <v>29428461.219999999</v>
          </cell>
          <cell r="V33">
            <v>0</v>
          </cell>
          <cell r="W33">
            <v>0.05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>
            <v>43600</v>
          </cell>
          <cell r="AD33">
            <v>23008882.74443825</v>
          </cell>
          <cell r="AE33">
            <v>0</v>
          </cell>
          <cell r="AF33">
            <v>0.05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>
            <v>43784</v>
          </cell>
          <cell r="B34">
            <v>0</v>
          </cell>
          <cell r="C34">
            <v>0</v>
          </cell>
          <cell r="D34">
            <v>0.05</v>
          </cell>
          <cell r="E34">
            <v>0</v>
          </cell>
          <cell r="F34">
            <v>0</v>
          </cell>
          <cell r="K34">
            <v>43784</v>
          </cell>
          <cell r="L34">
            <v>68734788.885000035</v>
          </cell>
          <cell r="M34">
            <v>0</v>
          </cell>
          <cell r="N34">
            <v>0.05</v>
          </cell>
          <cell r="O34">
            <v>0</v>
          </cell>
          <cell r="P34">
            <v>0</v>
          </cell>
          <cell r="T34">
            <v>43784</v>
          </cell>
          <cell r="U34">
            <v>26150211.114999998</v>
          </cell>
          <cell r="V34">
            <v>0</v>
          </cell>
          <cell r="W34">
            <v>0.05</v>
          </cell>
          <cell r="X34">
            <v>0</v>
          </cell>
          <cell r="Y34">
            <v>0</v>
          </cell>
          <cell r="AC34">
            <v>43784</v>
          </cell>
          <cell r="AD34">
            <v>20445756.12667188</v>
          </cell>
          <cell r="AE34">
            <v>0</v>
          </cell>
          <cell r="AF34">
            <v>0.05</v>
          </cell>
          <cell r="AG34">
            <v>0</v>
          </cell>
          <cell r="AH34">
            <v>0</v>
          </cell>
        </row>
        <row r="35">
          <cell r="A35">
            <v>43966</v>
          </cell>
          <cell r="B35">
            <v>0</v>
          </cell>
          <cell r="C35">
            <v>0</v>
          </cell>
          <cell r="D35">
            <v>0.05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15</v>
          </cell>
          <cell r="K35">
            <v>43966</v>
          </cell>
          <cell r="L35">
            <v>64533263.085000038</v>
          </cell>
          <cell r="M35">
            <v>0</v>
          </cell>
          <cell r="N35">
            <v>0.05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43966</v>
          </cell>
          <cell r="U35">
            <v>24551736.914999999</v>
          </cell>
          <cell r="V35">
            <v>0</v>
          </cell>
          <cell r="W35">
            <v>0.05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C35">
            <v>43966</v>
          </cell>
          <cell r="AD35">
            <v>19195976.018807657</v>
          </cell>
          <cell r="AE35">
            <v>0</v>
          </cell>
          <cell r="AF35">
            <v>0.05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>
            <v>44150</v>
          </cell>
          <cell r="B36">
            <v>0</v>
          </cell>
          <cell r="E36">
            <v>0</v>
          </cell>
          <cell r="F36">
            <v>0</v>
          </cell>
          <cell r="K36">
            <v>44150</v>
          </cell>
          <cell r="L36">
            <v>55510848.63000004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T36">
            <v>44150</v>
          </cell>
          <cell r="U36">
            <v>21119151.369999997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AC36">
            <v>44150</v>
          </cell>
          <cell r="AD36">
            <v>16512180.976833709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>
            <v>44331</v>
          </cell>
          <cell r="B37">
            <v>0</v>
          </cell>
          <cell r="C37">
            <v>0</v>
          </cell>
          <cell r="D37">
            <v>0.05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16</v>
          </cell>
          <cell r="K37">
            <v>44331</v>
          </cell>
          <cell r="L37">
            <v>55510848.63000004</v>
          </cell>
          <cell r="M37">
            <v>0</v>
          </cell>
          <cell r="N37">
            <v>0.05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44331</v>
          </cell>
          <cell r="U37">
            <v>21119151.369999997</v>
          </cell>
          <cell r="V37">
            <v>0</v>
          </cell>
          <cell r="W37">
            <v>0.05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C37">
            <v>44331</v>
          </cell>
          <cell r="AD37">
            <v>16512180.976833709</v>
          </cell>
          <cell r="AE37">
            <v>0</v>
          </cell>
          <cell r="AF37">
            <v>0.05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>
            <v>44515</v>
          </cell>
          <cell r="B38">
            <v>0</v>
          </cell>
          <cell r="E38">
            <v>0</v>
          </cell>
          <cell r="F38">
            <v>0</v>
          </cell>
          <cell r="K38">
            <v>44515</v>
          </cell>
          <cell r="L38">
            <v>45869071.320000038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T38">
            <v>44515</v>
          </cell>
          <cell r="U38">
            <v>17450928.679999996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AC38">
            <v>44515</v>
          </cell>
          <cell r="AD38">
            <v>13644151.108614258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>
            <v>44696</v>
          </cell>
          <cell r="B39">
            <v>0</v>
          </cell>
          <cell r="C39">
            <v>0</v>
          </cell>
          <cell r="D39">
            <v>0.05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</v>
          </cell>
          <cell r="K39">
            <v>44696</v>
          </cell>
          <cell r="L39">
            <v>45869071.320000038</v>
          </cell>
          <cell r="M39">
            <v>0</v>
          </cell>
          <cell r="N39">
            <v>0.05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T39">
            <v>44696</v>
          </cell>
          <cell r="U39">
            <v>17450928.679999996</v>
          </cell>
          <cell r="V39">
            <v>0</v>
          </cell>
          <cell r="W39">
            <v>0.05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C39">
            <v>44696</v>
          </cell>
          <cell r="AD39">
            <v>13644151.108614258</v>
          </cell>
          <cell r="AE39">
            <v>0</v>
          </cell>
          <cell r="AF39">
            <v>0.05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>
            <v>44880</v>
          </cell>
          <cell r="B40">
            <v>0</v>
          </cell>
          <cell r="E40">
            <v>0</v>
          </cell>
          <cell r="F40">
            <v>0</v>
          </cell>
          <cell r="K40">
            <v>44880</v>
          </cell>
          <cell r="L40">
            <v>35745567.345000036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T40">
            <v>44880</v>
          </cell>
          <cell r="U40">
            <v>13599432.654999996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AC40">
            <v>44880</v>
          </cell>
          <cell r="AD40">
            <v>10632827.486648306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>
            <v>45061</v>
          </cell>
          <cell r="B41">
            <v>0</v>
          </cell>
          <cell r="C41">
            <v>0</v>
          </cell>
          <cell r="D41">
            <v>0.05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18</v>
          </cell>
          <cell r="K41">
            <v>45061</v>
          </cell>
          <cell r="L41">
            <v>35745567.345000036</v>
          </cell>
          <cell r="M41">
            <v>0</v>
          </cell>
          <cell r="N41">
            <v>0.05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45061</v>
          </cell>
          <cell r="U41">
            <v>13599432.654999996</v>
          </cell>
          <cell r="V41">
            <v>0</v>
          </cell>
          <cell r="W41">
            <v>0.05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C41">
            <v>45061</v>
          </cell>
          <cell r="AD41">
            <v>10632827.486648306</v>
          </cell>
          <cell r="AE41">
            <v>0</v>
          </cell>
          <cell r="AF41">
            <v>0.05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>
            <v>45245</v>
          </cell>
          <cell r="B42">
            <v>0</v>
          </cell>
          <cell r="E42">
            <v>0</v>
          </cell>
          <cell r="F42">
            <v>0</v>
          </cell>
          <cell r="K42">
            <v>45245</v>
          </cell>
          <cell r="L42">
            <v>32076476.280000035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T42">
            <v>45245</v>
          </cell>
          <cell r="U42">
            <v>12203523.719999995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AC42">
            <v>45245</v>
          </cell>
          <cell r="AD42">
            <v>9541424.685556531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>
            <v>45427</v>
          </cell>
          <cell r="B43">
            <v>0</v>
          </cell>
          <cell r="C43">
            <v>0</v>
          </cell>
          <cell r="D43">
            <v>0.05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19</v>
          </cell>
          <cell r="K43">
            <v>45427</v>
          </cell>
          <cell r="L43">
            <v>32076476.280000035</v>
          </cell>
          <cell r="M43">
            <v>0</v>
          </cell>
          <cell r="N43">
            <v>0.05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45427</v>
          </cell>
          <cell r="U43">
            <v>12203523.719999995</v>
          </cell>
          <cell r="V43">
            <v>0</v>
          </cell>
          <cell r="W43">
            <v>0.05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C43">
            <v>45427</v>
          </cell>
          <cell r="AD43">
            <v>9541424.685556531</v>
          </cell>
          <cell r="AE43">
            <v>0</v>
          </cell>
          <cell r="AF43">
            <v>0.05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>
            <v>45611</v>
          </cell>
          <cell r="B44">
            <v>0</v>
          </cell>
          <cell r="E44">
            <v>0</v>
          </cell>
          <cell r="F44">
            <v>0</v>
          </cell>
          <cell r="K44">
            <v>45611</v>
          </cell>
          <cell r="L44">
            <v>28197308.925000034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T44">
            <v>45611</v>
          </cell>
          <cell r="U44">
            <v>10727691.074999996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AC44">
            <v>45611</v>
          </cell>
          <cell r="AD44">
            <v>8387532.8790715449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45792</v>
          </cell>
          <cell r="B45">
            <v>0</v>
          </cell>
          <cell r="C45">
            <v>0</v>
          </cell>
          <cell r="D45">
            <v>0.05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20</v>
          </cell>
          <cell r="K45">
            <v>45792</v>
          </cell>
          <cell r="L45">
            <v>28197308.925000034</v>
          </cell>
          <cell r="M45">
            <v>0</v>
          </cell>
          <cell r="N45">
            <v>0.05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T45">
            <v>45792</v>
          </cell>
          <cell r="U45">
            <v>10727691.074999996</v>
          </cell>
          <cell r="V45">
            <v>0</v>
          </cell>
          <cell r="W45">
            <v>0.05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C45">
            <v>45792</v>
          </cell>
          <cell r="AD45">
            <v>8387532.8790715449</v>
          </cell>
          <cell r="AE45">
            <v>0</v>
          </cell>
          <cell r="AF45">
            <v>0.05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>
            <v>45976</v>
          </cell>
          <cell r="B46">
            <v>0</v>
          </cell>
          <cell r="E46">
            <v>0</v>
          </cell>
          <cell r="F46">
            <v>0</v>
          </cell>
          <cell r="K46">
            <v>45976</v>
          </cell>
          <cell r="L46">
            <v>24108065.280000035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T46">
            <v>45976</v>
          </cell>
          <cell r="U46">
            <v>9171934.7199999951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AC46">
            <v>45976</v>
          </cell>
          <cell r="AD46">
            <v>7171152.067193348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46157</v>
          </cell>
          <cell r="B47">
            <v>0</v>
          </cell>
          <cell r="C47">
            <v>0</v>
          </cell>
          <cell r="D47">
            <v>0.05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21</v>
          </cell>
          <cell r="K47">
            <v>46157</v>
          </cell>
          <cell r="L47">
            <v>24108065.280000035</v>
          </cell>
          <cell r="M47">
            <v>0</v>
          </cell>
          <cell r="N47">
            <v>0.05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T47">
            <v>46157</v>
          </cell>
          <cell r="U47">
            <v>9171934.7199999951</v>
          </cell>
          <cell r="V47">
            <v>0</v>
          </cell>
          <cell r="W47">
            <v>0.05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C47">
            <v>46157</v>
          </cell>
          <cell r="AD47">
            <v>7171152.067193348</v>
          </cell>
          <cell r="AE47">
            <v>0</v>
          </cell>
          <cell r="AF47">
            <v>0.05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</row>
        <row r="48">
          <cell r="A48">
            <v>46341</v>
          </cell>
          <cell r="B48">
            <v>0</v>
          </cell>
          <cell r="E48">
            <v>0</v>
          </cell>
          <cell r="F48">
            <v>0</v>
          </cell>
          <cell r="K48">
            <v>46341</v>
          </cell>
          <cell r="L48">
            <v>19812367.350000035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T48">
            <v>46341</v>
          </cell>
          <cell r="U48">
            <v>7537632.6499999948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AC48">
            <v>46341</v>
          </cell>
          <cell r="AD48">
            <v>5893359.6465666508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46522</v>
          </cell>
          <cell r="B49">
            <v>0</v>
          </cell>
          <cell r="C49">
            <v>0</v>
          </cell>
          <cell r="D49">
            <v>0.05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22</v>
          </cell>
          <cell r="K49">
            <v>46522</v>
          </cell>
          <cell r="L49">
            <v>19812367.350000035</v>
          </cell>
          <cell r="M49">
            <v>0</v>
          </cell>
          <cell r="N49">
            <v>0.05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46522</v>
          </cell>
          <cell r="U49">
            <v>7537632.6499999948</v>
          </cell>
          <cell r="V49">
            <v>0</v>
          </cell>
          <cell r="W49">
            <v>0.05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C49">
            <v>46522</v>
          </cell>
          <cell r="AD49">
            <v>5893359.6465666508</v>
          </cell>
          <cell r="AE49">
            <v>0</v>
          </cell>
          <cell r="AF49">
            <v>0.05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>
            <v>46706</v>
          </cell>
          <cell r="B50">
            <v>0</v>
          </cell>
          <cell r="E50">
            <v>0</v>
          </cell>
          <cell r="F50">
            <v>0</v>
          </cell>
          <cell r="K50">
            <v>46706</v>
          </cell>
          <cell r="L50">
            <v>15241397.040000036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T50">
            <v>46706</v>
          </cell>
          <cell r="U50">
            <v>5798602.9599999953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AC50">
            <v>46706</v>
          </cell>
          <cell r="AD50">
            <v>4533685.0809419528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</row>
        <row r="51">
          <cell r="A51">
            <v>46888</v>
          </cell>
          <cell r="B51">
            <v>0</v>
          </cell>
          <cell r="C51">
            <v>0</v>
          </cell>
          <cell r="D51">
            <v>0.05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23</v>
          </cell>
          <cell r="K51">
            <v>46888</v>
          </cell>
          <cell r="L51">
            <v>15241397.040000036</v>
          </cell>
          <cell r="M51">
            <v>0</v>
          </cell>
          <cell r="N51">
            <v>0.05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T51">
            <v>46888</v>
          </cell>
          <cell r="U51">
            <v>5798602.9599999953</v>
          </cell>
          <cell r="V51">
            <v>0</v>
          </cell>
          <cell r="W51">
            <v>0.05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C51">
            <v>46888</v>
          </cell>
          <cell r="AD51">
            <v>4533685.0809419528</v>
          </cell>
          <cell r="AE51">
            <v>0</v>
          </cell>
          <cell r="AF51">
            <v>0.05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</row>
        <row r="52">
          <cell r="A52">
            <v>47072</v>
          </cell>
          <cell r="B52">
            <v>0</v>
          </cell>
          <cell r="E52">
            <v>0</v>
          </cell>
          <cell r="F52">
            <v>0</v>
          </cell>
          <cell r="K52">
            <v>47072</v>
          </cell>
          <cell r="L52">
            <v>10413264.375000037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T52">
            <v>47072</v>
          </cell>
          <cell r="U52">
            <v>3961735.6249999953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AC52">
            <v>47072</v>
          </cell>
          <cell r="AD52">
            <v>3097515.3535428066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</row>
        <row r="53">
          <cell r="A53">
            <v>47253</v>
          </cell>
          <cell r="B53">
            <v>0</v>
          </cell>
          <cell r="C53">
            <v>0</v>
          </cell>
          <cell r="D53">
            <v>0.05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24</v>
          </cell>
          <cell r="K53">
            <v>47253</v>
          </cell>
          <cell r="L53">
            <v>10413264.375000037</v>
          </cell>
          <cell r="M53">
            <v>0</v>
          </cell>
          <cell r="N53">
            <v>0.05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T53">
            <v>47253</v>
          </cell>
          <cell r="U53">
            <v>3961735.6249999953</v>
          </cell>
          <cell r="V53">
            <v>0</v>
          </cell>
          <cell r="W53">
            <v>0.05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47253</v>
          </cell>
          <cell r="AD53">
            <v>3097515.3535428066</v>
          </cell>
          <cell r="AE53">
            <v>0</v>
          </cell>
          <cell r="AF53">
            <v>0.05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</row>
        <row r="54">
          <cell r="A54">
            <v>47437</v>
          </cell>
          <cell r="B54">
            <v>0</v>
          </cell>
          <cell r="E54">
            <v>0</v>
          </cell>
          <cell r="F54">
            <v>0</v>
          </cell>
          <cell r="K54">
            <v>47437</v>
          </cell>
          <cell r="L54">
            <v>5331591.3600000376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T54">
            <v>47437</v>
          </cell>
          <cell r="U54">
            <v>2028408.6399999955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AC54">
            <v>47437</v>
          </cell>
          <cell r="AD54">
            <v>1585927.8610139226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</row>
        <row r="55">
          <cell r="A55">
            <v>47618</v>
          </cell>
          <cell r="B55">
            <v>0</v>
          </cell>
          <cell r="C55">
            <v>0</v>
          </cell>
          <cell r="D55">
            <v>0.05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25</v>
          </cell>
          <cell r="K55">
            <v>47618</v>
          </cell>
          <cell r="L55">
            <v>5331591.3600000376</v>
          </cell>
          <cell r="M55">
            <v>0</v>
          </cell>
          <cell r="N55">
            <v>0.05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T55">
            <v>47618</v>
          </cell>
          <cell r="U55">
            <v>2028408.6399999955</v>
          </cell>
          <cell r="V55">
            <v>0</v>
          </cell>
          <cell r="W55">
            <v>0.05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47618</v>
          </cell>
          <cell r="AD55">
            <v>1585927.8610139226</v>
          </cell>
          <cell r="AE55">
            <v>0</v>
          </cell>
          <cell r="AF55">
            <v>0.05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</row>
        <row r="56">
          <cell r="I56" t="str">
            <v>Avg. Annual DS</v>
          </cell>
        </row>
        <row r="57">
          <cell r="C57">
            <v>43610000</v>
          </cell>
          <cell r="E57">
            <v>96458900</v>
          </cell>
          <cell r="F57">
            <v>140068900</v>
          </cell>
          <cell r="G57">
            <v>140068900</v>
          </cell>
          <cell r="H57">
            <v>140068900</v>
          </cell>
          <cell r="I57">
            <v>5602756</v>
          </cell>
          <cell r="M57">
            <v>31591127.609999999</v>
          </cell>
          <cell r="O57">
            <v>69874923.618900001</v>
          </cell>
          <cell r="P57">
            <v>101466051.22889999</v>
          </cell>
          <cell r="Q57">
            <v>101466051.22889999</v>
          </cell>
          <cell r="R57">
            <v>101466051.22889999</v>
          </cell>
          <cell r="V57">
            <v>12018872.390000001</v>
          </cell>
          <cell r="X57">
            <v>26583976.381099992</v>
          </cell>
          <cell r="Y57">
            <v>38602848.771099992</v>
          </cell>
          <cell r="Z57">
            <v>38602848.7711</v>
          </cell>
          <cell r="AA57">
            <v>38602848.771099992</v>
          </cell>
          <cell r="AE57">
            <v>12972170.848970817</v>
          </cell>
          <cell r="AG57">
            <v>28692532.233519629</v>
          </cell>
          <cell r="AH57">
            <v>41664703.082490452</v>
          </cell>
          <cell r="AI57">
            <v>41664703.082490452</v>
          </cell>
          <cell r="AJ57">
            <v>41664703.082490444</v>
          </cell>
        </row>
        <row r="58">
          <cell r="C58">
            <v>43610000</v>
          </cell>
          <cell r="E58">
            <v>96458900</v>
          </cell>
          <cell r="F58">
            <v>140068899.99999997</v>
          </cell>
          <cell r="G58">
            <v>140068900</v>
          </cell>
          <cell r="H58">
            <v>140068899.99999997</v>
          </cell>
        </row>
        <row r="59">
          <cell r="B59" t="str">
            <v>From 10/01/18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L59" t="str">
            <v>From 10/01/18</v>
          </cell>
          <cell r="M59">
            <v>0</v>
          </cell>
          <cell r="N59">
            <v>0.90000000000000024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U59" t="str">
            <v>From 10/01/18</v>
          </cell>
          <cell r="V59">
            <v>0</v>
          </cell>
          <cell r="W59">
            <v>0.90000000000000024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D59" t="str">
            <v>From 10/01/18</v>
          </cell>
          <cell r="AE59">
            <v>0</v>
          </cell>
          <cell r="AF59">
            <v>0.90000000000000024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1">
          <cell r="B61" t="str">
            <v>Per Treasury Schedule:</v>
          </cell>
          <cell r="C61">
            <v>43610000</v>
          </cell>
          <cell r="E61">
            <v>96458900</v>
          </cell>
          <cell r="F61">
            <v>140068899.99999997</v>
          </cell>
          <cell r="L61" t="str">
            <v>Per Treasury Schedule:</v>
          </cell>
          <cell r="M61">
            <v>31591127.609999999</v>
          </cell>
          <cell r="O61">
            <v>69874923.618900001</v>
          </cell>
          <cell r="P61">
            <v>101466051.22889999</v>
          </cell>
          <cell r="U61" t="str">
            <v>Per Treasury Schedule:</v>
          </cell>
          <cell r="V61">
            <v>12018872.390000001</v>
          </cell>
          <cell r="X61">
            <v>26583976.381099992</v>
          </cell>
          <cell r="Y61">
            <v>38602848.771099992</v>
          </cell>
          <cell r="AD61" t="str">
            <v>Per Treasury Schedule:</v>
          </cell>
          <cell r="AE61">
            <v>9397053.5351653062</v>
          </cell>
          <cell r="AG61">
            <v>4098718.5075394036</v>
          </cell>
          <cell r="AH61">
            <v>13495772.042704711</v>
          </cell>
        </row>
        <row r="62">
          <cell r="B62" t="str">
            <v>Difference</v>
          </cell>
          <cell r="C62">
            <v>0</v>
          </cell>
          <cell r="E62">
            <v>0</v>
          </cell>
          <cell r="F62">
            <v>0</v>
          </cell>
          <cell r="L62" t="str">
            <v>Difference</v>
          </cell>
          <cell r="M62">
            <v>0</v>
          </cell>
          <cell r="O62">
            <v>0</v>
          </cell>
          <cell r="P62">
            <v>0</v>
          </cell>
          <cell r="U62" t="str">
            <v>Difference</v>
          </cell>
          <cell r="V62">
            <v>0</v>
          </cell>
          <cell r="X62">
            <v>0</v>
          </cell>
          <cell r="Y62">
            <v>0</v>
          </cell>
          <cell r="AD62" t="str">
            <v>Difference</v>
          </cell>
          <cell r="AE62">
            <v>3575117.3138055112</v>
          </cell>
          <cell r="AG62">
            <v>24593813.725980226</v>
          </cell>
          <cell r="AH62">
            <v>28168931.039785743</v>
          </cell>
        </row>
      </sheetData>
      <sheetData sheetId="77">
        <row r="1">
          <cell r="A1" t="str">
            <v>$165,145,000  WATER &amp; WASTEWATER  SYSTEM REVENUE REFUNDING BONDS, SERIES 2004A</v>
          </cell>
          <cell r="K1" t="str">
            <v>$165,145,000  WATER &amp; WASTEWATER  SYSTEM REVENUE REFUNDING BONDS, SERIES 2004A</v>
          </cell>
          <cell r="T1" t="str">
            <v>$165,145,000  WATER &amp; WASTEWATER  SYSTEM REVENUE REFUNDING BONDS, SERIES 2004A</v>
          </cell>
          <cell r="AC1" t="str">
            <v>$165,145,000  WATER &amp; WASTEWATER  SYSTEM REVENUE REFUNDING BONDS, SERIES 2004A</v>
          </cell>
        </row>
        <row r="2">
          <cell r="F2" t="str">
            <v>Accrued Interest Purchases</v>
          </cell>
          <cell r="G2">
            <v>986282.64</v>
          </cell>
          <cell r="M2">
            <v>0.30200314285714286</v>
          </cell>
          <cell r="P2" t="str">
            <v>Accrued Interest Purchases</v>
          </cell>
          <cell r="Q2">
            <v>298702.74240000005</v>
          </cell>
          <cell r="V2">
            <v>0.69222385714285717</v>
          </cell>
          <cell r="Y2" t="str">
            <v>Accrued Interest Purchases</v>
          </cell>
          <cell r="Z2">
            <v>687579.89760000003</v>
          </cell>
          <cell r="AH2" t="str">
            <v>Accrued Interest Purchases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0.30285714285714288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0.69714285714285718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</v>
          </cell>
          <cell r="AE3">
            <v>5.7730000000000004E-3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38487</v>
          </cell>
          <cell r="B6">
            <v>32490000</v>
          </cell>
          <cell r="E6">
            <v>5504833.333333333</v>
          </cell>
          <cell r="F6">
            <v>5504833.333333333</v>
          </cell>
          <cell r="G6">
            <v>5504833.333333333</v>
          </cell>
          <cell r="H6">
            <v>8601302.0833333321</v>
          </cell>
          <cell r="K6">
            <v>38487</v>
          </cell>
          <cell r="L6">
            <v>14066298.082857143</v>
          </cell>
          <cell r="O6">
            <v>1667178.0952380954</v>
          </cell>
          <cell r="P6">
            <v>1667178.0952380954</v>
          </cell>
          <cell r="Q6">
            <v>1667178.0952380954</v>
          </cell>
          <cell r="R6">
            <v>2604965.7738095243</v>
          </cell>
          <cell r="T6">
            <v>38487</v>
          </cell>
          <cell r="U6">
            <v>32321763.447142858</v>
          </cell>
          <cell r="X6">
            <v>3837655.2380952379</v>
          </cell>
          <cell r="Y6">
            <v>3837655.2380952379</v>
          </cell>
          <cell r="Z6">
            <v>3837655.2380952379</v>
          </cell>
          <cell r="AA6">
            <v>5996336.3095238097</v>
          </cell>
          <cell r="AC6">
            <v>38487</v>
          </cell>
          <cell r="AH6">
            <v>0</v>
          </cell>
          <cell r="AI6">
            <v>0</v>
          </cell>
          <cell r="AJ6">
            <v>0</v>
          </cell>
        </row>
        <row r="7">
          <cell r="A7">
            <v>38671</v>
          </cell>
          <cell r="B7">
            <v>32490000</v>
          </cell>
          <cell r="E7">
            <v>4128625</v>
          </cell>
          <cell r="F7">
            <v>4128625</v>
          </cell>
          <cell r="K7">
            <v>38671</v>
          </cell>
          <cell r="L7">
            <v>14066298.082857143</v>
          </cell>
          <cell r="M7">
            <v>0</v>
          </cell>
          <cell r="N7">
            <v>0</v>
          </cell>
          <cell r="O7">
            <v>1250383.5714285716</v>
          </cell>
          <cell r="P7">
            <v>1250383.5714285716</v>
          </cell>
          <cell r="T7">
            <v>38671</v>
          </cell>
          <cell r="U7">
            <v>32321763.447142858</v>
          </cell>
          <cell r="V7">
            <v>0</v>
          </cell>
          <cell r="W7">
            <v>0</v>
          </cell>
          <cell r="X7">
            <v>2878241.4285714286</v>
          </cell>
          <cell r="Y7">
            <v>2878241.4285714286</v>
          </cell>
          <cell r="AC7">
            <v>38671</v>
          </cell>
          <cell r="AH7">
            <v>0</v>
          </cell>
        </row>
        <row r="8">
          <cell r="A8">
            <v>38852</v>
          </cell>
          <cell r="B8">
            <v>32490000</v>
          </cell>
          <cell r="E8">
            <v>4128625</v>
          </cell>
          <cell r="F8">
            <v>4128625</v>
          </cell>
          <cell r="G8">
            <v>8257250</v>
          </cell>
          <cell r="H8">
            <v>8257250</v>
          </cell>
          <cell r="K8">
            <v>38852</v>
          </cell>
          <cell r="L8">
            <v>14066298.082857143</v>
          </cell>
          <cell r="M8">
            <v>0</v>
          </cell>
          <cell r="O8">
            <v>1250383.5714285716</v>
          </cell>
          <cell r="P8">
            <v>1250383.5714285716</v>
          </cell>
          <cell r="Q8">
            <v>2500767.1428571432</v>
          </cell>
          <cell r="R8">
            <v>2500767.1428571432</v>
          </cell>
          <cell r="T8">
            <v>38852</v>
          </cell>
          <cell r="U8">
            <v>32321763.447142858</v>
          </cell>
          <cell r="V8">
            <v>0</v>
          </cell>
          <cell r="X8">
            <v>2878241.4285714286</v>
          </cell>
          <cell r="Y8">
            <v>2878241.4285714286</v>
          </cell>
          <cell r="Z8">
            <v>5756482.8571428573</v>
          </cell>
          <cell r="AA8">
            <v>5756482.8571428573</v>
          </cell>
          <cell r="AC8">
            <v>38852</v>
          </cell>
          <cell r="AH8">
            <v>0</v>
          </cell>
          <cell r="AI8">
            <v>0</v>
          </cell>
          <cell r="AJ8">
            <v>0</v>
          </cell>
        </row>
        <row r="9">
          <cell r="A9">
            <v>39036</v>
          </cell>
          <cell r="B9">
            <v>32490000</v>
          </cell>
          <cell r="E9">
            <v>4128625</v>
          </cell>
          <cell r="F9">
            <v>4128625</v>
          </cell>
          <cell r="K9">
            <v>39036</v>
          </cell>
          <cell r="L9">
            <v>14066298.082857143</v>
          </cell>
          <cell r="M9">
            <v>0</v>
          </cell>
          <cell r="N9">
            <v>0</v>
          </cell>
          <cell r="O9">
            <v>1250383.5714285716</v>
          </cell>
          <cell r="P9">
            <v>1250383.5714285716</v>
          </cell>
          <cell r="T9">
            <v>39036</v>
          </cell>
          <cell r="U9">
            <v>32321763.447142858</v>
          </cell>
          <cell r="V9">
            <v>0</v>
          </cell>
          <cell r="W9">
            <v>0</v>
          </cell>
          <cell r="X9">
            <v>2878241.4285714286</v>
          </cell>
          <cell r="Y9">
            <v>2878241.4285714286</v>
          </cell>
          <cell r="AC9">
            <v>39036</v>
          </cell>
          <cell r="AH9">
            <v>0</v>
          </cell>
        </row>
        <row r="10">
          <cell r="A10">
            <v>39217</v>
          </cell>
          <cell r="B10">
            <v>32490000</v>
          </cell>
          <cell r="E10">
            <v>4128625</v>
          </cell>
          <cell r="F10">
            <v>4128625</v>
          </cell>
          <cell r="G10">
            <v>8257250</v>
          </cell>
          <cell r="H10">
            <v>11246000</v>
          </cell>
          <cell r="K10">
            <v>39217</v>
          </cell>
          <cell r="L10">
            <v>14066298.082857143</v>
          </cell>
          <cell r="M10">
            <v>0</v>
          </cell>
          <cell r="O10">
            <v>1250383.5714285716</v>
          </cell>
          <cell r="P10">
            <v>1250383.5714285716</v>
          </cell>
          <cell r="Q10">
            <v>2500767.1428571432</v>
          </cell>
          <cell r="R10">
            <v>3405931.4285714291</v>
          </cell>
          <cell r="T10">
            <v>39217</v>
          </cell>
          <cell r="U10">
            <v>32321763.447142858</v>
          </cell>
          <cell r="V10">
            <v>0</v>
          </cell>
          <cell r="X10">
            <v>2878241.4285714286</v>
          </cell>
          <cell r="Y10">
            <v>2878241.4285714286</v>
          </cell>
          <cell r="Z10">
            <v>5756482.8571428573</v>
          </cell>
          <cell r="AA10">
            <v>7840068.5714285709</v>
          </cell>
          <cell r="AC10">
            <v>39217</v>
          </cell>
          <cell r="AH10">
            <v>0</v>
          </cell>
          <cell r="AI10">
            <v>0</v>
          </cell>
          <cell r="AJ10">
            <v>0</v>
          </cell>
        </row>
        <row r="11">
          <cell r="A11">
            <v>39401</v>
          </cell>
          <cell r="B11">
            <v>32490000</v>
          </cell>
          <cell r="C11">
            <v>3985000</v>
          </cell>
          <cell r="D11">
            <v>0.05</v>
          </cell>
          <cell r="E11">
            <v>4128625</v>
          </cell>
          <cell r="F11">
            <v>8113625</v>
          </cell>
          <cell r="K11">
            <v>39401</v>
          </cell>
          <cell r="L11">
            <v>14066298.082857143</v>
          </cell>
          <cell r="M11">
            <v>1206885.7142857143</v>
          </cell>
          <cell r="N11">
            <v>0.05</v>
          </cell>
          <cell r="O11">
            <v>1250383.5714285716</v>
          </cell>
          <cell r="P11">
            <v>2457269.2857142859</v>
          </cell>
          <cell r="T11">
            <v>39401</v>
          </cell>
          <cell r="U11">
            <v>32321763.447142858</v>
          </cell>
          <cell r="V11">
            <v>2778114.2857142859</v>
          </cell>
          <cell r="W11">
            <v>0.05</v>
          </cell>
          <cell r="X11">
            <v>2878241.4285714286</v>
          </cell>
          <cell r="Y11">
            <v>5656355.7142857146</v>
          </cell>
          <cell r="AC11">
            <v>39401</v>
          </cell>
          <cell r="AH11">
            <v>0</v>
          </cell>
        </row>
        <row r="12">
          <cell r="A12">
            <v>39583</v>
          </cell>
          <cell r="B12">
            <v>28505000</v>
          </cell>
          <cell r="E12">
            <v>4029000</v>
          </cell>
          <cell r="F12">
            <v>4029000</v>
          </cell>
          <cell r="G12">
            <v>12142625</v>
          </cell>
          <cell r="H12">
            <v>12217906.25</v>
          </cell>
          <cell r="K12">
            <v>39583</v>
          </cell>
          <cell r="L12">
            <v>12859412.368571429</v>
          </cell>
          <cell r="M12">
            <v>0</v>
          </cell>
          <cell r="O12">
            <v>1220211.4285714286</v>
          </cell>
          <cell r="P12">
            <v>1220211.4285714286</v>
          </cell>
          <cell r="Q12">
            <v>3677480.7142857146</v>
          </cell>
          <cell r="R12">
            <v>3700280.1785714291</v>
          </cell>
          <cell r="T12">
            <v>39583</v>
          </cell>
          <cell r="U12">
            <v>29543649.161428571</v>
          </cell>
          <cell r="V12">
            <v>0</v>
          </cell>
          <cell r="X12">
            <v>2808788.5714285714</v>
          </cell>
          <cell r="Y12">
            <v>2808788.5714285714</v>
          </cell>
          <cell r="Z12">
            <v>8465144.2857142854</v>
          </cell>
          <cell r="AA12">
            <v>8517626.0714285709</v>
          </cell>
          <cell r="AC12">
            <v>39583</v>
          </cell>
          <cell r="AH12">
            <v>0</v>
          </cell>
          <cell r="AI12">
            <v>0</v>
          </cell>
          <cell r="AJ12">
            <v>0</v>
          </cell>
        </row>
        <row r="13">
          <cell r="A13">
            <v>39767</v>
          </cell>
          <cell r="B13">
            <v>28505000</v>
          </cell>
          <cell r="C13">
            <v>4185000</v>
          </cell>
          <cell r="D13">
            <v>0.05</v>
          </cell>
          <cell r="E13">
            <v>4029000</v>
          </cell>
          <cell r="F13">
            <v>8214000</v>
          </cell>
          <cell r="K13">
            <v>39767</v>
          </cell>
          <cell r="L13">
            <v>12859412.368571429</v>
          </cell>
          <cell r="M13">
            <v>1267457.142857143</v>
          </cell>
          <cell r="N13">
            <v>0.05</v>
          </cell>
          <cell r="O13">
            <v>1220211.4285714286</v>
          </cell>
          <cell r="P13">
            <v>2487668.5714285718</v>
          </cell>
          <cell r="T13">
            <v>39767</v>
          </cell>
          <cell r="U13">
            <v>29543649.161428571</v>
          </cell>
          <cell r="V13">
            <v>2917542.8571428573</v>
          </cell>
          <cell r="W13">
            <v>0.05</v>
          </cell>
          <cell r="X13">
            <v>2808788.5714285714</v>
          </cell>
          <cell r="Y13">
            <v>5726331.4285714291</v>
          </cell>
          <cell r="AC13">
            <v>39767</v>
          </cell>
          <cell r="AH13">
            <v>0</v>
          </cell>
        </row>
        <row r="14">
          <cell r="A14">
            <v>39948</v>
          </cell>
          <cell r="B14">
            <v>24320000</v>
          </cell>
          <cell r="E14">
            <v>3924375</v>
          </cell>
          <cell r="F14">
            <v>3924375</v>
          </cell>
          <cell r="G14">
            <v>12138375</v>
          </cell>
          <cell r="H14">
            <v>12217406.25</v>
          </cell>
          <cell r="K14">
            <v>39948</v>
          </cell>
          <cell r="L14">
            <v>11591955.225714285</v>
          </cell>
          <cell r="M14">
            <v>0</v>
          </cell>
          <cell r="O14">
            <v>1188525</v>
          </cell>
          <cell r="P14">
            <v>1188525</v>
          </cell>
          <cell r="Q14">
            <v>3676193.5714285718</v>
          </cell>
          <cell r="R14">
            <v>3700128.75</v>
          </cell>
          <cell r="T14">
            <v>39948</v>
          </cell>
          <cell r="U14">
            <v>26626106.304285713</v>
          </cell>
          <cell r="V14">
            <v>0</v>
          </cell>
          <cell r="X14">
            <v>2735850</v>
          </cell>
          <cell r="Y14">
            <v>2735850</v>
          </cell>
          <cell r="Z14">
            <v>8462181.4285714291</v>
          </cell>
          <cell r="AA14">
            <v>8517277.5</v>
          </cell>
          <cell r="AC14">
            <v>39948</v>
          </cell>
          <cell r="AH14">
            <v>0</v>
          </cell>
          <cell r="AI14">
            <v>0</v>
          </cell>
          <cell r="AJ14">
            <v>0</v>
          </cell>
        </row>
        <row r="15">
          <cell r="A15">
            <v>40132</v>
          </cell>
          <cell r="B15">
            <v>24320000</v>
          </cell>
          <cell r="C15">
            <v>4395000</v>
          </cell>
          <cell r="D15">
            <v>0.05</v>
          </cell>
          <cell r="E15">
            <v>3924375</v>
          </cell>
          <cell r="F15">
            <v>8319375</v>
          </cell>
          <cell r="K15">
            <v>40132</v>
          </cell>
          <cell r="L15">
            <v>11591955.225714285</v>
          </cell>
          <cell r="M15">
            <v>1331057.142857143</v>
          </cell>
          <cell r="N15">
            <v>0.05</v>
          </cell>
          <cell r="O15">
            <v>1188525</v>
          </cell>
          <cell r="P15">
            <v>2519582.1428571427</v>
          </cell>
          <cell r="T15">
            <v>40132</v>
          </cell>
          <cell r="U15">
            <v>26626106.304285713</v>
          </cell>
          <cell r="V15">
            <v>3063942.8571428573</v>
          </cell>
          <cell r="W15">
            <v>0.05</v>
          </cell>
          <cell r="X15">
            <v>2735850</v>
          </cell>
          <cell r="Y15">
            <v>5799792.8571428573</v>
          </cell>
          <cell r="AC15">
            <v>40132</v>
          </cell>
          <cell r="AH15">
            <v>0</v>
          </cell>
        </row>
        <row r="16">
          <cell r="A16">
            <v>40313</v>
          </cell>
          <cell r="B16">
            <v>19925000</v>
          </cell>
          <cell r="E16">
            <v>3814500</v>
          </cell>
          <cell r="F16">
            <v>3814500</v>
          </cell>
          <cell r="G16">
            <v>12133875</v>
          </cell>
          <cell r="H16">
            <v>12216468.75</v>
          </cell>
          <cell r="K16">
            <v>40313</v>
          </cell>
          <cell r="L16">
            <v>10260898.082857141</v>
          </cell>
          <cell r="M16">
            <v>0</v>
          </cell>
          <cell r="O16">
            <v>1155248.5714285716</v>
          </cell>
          <cell r="P16">
            <v>1155248.5714285716</v>
          </cell>
          <cell r="Q16">
            <v>3674830.7142857146</v>
          </cell>
          <cell r="R16">
            <v>3699844.8214285718</v>
          </cell>
          <cell r="T16">
            <v>40313</v>
          </cell>
          <cell r="U16">
            <v>23562163.447142854</v>
          </cell>
          <cell r="V16">
            <v>0</v>
          </cell>
          <cell r="X16">
            <v>2659251.4285714286</v>
          </cell>
          <cell r="Y16">
            <v>2659251.4285714286</v>
          </cell>
          <cell r="Z16">
            <v>8459044.2857142854</v>
          </cell>
          <cell r="AA16">
            <v>8516623.9285714291</v>
          </cell>
          <cell r="AC16">
            <v>40313</v>
          </cell>
          <cell r="AH16">
            <v>0</v>
          </cell>
          <cell r="AI16">
            <v>0</v>
          </cell>
          <cell r="AJ16">
            <v>0</v>
          </cell>
        </row>
        <row r="17">
          <cell r="A17">
            <v>40497</v>
          </cell>
          <cell r="B17">
            <v>19925000</v>
          </cell>
          <cell r="C17">
            <v>4615000</v>
          </cell>
          <cell r="D17">
            <v>0.05</v>
          </cell>
          <cell r="E17">
            <v>3814500</v>
          </cell>
          <cell r="F17">
            <v>8429500</v>
          </cell>
          <cell r="K17">
            <v>40497</v>
          </cell>
          <cell r="L17">
            <v>10260898.082857141</v>
          </cell>
          <cell r="M17">
            <v>1397685.7142857143</v>
          </cell>
          <cell r="N17">
            <v>0.05</v>
          </cell>
          <cell r="O17">
            <v>1155248.5714285716</v>
          </cell>
          <cell r="P17">
            <v>2552934.2857142859</v>
          </cell>
          <cell r="T17">
            <v>40497</v>
          </cell>
          <cell r="U17">
            <v>23562163.447142854</v>
          </cell>
          <cell r="V17">
            <v>3217314.2857142859</v>
          </cell>
          <cell r="W17">
            <v>0.05</v>
          </cell>
          <cell r="X17">
            <v>2659251.4285714286</v>
          </cell>
          <cell r="Y17">
            <v>5876565.7142857146</v>
          </cell>
          <cell r="AC17">
            <v>40497</v>
          </cell>
          <cell r="AH17">
            <v>0</v>
          </cell>
        </row>
        <row r="18">
          <cell r="A18">
            <v>40678</v>
          </cell>
          <cell r="B18">
            <v>15310000</v>
          </cell>
          <cell r="E18">
            <v>3699125</v>
          </cell>
          <cell r="F18">
            <v>3699125</v>
          </cell>
          <cell r="G18">
            <v>12128625</v>
          </cell>
          <cell r="H18">
            <v>12214593.75</v>
          </cell>
          <cell r="K18">
            <v>40678</v>
          </cell>
          <cell r="L18">
            <v>8863212.3685714267</v>
          </cell>
          <cell r="M18">
            <v>0</v>
          </cell>
          <cell r="O18">
            <v>1120306.4285714286</v>
          </cell>
          <cell r="P18">
            <v>1120306.4285714286</v>
          </cell>
          <cell r="Q18">
            <v>3673240.7142857146</v>
          </cell>
          <cell r="R18">
            <v>3699276.9642857146</v>
          </cell>
          <cell r="T18">
            <v>40678</v>
          </cell>
          <cell r="U18">
            <v>20344849.161428567</v>
          </cell>
          <cell r="V18">
            <v>0</v>
          </cell>
          <cell r="X18">
            <v>2578818.5714285714</v>
          </cell>
          <cell r="Y18">
            <v>2578818.5714285714</v>
          </cell>
          <cell r="Z18">
            <v>8455384.2857142854</v>
          </cell>
          <cell r="AA18">
            <v>8515316.7857142854</v>
          </cell>
          <cell r="AC18">
            <v>40678</v>
          </cell>
          <cell r="AH18">
            <v>0</v>
          </cell>
          <cell r="AI18">
            <v>0</v>
          </cell>
          <cell r="AJ18">
            <v>0</v>
          </cell>
        </row>
        <row r="19">
          <cell r="A19">
            <v>40862</v>
          </cell>
          <cell r="B19">
            <v>15310000</v>
          </cell>
          <cell r="C19">
            <v>4845000</v>
          </cell>
          <cell r="D19">
            <v>0.05</v>
          </cell>
          <cell r="E19">
            <v>3699125</v>
          </cell>
          <cell r="F19">
            <v>8544125</v>
          </cell>
          <cell r="K19">
            <v>40862</v>
          </cell>
          <cell r="L19">
            <v>8863212.3685714267</v>
          </cell>
          <cell r="M19">
            <v>1467342.8571428573</v>
          </cell>
          <cell r="N19">
            <v>0.05</v>
          </cell>
          <cell r="O19">
            <v>1120306.4285714286</v>
          </cell>
          <cell r="P19">
            <v>2587649.2857142859</v>
          </cell>
          <cell r="T19">
            <v>40862</v>
          </cell>
          <cell r="U19">
            <v>20344849.161428567</v>
          </cell>
          <cell r="V19">
            <v>3377657.1428571432</v>
          </cell>
          <cell r="W19">
            <v>0.05</v>
          </cell>
          <cell r="X19">
            <v>2578818.5714285714</v>
          </cell>
          <cell r="Y19">
            <v>5956475.7142857146</v>
          </cell>
          <cell r="AC19">
            <v>40862</v>
          </cell>
          <cell r="AH19">
            <v>0</v>
          </cell>
        </row>
        <row r="20">
          <cell r="A20">
            <v>41044</v>
          </cell>
          <cell r="B20">
            <v>10465000</v>
          </cell>
          <cell r="E20">
            <v>3578000</v>
          </cell>
          <cell r="F20">
            <v>3578000</v>
          </cell>
          <cell r="G20">
            <v>12122125</v>
          </cell>
          <cell r="H20">
            <v>12211281.25</v>
          </cell>
          <cell r="K20">
            <v>41044</v>
          </cell>
          <cell r="L20">
            <v>7395869.5114285694</v>
          </cell>
          <cell r="M20">
            <v>0</v>
          </cell>
          <cell r="O20">
            <v>1083622.8571428573</v>
          </cell>
          <cell r="P20">
            <v>1083622.8571428573</v>
          </cell>
          <cell r="Q20">
            <v>3671272.1428571432</v>
          </cell>
          <cell r="R20">
            <v>3698273.7500000005</v>
          </cell>
          <cell r="T20">
            <v>41044</v>
          </cell>
          <cell r="U20">
            <v>16967192.018571425</v>
          </cell>
          <cell r="V20">
            <v>0</v>
          </cell>
          <cell r="X20">
            <v>2494377.1428571432</v>
          </cell>
          <cell r="Y20">
            <v>2494377.1428571432</v>
          </cell>
          <cell r="Z20">
            <v>8450852.8571428582</v>
          </cell>
          <cell r="AA20">
            <v>8513007.5</v>
          </cell>
          <cell r="AC20">
            <v>41044</v>
          </cell>
          <cell r="AH20">
            <v>0</v>
          </cell>
          <cell r="AI20">
            <v>0</v>
          </cell>
          <cell r="AJ20">
            <v>0</v>
          </cell>
        </row>
        <row r="21">
          <cell r="A21">
            <v>41228</v>
          </cell>
          <cell r="B21">
            <v>10465000</v>
          </cell>
          <cell r="C21">
            <v>5085000</v>
          </cell>
          <cell r="D21">
            <v>0.05</v>
          </cell>
          <cell r="E21">
            <v>3578000</v>
          </cell>
          <cell r="F21">
            <v>8663000</v>
          </cell>
          <cell r="K21">
            <v>41228</v>
          </cell>
          <cell r="L21">
            <v>7395869.5114285694</v>
          </cell>
          <cell r="M21">
            <v>1540028.5714285716</v>
          </cell>
          <cell r="N21">
            <v>0.05</v>
          </cell>
          <cell r="O21">
            <v>1083622.8571428573</v>
          </cell>
          <cell r="P21">
            <v>2623651.4285714291</v>
          </cell>
          <cell r="T21">
            <v>41228</v>
          </cell>
          <cell r="U21">
            <v>16967192.018571425</v>
          </cell>
          <cell r="V21">
            <v>3544971.4285714286</v>
          </cell>
          <cell r="W21">
            <v>0.05</v>
          </cell>
          <cell r="X21">
            <v>2494377.1428571432</v>
          </cell>
          <cell r="Y21">
            <v>6039348.5714285718</v>
          </cell>
          <cell r="AC21">
            <v>41228</v>
          </cell>
          <cell r="AH21">
            <v>0</v>
          </cell>
        </row>
        <row r="22">
          <cell r="A22">
            <v>41409</v>
          </cell>
          <cell r="B22">
            <v>5380000</v>
          </cell>
          <cell r="E22">
            <v>3450875</v>
          </cell>
          <cell r="F22">
            <v>3450875</v>
          </cell>
          <cell r="G22">
            <v>12113875</v>
          </cell>
          <cell r="H22">
            <v>5980187.5</v>
          </cell>
          <cell r="K22">
            <v>41409</v>
          </cell>
          <cell r="L22">
            <v>5855840.9399999976</v>
          </cell>
          <cell r="M22">
            <v>0</v>
          </cell>
          <cell r="O22">
            <v>1045122.142857143</v>
          </cell>
          <cell r="P22">
            <v>1045122.142857143</v>
          </cell>
          <cell r="Q22">
            <v>3668773.5714285718</v>
          </cell>
          <cell r="R22">
            <v>1810832.0150000001</v>
          </cell>
          <cell r="T22">
            <v>41409</v>
          </cell>
          <cell r="U22">
            <v>13422220.589999996</v>
          </cell>
          <cell r="V22">
            <v>0</v>
          </cell>
          <cell r="X22">
            <v>2405752.8571428573</v>
          </cell>
          <cell r="Y22">
            <v>2405752.8571428573</v>
          </cell>
          <cell r="Z22">
            <v>8445101.4285714291</v>
          </cell>
          <cell r="AA22">
            <v>4167256.6324999998</v>
          </cell>
          <cell r="AC22">
            <v>41409</v>
          </cell>
          <cell r="AH22">
            <v>0</v>
          </cell>
          <cell r="AI22">
            <v>0</v>
          </cell>
          <cell r="AJ22">
            <v>2098.8450000000003</v>
          </cell>
        </row>
        <row r="23">
          <cell r="A23">
            <v>41593</v>
          </cell>
          <cell r="B23">
            <v>5380000</v>
          </cell>
          <cell r="C23">
            <v>0</v>
          </cell>
          <cell r="D23">
            <v>0.05</v>
          </cell>
          <cell r="E23">
            <v>484750</v>
          </cell>
          <cell r="F23">
            <v>484750</v>
          </cell>
          <cell r="K23">
            <v>41593</v>
          </cell>
          <cell r="L23">
            <v>5855840.9399999976</v>
          </cell>
          <cell r="M23">
            <v>0</v>
          </cell>
          <cell r="N23">
            <v>0.05</v>
          </cell>
          <cell r="O23">
            <v>146396.01999999999</v>
          </cell>
          <cell r="P23">
            <v>146396.01999999999</v>
          </cell>
          <cell r="T23">
            <v>41593</v>
          </cell>
          <cell r="U23">
            <v>13422220.589999996</v>
          </cell>
          <cell r="V23">
            <v>0</v>
          </cell>
          <cell r="W23">
            <v>0.05</v>
          </cell>
          <cell r="X23">
            <v>335555.51</v>
          </cell>
          <cell r="Y23">
            <v>335555.51</v>
          </cell>
          <cell r="AC23">
            <v>41593</v>
          </cell>
          <cell r="AD23">
            <v>111938.47</v>
          </cell>
          <cell r="AE23">
            <v>0</v>
          </cell>
          <cell r="AF23">
            <v>0.05</v>
          </cell>
          <cell r="AG23">
            <v>2798.46</v>
          </cell>
          <cell r="AH23">
            <v>2798.46</v>
          </cell>
        </row>
        <row r="24">
          <cell r="A24">
            <v>41774</v>
          </cell>
          <cell r="B24">
            <v>5380000</v>
          </cell>
          <cell r="E24">
            <v>484750</v>
          </cell>
          <cell r="F24">
            <v>484750</v>
          </cell>
          <cell r="G24">
            <v>969500</v>
          </cell>
          <cell r="H24">
            <v>5004500</v>
          </cell>
          <cell r="K24">
            <v>41774</v>
          </cell>
          <cell r="L24">
            <v>5855840.9399999976</v>
          </cell>
          <cell r="M24">
            <v>0</v>
          </cell>
          <cell r="O24">
            <v>146396.01999999999</v>
          </cell>
          <cell r="P24">
            <v>146396.01999999999</v>
          </cell>
          <cell r="Q24">
            <v>292792.03999999998</v>
          </cell>
          <cell r="R24">
            <v>1511374.7214285713</v>
          </cell>
          <cell r="T24">
            <v>41774</v>
          </cell>
          <cell r="U24">
            <v>13422220.589999996</v>
          </cell>
          <cell r="V24">
            <v>0</v>
          </cell>
          <cell r="X24">
            <v>335555.51</v>
          </cell>
          <cell r="Y24">
            <v>335555.51</v>
          </cell>
          <cell r="Z24">
            <v>671111.02</v>
          </cell>
          <cell r="AA24">
            <v>3464234.2835714291</v>
          </cell>
          <cell r="AC24">
            <v>41774</v>
          </cell>
          <cell r="AD24">
            <v>111938.47</v>
          </cell>
          <cell r="AE24">
            <v>0</v>
          </cell>
          <cell r="AG24">
            <v>2798.46</v>
          </cell>
          <cell r="AH24">
            <v>2798.46</v>
          </cell>
          <cell r="AI24">
            <v>5596.92</v>
          </cell>
          <cell r="AJ24">
            <v>28890.975000000002</v>
          </cell>
        </row>
        <row r="25">
          <cell r="A25">
            <v>41958</v>
          </cell>
          <cell r="B25">
            <v>5380000</v>
          </cell>
          <cell r="C25">
            <v>5380000</v>
          </cell>
          <cell r="D25">
            <v>0.05</v>
          </cell>
          <cell r="E25">
            <v>484750</v>
          </cell>
          <cell r="F25">
            <v>5864750</v>
          </cell>
          <cell r="K25">
            <v>41958</v>
          </cell>
          <cell r="L25">
            <v>5855840.9399999976</v>
          </cell>
          <cell r="M25">
            <v>1624776.9085714286</v>
          </cell>
          <cell r="N25">
            <v>0.05</v>
          </cell>
          <cell r="O25">
            <v>146396.01999999999</v>
          </cell>
          <cell r="P25">
            <v>1771172.9285714286</v>
          </cell>
          <cell r="T25">
            <v>41958</v>
          </cell>
          <cell r="U25">
            <v>13422220.589999996</v>
          </cell>
          <cell r="V25">
            <v>3724164.3514285716</v>
          </cell>
          <cell r="W25">
            <v>0.05</v>
          </cell>
          <cell r="X25">
            <v>335555.51</v>
          </cell>
          <cell r="Y25">
            <v>4059719.8614285719</v>
          </cell>
          <cell r="AC25">
            <v>41958</v>
          </cell>
          <cell r="AD25">
            <v>111938.47</v>
          </cell>
          <cell r="AE25">
            <v>31058.74</v>
          </cell>
          <cell r="AF25">
            <v>0.05</v>
          </cell>
          <cell r="AG25">
            <v>2798.46</v>
          </cell>
          <cell r="AH25">
            <v>33857.200000000004</v>
          </cell>
        </row>
        <row r="26">
          <cell r="A26">
            <v>42139</v>
          </cell>
          <cell r="B26">
            <v>0</v>
          </cell>
          <cell r="E26">
            <v>350250</v>
          </cell>
          <cell r="F26">
            <v>350250</v>
          </cell>
          <cell r="G26">
            <v>6215000</v>
          </cell>
          <cell r="H26">
            <v>2079125</v>
          </cell>
          <cell r="K26">
            <v>42139</v>
          </cell>
          <cell r="L26">
            <v>4231064.031428569</v>
          </cell>
          <cell r="M26">
            <v>0</v>
          </cell>
          <cell r="O26">
            <v>105776.6</v>
          </cell>
          <cell r="P26">
            <v>105776.6</v>
          </cell>
          <cell r="Q26">
            <v>1876949.5285714287</v>
          </cell>
          <cell r="R26">
            <v>627902.28214285709</v>
          </cell>
          <cell r="T26">
            <v>42139</v>
          </cell>
          <cell r="U26">
            <v>9698056.238571424</v>
          </cell>
          <cell r="V26">
            <v>0</v>
          </cell>
          <cell r="X26">
            <v>242451.41</v>
          </cell>
          <cell r="Y26">
            <v>242451.41</v>
          </cell>
          <cell r="Z26">
            <v>4302171.271428572</v>
          </cell>
          <cell r="AA26">
            <v>1439219.9328571428</v>
          </cell>
          <cell r="AC26">
            <v>42139</v>
          </cell>
          <cell r="AD26">
            <v>80879.73</v>
          </cell>
          <cell r="AE26">
            <v>0</v>
          </cell>
          <cell r="AG26">
            <v>2021.99</v>
          </cell>
          <cell r="AH26">
            <v>2021.99</v>
          </cell>
          <cell r="AI26">
            <v>35879.19</v>
          </cell>
          <cell r="AJ26">
            <v>12002.782500000001</v>
          </cell>
        </row>
        <row r="27">
          <cell r="A27">
            <v>42323</v>
          </cell>
          <cell r="B27">
            <v>0</v>
          </cell>
          <cell r="C27">
            <v>0</v>
          </cell>
          <cell r="D27">
            <v>0.05</v>
          </cell>
          <cell r="E27">
            <v>350250</v>
          </cell>
          <cell r="F27">
            <v>350250</v>
          </cell>
          <cell r="K27">
            <v>42323</v>
          </cell>
          <cell r="L27">
            <v>4231064.031428569</v>
          </cell>
          <cell r="M27">
            <v>0</v>
          </cell>
          <cell r="N27">
            <v>0.05</v>
          </cell>
          <cell r="O27">
            <v>105776.6</v>
          </cell>
          <cell r="P27">
            <v>105776.6</v>
          </cell>
          <cell r="T27">
            <v>42323</v>
          </cell>
          <cell r="U27">
            <v>5558056</v>
          </cell>
          <cell r="V27">
            <v>0</v>
          </cell>
          <cell r="W27">
            <v>0.05</v>
          </cell>
          <cell r="X27">
            <v>242451.41</v>
          </cell>
          <cell r="Y27">
            <v>242451.41</v>
          </cell>
          <cell r="AC27">
            <v>42323</v>
          </cell>
          <cell r="AD27">
            <v>80879.73</v>
          </cell>
          <cell r="AE27">
            <v>0</v>
          </cell>
          <cell r="AF27">
            <v>0.05</v>
          </cell>
          <cell r="AG27">
            <v>2021.99</v>
          </cell>
          <cell r="AH27">
            <v>2021.99</v>
          </cell>
        </row>
        <row r="28">
          <cell r="A28">
            <v>42505</v>
          </cell>
          <cell r="B28">
            <v>0</v>
          </cell>
          <cell r="E28">
            <v>350250</v>
          </cell>
          <cell r="F28">
            <v>350250</v>
          </cell>
          <cell r="G28">
            <v>700500</v>
          </cell>
          <cell r="H28">
            <v>700500</v>
          </cell>
          <cell r="I28">
            <v>1</v>
          </cell>
          <cell r="K28">
            <v>42505</v>
          </cell>
          <cell r="L28">
            <v>4231064.031428569</v>
          </cell>
          <cell r="M28">
            <v>0</v>
          </cell>
          <cell r="O28">
            <v>105776.6</v>
          </cell>
          <cell r="P28">
            <v>105776.6</v>
          </cell>
          <cell r="Q28">
            <v>211553.2</v>
          </cell>
          <cell r="R28">
            <v>211553.2</v>
          </cell>
          <cell r="T28">
            <v>42505</v>
          </cell>
          <cell r="U28">
            <v>5558056</v>
          </cell>
          <cell r="V28">
            <v>0</v>
          </cell>
          <cell r="X28">
            <v>242451.41</v>
          </cell>
          <cell r="Y28">
            <v>242451.41</v>
          </cell>
          <cell r="Z28">
            <v>484902.82</v>
          </cell>
          <cell r="AA28">
            <v>484902.82</v>
          </cell>
          <cell r="AC28">
            <v>42505</v>
          </cell>
          <cell r="AD28">
            <v>80879.73</v>
          </cell>
          <cell r="AE28">
            <v>0</v>
          </cell>
          <cell r="AG28">
            <v>2021.99</v>
          </cell>
          <cell r="AH28">
            <v>2021.99</v>
          </cell>
          <cell r="AI28">
            <v>4043.98</v>
          </cell>
          <cell r="AJ28">
            <v>4043.9800000000005</v>
          </cell>
        </row>
        <row r="29">
          <cell r="A29">
            <v>42689</v>
          </cell>
          <cell r="B29">
            <v>0</v>
          </cell>
          <cell r="C29">
            <v>0</v>
          </cell>
          <cell r="D29">
            <v>0.05</v>
          </cell>
          <cell r="E29">
            <v>350250</v>
          </cell>
          <cell r="F29">
            <v>350250</v>
          </cell>
          <cell r="K29">
            <v>42689</v>
          </cell>
          <cell r="L29">
            <v>4231064.031428569</v>
          </cell>
          <cell r="M29">
            <v>0</v>
          </cell>
          <cell r="N29">
            <v>0.05</v>
          </cell>
          <cell r="O29">
            <v>105776.6</v>
          </cell>
          <cell r="P29">
            <v>105776.6</v>
          </cell>
          <cell r="T29">
            <v>42689</v>
          </cell>
          <cell r="U29">
            <v>5558056</v>
          </cell>
          <cell r="V29">
            <v>0</v>
          </cell>
          <cell r="W29">
            <v>0.05</v>
          </cell>
          <cell r="X29">
            <v>242451.41</v>
          </cell>
          <cell r="Y29">
            <v>242451.41</v>
          </cell>
          <cell r="AC29">
            <v>42689</v>
          </cell>
          <cell r="AD29">
            <v>80879.73</v>
          </cell>
          <cell r="AE29">
            <v>0</v>
          </cell>
          <cell r="AF29">
            <v>0.05</v>
          </cell>
          <cell r="AG29">
            <v>2021.99</v>
          </cell>
          <cell r="AH29">
            <v>2021.99</v>
          </cell>
        </row>
        <row r="30">
          <cell r="A30">
            <v>42870</v>
          </cell>
          <cell r="B30">
            <v>0</v>
          </cell>
          <cell r="E30">
            <v>142000</v>
          </cell>
          <cell r="F30">
            <v>142000</v>
          </cell>
          <cell r="G30">
            <v>492250</v>
          </cell>
          <cell r="H30">
            <v>336062.5</v>
          </cell>
          <cell r="I30">
            <v>2</v>
          </cell>
          <cell r="K30">
            <v>42870</v>
          </cell>
          <cell r="L30">
            <v>4231064.031428569</v>
          </cell>
          <cell r="M30">
            <v>0</v>
          </cell>
          <cell r="O30">
            <v>42884.45</v>
          </cell>
          <cell r="P30">
            <v>42884.45</v>
          </cell>
          <cell r="Q30">
            <v>148661.04999999999</v>
          </cell>
          <cell r="R30">
            <v>70098.55</v>
          </cell>
          <cell r="T30">
            <v>42870</v>
          </cell>
          <cell r="U30">
            <v>5558056</v>
          </cell>
          <cell r="V30">
            <v>0</v>
          </cell>
          <cell r="X30">
            <v>98295.79</v>
          </cell>
          <cell r="Y30">
            <v>98295.79</v>
          </cell>
          <cell r="Z30">
            <v>340747.2</v>
          </cell>
          <cell r="AA30">
            <v>263122.19999999995</v>
          </cell>
          <cell r="AC30">
            <v>42870</v>
          </cell>
          <cell r="AD30">
            <v>80879.73</v>
          </cell>
          <cell r="AE30">
            <v>0</v>
          </cell>
          <cell r="AG30">
            <v>819.77</v>
          </cell>
          <cell r="AH30">
            <v>819.77</v>
          </cell>
          <cell r="AI30">
            <v>2841.76</v>
          </cell>
          <cell r="AJ30">
            <v>2841.76</v>
          </cell>
        </row>
        <row r="31">
          <cell r="A31">
            <v>43054</v>
          </cell>
          <cell r="B31">
            <v>0</v>
          </cell>
          <cell r="C31">
            <v>0</v>
          </cell>
          <cell r="D31">
            <v>0.05</v>
          </cell>
          <cell r="E31">
            <v>142000</v>
          </cell>
          <cell r="F31">
            <v>142000</v>
          </cell>
          <cell r="K31">
            <v>43054</v>
          </cell>
          <cell r="L31">
            <v>4231064.031428569</v>
          </cell>
          <cell r="M31">
            <v>0</v>
          </cell>
          <cell r="N31">
            <v>0.05</v>
          </cell>
          <cell r="O31">
            <v>1026.5999999999999</v>
          </cell>
          <cell r="P31">
            <v>1026.5999999999999</v>
          </cell>
          <cell r="T31">
            <v>43054</v>
          </cell>
          <cell r="U31">
            <v>5558056</v>
          </cell>
          <cell r="V31">
            <v>0</v>
          </cell>
          <cell r="W31">
            <v>0.05</v>
          </cell>
          <cell r="X31">
            <v>138951.41</v>
          </cell>
          <cell r="Y31">
            <v>138951.41</v>
          </cell>
          <cell r="AC31">
            <v>43054</v>
          </cell>
          <cell r="AD31">
            <v>80879.73</v>
          </cell>
          <cell r="AE31">
            <v>0</v>
          </cell>
          <cell r="AF31">
            <v>0.05</v>
          </cell>
          <cell r="AG31">
            <v>2021.99</v>
          </cell>
          <cell r="AH31">
            <v>2021.99</v>
          </cell>
        </row>
        <row r="32">
          <cell r="A32">
            <v>43235</v>
          </cell>
          <cell r="B32">
            <v>0</v>
          </cell>
          <cell r="E32">
            <v>142000</v>
          </cell>
          <cell r="F32">
            <v>142000</v>
          </cell>
          <cell r="G32">
            <v>284000</v>
          </cell>
          <cell r="H32">
            <v>177500</v>
          </cell>
          <cell r="I32">
            <v>3</v>
          </cell>
          <cell r="K32">
            <v>43235</v>
          </cell>
          <cell r="L32">
            <v>4231064.031428569</v>
          </cell>
          <cell r="M32">
            <v>0</v>
          </cell>
          <cell r="O32">
            <v>1026.5999999999999</v>
          </cell>
          <cell r="P32">
            <v>1026.5999999999999</v>
          </cell>
          <cell r="Q32">
            <v>2053.1999999999998</v>
          </cell>
          <cell r="R32">
            <v>1283.2510714275832</v>
          </cell>
          <cell r="T32">
            <v>43235</v>
          </cell>
          <cell r="U32">
            <v>5558056</v>
          </cell>
          <cell r="V32">
            <v>0</v>
          </cell>
          <cell r="X32">
            <v>138951.41</v>
          </cell>
          <cell r="Y32">
            <v>138951.41</v>
          </cell>
          <cell r="Z32">
            <v>277902.82</v>
          </cell>
          <cell r="AA32">
            <v>173689.26517857233</v>
          </cell>
          <cell r="AC32">
            <v>43235</v>
          </cell>
          <cell r="AD32">
            <v>80879.73</v>
          </cell>
          <cell r="AE32">
            <v>0</v>
          </cell>
          <cell r="AG32">
            <v>2021.99</v>
          </cell>
          <cell r="AH32">
            <v>2021.99</v>
          </cell>
          <cell r="AI32">
            <v>4043.98</v>
          </cell>
          <cell r="AJ32">
            <v>2527.4875000000002</v>
          </cell>
        </row>
        <row r="33">
          <cell r="A33">
            <v>43419</v>
          </cell>
          <cell r="B33">
            <v>0</v>
          </cell>
          <cell r="C33">
            <v>0</v>
          </cell>
          <cell r="D33">
            <v>0.05</v>
          </cell>
          <cell r="E33">
            <v>0</v>
          </cell>
          <cell r="F33">
            <v>0</v>
          </cell>
          <cell r="K33">
            <v>43419</v>
          </cell>
          <cell r="L33">
            <v>4231064.031428569</v>
          </cell>
          <cell r="M33">
            <v>1.4285701108747162E-3</v>
          </cell>
          <cell r="N33">
            <v>0.05</v>
          </cell>
          <cell r="O33">
            <v>0</v>
          </cell>
          <cell r="P33">
            <v>1.4285701108747162E-3</v>
          </cell>
          <cell r="T33">
            <v>43419</v>
          </cell>
          <cell r="U33">
            <v>5558056</v>
          </cell>
          <cell r="V33">
            <v>3.571429755538702E-3</v>
          </cell>
          <cell r="W33">
            <v>0.05</v>
          </cell>
          <cell r="X33">
            <v>0</v>
          </cell>
          <cell r="Y33">
            <v>3.571429755538702E-3</v>
          </cell>
          <cell r="AC33">
            <v>43419</v>
          </cell>
          <cell r="AD33">
            <v>80879.73</v>
          </cell>
          <cell r="AE33">
            <v>0</v>
          </cell>
          <cell r="AF33">
            <v>0.05</v>
          </cell>
          <cell r="AG33">
            <v>0</v>
          </cell>
          <cell r="AH33">
            <v>0</v>
          </cell>
        </row>
        <row r="34">
          <cell r="A34">
            <v>43600</v>
          </cell>
          <cell r="B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4</v>
          </cell>
          <cell r="K34">
            <v>43600</v>
          </cell>
          <cell r="L34">
            <v>4231064.0299999993</v>
          </cell>
          <cell r="M34">
            <v>0</v>
          </cell>
          <cell r="O34">
            <v>0</v>
          </cell>
          <cell r="P34">
            <v>0</v>
          </cell>
          <cell r="Q34">
            <v>1.4285701108747162E-3</v>
          </cell>
          <cell r="R34">
            <v>3.5714255568564113E-4</v>
          </cell>
          <cell r="T34">
            <v>43600</v>
          </cell>
          <cell r="U34">
            <v>4966706.1749999952</v>
          </cell>
          <cell r="V34">
            <v>0</v>
          </cell>
          <cell r="X34">
            <v>0</v>
          </cell>
          <cell r="Y34">
            <v>0</v>
          </cell>
          <cell r="Z34">
            <v>3.571429755538702E-3</v>
          </cell>
          <cell r="AA34">
            <v>-2.8571424772962928E-3</v>
          </cell>
          <cell r="AC34">
            <v>43600</v>
          </cell>
          <cell r="AD34">
            <v>41421.274999999994</v>
          </cell>
          <cell r="AE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A35">
            <v>43784</v>
          </cell>
          <cell r="B35">
            <v>0</v>
          </cell>
          <cell r="C35">
            <v>0</v>
          </cell>
          <cell r="D35">
            <v>0.05</v>
          </cell>
          <cell r="E35">
            <v>0</v>
          </cell>
          <cell r="F35">
            <v>0</v>
          </cell>
          <cell r="K35">
            <v>43784</v>
          </cell>
          <cell r="L35">
            <v>4231064.0299999993</v>
          </cell>
          <cell r="M35">
            <v>3.7289282772690058E-11</v>
          </cell>
          <cell r="N35">
            <v>0.05</v>
          </cell>
          <cell r="O35">
            <v>0</v>
          </cell>
          <cell r="P35">
            <v>3.7289282772690058E-11</v>
          </cell>
          <cell r="T35">
            <v>43784</v>
          </cell>
          <cell r="U35">
            <v>4966706.1749999952</v>
          </cell>
          <cell r="V35">
            <v>-4.999999888241291E-3</v>
          </cell>
          <cell r="W35">
            <v>0.05</v>
          </cell>
          <cell r="X35">
            <v>0</v>
          </cell>
          <cell r="Y35">
            <v>-4.999999888241291E-3</v>
          </cell>
          <cell r="AC35">
            <v>43784</v>
          </cell>
          <cell r="AD35">
            <v>41421.274999999994</v>
          </cell>
          <cell r="AE35">
            <v>0</v>
          </cell>
          <cell r="AF35">
            <v>0.05</v>
          </cell>
          <cell r="AG35">
            <v>0</v>
          </cell>
          <cell r="AH35">
            <v>0</v>
          </cell>
        </row>
        <row r="36">
          <cell r="A36">
            <v>43966</v>
          </cell>
          <cell r="B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5</v>
          </cell>
          <cell r="K36">
            <v>43966</v>
          </cell>
          <cell r="L36">
            <v>4231064.0299999993</v>
          </cell>
          <cell r="M36">
            <v>0</v>
          </cell>
          <cell r="O36">
            <v>0</v>
          </cell>
          <cell r="P36">
            <v>0</v>
          </cell>
          <cell r="Q36">
            <v>3.7289282772690058E-11</v>
          </cell>
          <cell r="R36">
            <v>9.3223206931725144E-12</v>
          </cell>
          <cell r="T36">
            <v>43966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-4.999999888241291E-3</v>
          </cell>
          <cell r="AA36">
            <v>-1.2499999720603228E-3</v>
          </cell>
          <cell r="AC36">
            <v>43966</v>
          </cell>
          <cell r="AD36">
            <v>0</v>
          </cell>
          <cell r="AE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A37">
            <v>44150</v>
          </cell>
          <cell r="B37">
            <v>0</v>
          </cell>
          <cell r="C37">
            <v>0</v>
          </cell>
          <cell r="D37">
            <v>0.05</v>
          </cell>
          <cell r="E37">
            <v>0</v>
          </cell>
          <cell r="F37">
            <v>0</v>
          </cell>
          <cell r="K37">
            <v>44150</v>
          </cell>
          <cell r="L37">
            <v>4231064.0299999993</v>
          </cell>
          <cell r="M37">
            <v>0</v>
          </cell>
          <cell r="N37">
            <v>0.05</v>
          </cell>
          <cell r="O37">
            <v>0</v>
          </cell>
          <cell r="P37">
            <v>0</v>
          </cell>
          <cell r="T37">
            <v>44150</v>
          </cell>
          <cell r="U37">
            <v>0</v>
          </cell>
          <cell r="V37">
            <v>0</v>
          </cell>
          <cell r="W37">
            <v>0.05</v>
          </cell>
          <cell r="X37">
            <v>0</v>
          </cell>
          <cell r="Y37">
            <v>0</v>
          </cell>
          <cell r="AC37">
            <v>44150</v>
          </cell>
          <cell r="AD37">
            <v>0</v>
          </cell>
          <cell r="AE37">
            <v>0</v>
          </cell>
          <cell r="AF37">
            <v>0.05</v>
          </cell>
          <cell r="AG37">
            <v>0</v>
          </cell>
          <cell r="AH37">
            <v>0</v>
          </cell>
        </row>
        <row r="38">
          <cell r="A38">
            <v>44331</v>
          </cell>
          <cell r="B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6</v>
          </cell>
          <cell r="K38">
            <v>44331</v>
          </cell>
          <cell r="L38">
            <v>4231064.0299999993</v>
          </cell>
          <cell r="M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>
            <v>44331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C38">
            <v>44331</v>
          </cell>
          <cell r="AD38">
            <v>0</v>
          </cell>
          <cell r="AE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>
            <v>44515</v>
          </cell>
          <cell r="B39">
            <v>0</v>
          </cell>
          <cell r="C39">
            <v>0</v>
          </cell>
          <cell r="D39">
            <v>0.05</v>
          </cell>
          <cell r="E39">
            <v>0</v>
          </cell>
          <cell r="F39">
            <v>0</v>
          </cell>
          <cell r="K39">
            <v>44515</v>
          </cell>
          <cell r="L39">
            <v>4231064.0299999993</v>
          </cell>
          <cell r="M39">
            <v>0</v>
          </cell>
          <cell r="N39">
            <v>0.05</v>
          </cell>
          <cell r="O39">
            <v>0</v>
          </cell>
          <cell r="P39">
            <v>0</v>
          </cell>
          <cell r="T39">
            <v>44515</v>
          </cell>
          <cell r="U39">
            <v>0</v>
          </cell>
          <cell r="V39">
            <v>0</v>
          </cell>
          <cell r="W39">
            <v>0.05</v>
          </cell>
          <cell r="X39">
            <v>0</v>
          </cell>
          <cell r="Y39">
            <v>0</v>
          </cell>
          <cell r="AC39">
            <v>44515</v>
          </cell>
          <cell r="AD39">
            <v>0</v>
          </cell>
          <cell r="AE39">
            <v>0</v>
          </cell>
          <cell r="AF39">
            <v>0.05</v>
          </cell>
          <cell r="AG39">
            <v>0</v>
          </cell>
          <cell r="AH39">
            <v>0</v>
          </cell>
        </row>
        <row r="40">
          <cell r="A40">
            <v>44696</v>
          </cell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7</v>
          </cell>
          <cell r="K40">
            <v>44696</v>
          </cell>
          <cell r="L40">
            <v>4231064.0299999993</v>
          </cell>
          <cell r="M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>
            <v>44696</v>
          </cell>
          <cell r="U40">
            <v>0</v>
          </cell>
          <cell r="V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C40">
            <v>44696</v>
          </cell>
          <cell r="AD40">
            <v>0</v>
          </cell>
          <cell r="AE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1">
          <cell r="A41">
            <v>44880</v>
          </cell>
          <cell r="B41">
            <v>0</v>
          </cell>
          <cell r="C41">
            <v>0</v>
          </cell>
          <cell r="D41">
            <v>0.05</v>
          </cell>
          <cell r="E41">
            <v>0</v>
          </cell>
          <cell r="F41">
            <v>0</v>
          </cell>
          <cell r="K41">
            <v>44880</v>
          </cell>
          <cell r="L41">
            <v>4231064.0299999993</v>
          </cell>
          <cell r="M41">
            <v>0</v>
          </cell>
          <cell r="N41">
            <v>0.05</v>
          </cell>
          <cell r="O41">
            <v>0</v>
          </cell>
          <cell r="P41">
            <v>0</v>
          </cell>
          <cell r="T41">
            <v>44880</v>
          </cell>
          <cell r="U41">
            <v>0</v>
          </cell>
          <cell r="V41">
            <v>0</v>
          </cell>
          <cell r="W41">
            <v>0.05</v>
          </cell>
          <cell r="X41">
            <v>0</v>
          </cell>
          <cell r="Y41">
            <v>0</v>
          </cell>
          <cell r="AC41">
            <v>44880</v>
          </cell>
          <cell r="AD41">
            <v>0</v>
          </cell>
          <cell r="AE41">
            <v>0</v>
          </cell>
          <cell r="AF41">
            <v>0.05</v>
          </cell>
          <cell r="AG41">
            <v>0</v>
          </cell>
          <cell r="AH41">
            <v>0</v>
          </cell>
        </row>
        <row r="42">
          <cell r="A42">
            <v>45061</v>
          </cell>
          <cell r="B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8</v>
          </cell>
          <cell r="K42">
            <v>45061</v>
          </cell>
          <cell r="L42">
            <v>4231064.0299999993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45061</v>
          </cell>
          <cell r="U42">
            <v>0</v>
          </cell>
          <cell r="V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C42">
            <v>45061</v>
          </cell>
          <cell r="AD42">
            <v>0</v>
          </cell>
          <cell r="AE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A43">
            <v>45245</v>
          </cell>
          <cell r="B43">
            <v>0</v>
          </cell>
          <cell r="C43">
            <v>0</v>
          </cell>
          <cell r="D43">
            <v>0.05</v>
          </cell>
          <cell r="E43">
            <v>0</v>
          </cell>
          <cell r="F43">
            <v>0</v>
          </cell>
          <cell r="K43">
            <v>45245</v>
          </cell>
          <cell r="L43">
            <v>4231064.0299999993</v>
          </cell>
          <cell r="M43">
            <v>0</v>
          </cell>
          <cell r="N43">
            <v>0.05</v>
          </cell>
          <cell r="O43">
            <v>0</v>
          </cell>
          <cell r="P43">
            <v>0</v>
          </cell>
          <cell r="T43">
            <v>45245</v>
          </cell>
          <cell r="U43">
            <v>0</v>
          </cell>
          <cell r="V43">
            <v>0</v>
          </cell>
          <cell r="W43">
            <v>0.05</v>
          </cell>
          <cell r="X43">
            <v>0</v>
          </cell>
          <cell r="Y43">
            <v>0</v>
          </cell>
          <cell r="AC43">
            <v>45245</v>
          </cell>
          <cell r="AD43">
            <v>0</v>
          </cell>
          <cell r="AE43">
            <v>0</v>
          </cell>
          <cell r="AF43">
            <v>0.05</v>
          </cell>
          <cell r="AG43">
            <v>0</v>
          </cell>
          <cell r="AH43">
            <v>0</v>
          </cell>
        </row>
        <row r="44">
          <cell r="A44">
            <v>45427</v>
          </cell>
          <cell r="B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9</v>
          </cell>
          <cell r="K44">
            <v>45427</v>
          </cell>
          <cell r="L44">
            <v>4231064.0299999993</v>
          </cell>
          <cell r="M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T44">
            <v>45427</v>
          </cell>
          <cell r="U44">
            <v>0</v>
          </cell>
          <cell r="V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45427</v>
          </cell>
          <cell r="AD44">
            <v>0</v>
          </cell>
          <cell r="AE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A45">
            <v>45611</v>
          </cell>
          <cell r="B45">
            <v>0</v>
          </cell>
          <cell r="C45">
            <v>0</v>
          </cell>
          <cell r="D45">
            <v>0.05</v>
          </cell>
          <cell r="E45">
            <v>0</v>
          </cell>
          <cell r="F45">
            <v>0</v>
          </cell>
          <cell r="K45">
            <v>45611</v>
          </cell>
          <cell r="L45">
            <v>4231064.0299999993</v>
          </cell>
          <cell r="M45">
            <v>0</v>
          </cell>
          <cell r="N45">
            <v>0.05</v>
          </cell>
          <cell r="O45">
            <v>0</v>
          </cell>
          <cell r="P45">
            <v>0</v>
          </cell>
          <cell r="T45">
            <v>45611</v>
          </cell>
          <cell r="U45">
            <v>0</v>
          </cell>
          <cell r="V45">
            <v>0</v>
          </cell>
          <cell r="W45">
            <v>0.05</v>
          </cell>
          <cell r="X45">
            <v>0</v>
          </cell>
          <cell r="Y45">
            <v>0</v>
          </cell>
          <cell r="AC45">
            <v>45611</v>
          </cell>
          <cell r="AD45">
            <v>0</v>
          </cell>
          <cell r="AE45">
            <v>0</v>
          </cell>
          <cell r="AF45">
            <v>0.05</v>
          </cell>
          <cell r="AG45">
            <v>0</v>
          </cell>
          <cell r="AH45">
            <v>0</v>
          </cell>
        </row>
        <row r="46">
          <cell r="A46">
            <v>45792</v>
          </cell>
          <cell r="B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10</v>
          </cell>
          <cell r="K46">
            <v>45792</v>
          </cell>
          <cell r="L46">
            <v>4231064.0299999993</v>
          </cell>
          <cell r="M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>
            <v>45792</v>
          </cell>
          <cell r="U46">
            <v>0</v>
          </cell>
          <cell r="V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45792</v>
          </cell>
          <cell r="AD46">
            <v>0</v>
          </cell>
          <cell r="AE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7">
          <cell r="A47">
            <v>45976</v>
          </cell>
          <cell r="B47">
            <v>0</v>
          </cell>
          <cell r="C47">
            <v>0</v>
          </cell>
          <cell r="D47">
            <v>0.05</v>
          </cell>
          <cell r="E47">
            <v>0</v>
          </cell>
          <cell r="F47">
            <v>0</v>
          </cell>
          <cell r="K47">
            <v>45976</v>
          </cell>
          <cell r="L47">
            <v>4231064.0299999993</v>
          </cell>
          <cell r="M47">
            <v>0</v>
          </cell>
          <cell r="N47">
            <v>0.05</v>
          </cell>
          <cell r="O47">
            <v>0</v>
          </cell>
          <cell r="P47">
            <v>0</v>
          </cell>
          <cell r="T47">
            <v>45976</v>
          </cell>
          <cell r="U47">
            <v>0</v>
          </cell>
          <cell r="V47">
            <v>0</v>
          </cell>
          <cell r="W47">
            <v>0.05</v>
          </cell>
          <cell r="X47">
            <v>0</v>
          </cell>
          <cell r="Y47">
            <v>0</v>
          </cell>
          <cell r="AC47">
            <v>45976</v>
          </cell>
          <cell r="AD47">
            <v>0</v>
          </cell>
          <cell r="AE47">
            <v>0</v>
          </cell>
          <cell r="AF47">
            <v>0.05</v>
          </cell>
          <cell r="AG47">
            <v>0</v>
          </cell>
          <cell r="AH47">
            <v>0</v>
          </cell>
        </row>
        <row r="48">
          <cell r="A48">
            <v>46157</v>
          </cell>
          <cell r="B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11</v>
          </cell>
          <cell r="K48">
            <v>46157</v>
          </cell>
          <cell r="L48">
            <v>4231064.0299999993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46157</v>
          </cell>
          <cell r="U48">
            <v>0</v>
          </cell>
          <cell r="V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46157</v>
          </cell>
          <cell r="AD48">
            <v>0</v>
          </cell>
          <cell r="AE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49">
          <cell r="A49">
            <v>46341</v>
          </cell>
          <cell r="B49">
            <v>0</v>
          </cell>
          <cell r="C49">
            <v>0</v>
          </cell>
          <cell r="D49">
            <v>0.05</v>
          </cell>
          <cell r="E49">
            <v>0</v>
          </cell>
          <cell r="F49">
            <v>0</v>
          </cell>
          <cell r="K49">
            <v>46341</v>
          </cell>
          <cell r="L49">
            <v>4231064.0299999993</v>
          </cell>
          <cell r="M49">
            <v>0</v>
          </cell>
          <cell r="N49">
            <v>0.05</v>
          </cell>
          <cell r="O49">
            <v>0</v>
          </cell>
          <cell r="P49">
            <v>0</v>
          </cell>
          <cell r="T49">
            <v>46341</v>
          </cell>
          <cell r="U49">
            <v>0</v>
          </cell>
          <cell r="V49">
            <v>0</v>
          </cell>
          <cell r="W49">
            <v>0.05</v>
          </cell>
          <cell r="X49">
            <v>0</v>
          </cell>
          <cell r="Y49">
            <v>0</v>
          </cell>
          <cell r="AC49">
            <v>46341</v>
          </cell>
          <cell r="AD49">
            <v>0</v>
          </cell>
          <cell r="AE49">
            <v>0</v>
          </cell>
          <cell r="AF49">
            <v>0.05</v>
          </cell>
          <cell r="AG49">
            <v>0</v>
          </cell>
          <cell r="AH49">
            <v>0</v>
          </cell>
        </row>
        <row r="50">
          <cell r="A50">
            <v>46522</v>
          </cell>
          <cell r="B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12</v>
          </cell>
          <cell r="K50">
            <v>46522</v>
          </cell>
          <cell r="L50">
            <v>4231064.0299999993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T50">
            <v>46522</v>
          </cell>
          <cell r="U50">
            <v>0</v>
          </cell>
          <cell r="V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>
            <v>46522</v>
          </cell>
          <cell r="AD50">
            <v>0</v>
          </cell>
          <cell r="AE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1">
          <cell r="A51">
            <v>46706</v>
          </cell>
          <cell r="B51">
            <v>0</v>
          </cell>
          <cell r="C51">
            <v>0</v>
          </cell>
          <cell r="D51">
            <v>0.05</v>
          </cell>
          <cell r="E51">
            <v>0</v>
          </cell>
          <cell r="F51">
            <v>0</v>
          </cell>
          <cell r="K51">
            <v>46706</v>
          </cell>
          <cell r="L51">
            <v>4231064.0299999993</v>
          </cell>
          <cell r="M51">
            <v>0</v>
          </cell>
          <cell r="N51">
            <v>0.05</v>
          </cell>
          <cell r="O51">
            <v>0</v>
          </cell>
          <cell r="P51">
            <v>0</v>
          </cell>
          <cell r="T51">
            <v>46706</v>
          </cell>
          <cell r="U51">
            <v>0</v>
          </cell>
          <cell r="V51">
            <v>0</v>
          </cell>
          <cell r="W51">
            <v>0.05</v>
          </cell>
          <cell r="X51">
            <v>0</v>
          </cell>
          <cell r="Y51">
            <v>0</v>
          </cell>
          <cell r="AC51">
            <v>46706</v>
          </cell>
          <cell r="AD51">
            <v>0</v>
          </cell>
          <cell r="AE51">
            <v>0</v>
          </cell>
          <cell r="AF51">
            <v>0.05</v>
          </cell>
          <cell r="AG51">
            <v>0</v>
          </cell>
          <cell r="AH51">
            <v>0</v>
          </cell>
        </row>
        <row r="52">
          <cell r="A52">
            <v>46888</v>
          </cell>
          <cell r="B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13</v>
          </cell>
          <cell r="K52">
            <v>46888</v>
          </cell>
          <cell r="L52">
            <v>4231064.0299999993</v>
          </cell>
          <cell r="M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T52">
            <v>46888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46888</v>
          </cell>
          <cell r="AD52">
            <v>0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3">
          <cell r="A53">
            <v>47072</v>
          </cell>
          <cell r="B53">
            <v>0</v>
          </cell>
          <cell r="C53">
            <v>0</v>
          </cell>
          <cell r="D53">
            <v>0.05</v>
          </cell>
          <cell r="E53">
            <v>0</v>
          </cell>
          <cell r="F53">
            <v>0</v>
          </cell>
          <cell r="K53">
            <v>47072</v>
          </cell>
          <cell r="L53">
            <v>4231064.0299999993</v>
          </cell>
          <cell r="M53">
            <v>0</v>
          </cell>
          <cell r="N53">
            <v>0.05</v>
          </cell>
          <cell r="O53">
            <v>0</v>
          </cell>
          <cell r="P53">
            <v>0</v>
          </cell>
          <cell r="T53">
            <v>47072</v>
          </cell>
          <cell r="U53">
            <v>0</v>
          </cell>
          <cell r="V53">
            <v>0</v>
          </cell>
          <cell r="W53">
            <v>0.05</v>
          </cell>
          <cell r="X53">
            <v>0</v>
          </cell>
          <cell r="Y53">
            <v>0</v>
          </cell>
          <cell r="AC53">
            <v>47072</v>
          </cell>
          <cell r="AD53">
            <v>0</v>
          </cell>
          <cell r="AE53">
            <v>0</v>
          </cell>
          <cell r="AF53">
            <v>0.05</v>
          </cell>
          <cell r="AG53">
            <v>0</v>
          </cell>
          <cell r="AH53">
            <v>0</v>
          </cell>
        </row>
        <row r="54">
          <cell r="A54">
            <v>47253</v>
          </cell>
          <cell r="B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14</v>
          </cell>
          <cell r="K54">
            <v>47253</v>
          </cell>
          <cell r="L54">
            <v>4231064.0299999993</v>
          </cell>
          <cell r="M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47253</v>
          </cell>
          <cell r="U54">
            <v>0</v>
          </cell>
          <cell r="V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47253</v>
          </cell>
          <cell r="AD54">
            <v>0</v>
          </cell>
          <cell r="AE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A55">
            <v>47437</v>
          </cell>
          <cell r="B55">
            <v>0</v>
          </cell>
          <cell r="C55">
            <v>0</v>
          </cell>
          <cell r="D55">
            <v>0.05</v>
          </cell>
          <cell r="E55">
            <v>0</v>
          </cell>
          <cell r="F55">
            <v>0</v>
          </cell>
          <cell r="K55">
            <v>47437</v>
          </cell>
          <cell r="L55">
            <v>4231064.0299999993</v>
          </cell>
          <cell r="M55">
            <v>0</v>
          </cell>
          <cell r="N55">
            <v>0.05</v>
          </cell>
          <cell r="O55">
            <v>0</v>
          </cell>
          <cell r="P55">
            <v>0</v>
          </cell>
          <cell r="T55">
            <v>47437</v>
          </cell>
          <cell r="U55">
            <v>0</v>
          </cell>
          <cell r="V55">
            <v>0</v>
          </cell>
          <cell r="W55">
            <v>0.05</v>
          </cell>
          <cell r="X55">
            <v>0</v>
          </cell>
          <cell r="Y55">
            <v>0</v>
          </cell>
          <cell r="AC55">
            <v>47437</v>
          </cell>
          <cell r="AD55">
            <v>0</v>
          </cell>
          <cell r="AE55">
            <v>0</v>
          </cell>
          <cell r="AF55">
            <v>0.05</v>
          </cell>
          <cell r="AG55">
            <v>0</v>
          </cell>
          <cell r="AH55">
            <v>0</v>
          </cell>
        </row>
        <row r="56">
          <cell r="A56">
            <v>47618</v>
          </cell>
          <cell r="B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15</v>
          </cell>
          <cell r="K56">
            <v>47618</v>
          </cell>
          <cell r="L56">
            <v>4231064.0299999993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T56">
            <v>47618</v>
          </cell>
          <cell r="U56">
            <v>0</v>
          </cell>
          <cell r="V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47618</v>
          </cell>
          <cell r="AD56">
            <v>0</v>
          </cell>
          <cell r="AE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I57" t="str">
            <v>Avg. Outstanding Annual DS</v>
          </cell>
        </row>
        <row r="58">
          <cell r="C58">
            <v>32490000</v>
          </cell>
          <cell r="E58">
            <v>70970083.333333328</v>
          </cell>
          <cell r="F58">
            <v>103460083.33333333</v>
          </cell>
          <cell r="G58">
            <v>103460083.33333333</v>
          </cell>
          <cell r="H58">
            <v>103460083.33333333</v>
          </cell>
          <cell r="I58">
            <v>0</v>
          </cell>
          <cell r="M58">
            <v>9835234.0528571419</v>
          </cell>
          <cell r="O58">
            <v>21407278.776666675</v>
          </cell>
          <cell r="P58">
            <v>31242512.82952382</v>
          </cell>
          <cell r="Q58">
            <v>31242512.829523809</v>
          </cell>
          <cell r="R58">
            <v>31242512.829523813</v>
          </cell>
          <cell r="V58">
            <v>22623707.20714286</v>
          </cell>
          <cell r="X58">
            <v>49541457.446666643</v>
          </cell>
          <cell r="Y58">
            <v>72165164.653809518</v>
          </cell>
          <cell r="Z58">
            <v>72165164.653809533</v>
          </cell>
          <cell r="AA58">
            <v>72165164.653809518</v>
          </cell>
          <cell r="AE58">
            <v>31058.74</v>
          </cell>
          <cell r="AG58">
            <v>21347.090000000004</v>
          </cell>
          <cell r="AH58">
            <v>52405.829999999987</v>
          </cell>
          <cell r="AI58">
            <v>52405.830000000009</v>
          </cell>
          <cell r="AJ58">
            <v>52405.830000000016</v>
          </cell>
        </row>
        <row r="59">
          <cell r="C59">
            <v>32490000</v>
          </cell>
          <cell r="E59">
            <v>70970083.313333318</v>
          </cell>
          <cell r="F59">
            <v>103460083.31333333</v>
          </cell>
          <cell r="G59">
            <v>103460083.31333335</v>
          </cell>
          <cell r="H59">
            <v>103460083.31333333</v>
          </cell>
        </row>
        <row r="60">
          <cell r="B60" t="str">
            <v>From 10/01/18</v>
          </cell>
          <cell r="C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L60" t="str">
            <v>From 10/01/18</v>
          </cell>
          <cell r="M60">
            <v>1.428570148163999E-3</v>
          </cell>
          <cell r="N60">
            <v>0.70000000000000007</v>
          </cell>
          <cell r="O60">
            <v>0</v>
          </cell>
          <cell r="P60">
            <v>1.428570148163999E-3</v>
          </cell>
          <cell r="Q60">
            <v>1.428570148163999E-3</v>
          </cell>
          <cell r="R60">
            <v>3.5714256500796182E-4</v>
          </cell>
          <cell r="U60" t="str">
            <v>From 10/01/18</v>
          </cell>
          <cell r="V60">
            <v>-1.428570132702589E-3</v>
          </cell>
          <cell r="W60">
            <v>0.70000000000000007</v>
          </cell>
          <cell r="X60">
            <v>0</v>
          </cell>
          <cell r="Y60">
            <v>-1.428570132702589E-3</v>
          </cell>
          <cell r="Z60">
            <v>-1.428570132702589E-3</v>
          </cell>
          <cell r="AA60">
            <v>-4.1071424493566155E-3</v>
          </cell>
          <cell r="AD60" t="str">
            <v>From 10/01/18</v>
          </cell>
          <cell r="AE60">
            <v>0</v>
          </cell>
          <cell r="AF60">
            <v>0.70000000000000007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2">
          <cell r="B62" t="str">
            <v>Per Treasury Schedule:</v>
          </cell>
          <cell r="C62">
            <v>32490000</v>
          </cell>
          <cell r="E62">
            <v>70970083.333333328</v>
          </cell>
          <cell r="F62">
            <v>103460083.33333333</v>
          </cell>
          <cell r="L62" t="str">
            <v>Per Treasury Schedule:</v>
          </cell>
          <cell r="M62">
            <v>9835234.0528571419</v>
          </cell>
          <cell r="O62">
            <v>21407278.787702374</v>
          </cell>
          <cell r="P62">
            <v>31242512.84055952</v>
          </cell>
          <cell r="U62" t="str">
            <v>Per Treasury Schedule:</v>
          </cell>
          <cell r="V62">
            <v>22623707.20714286</v>
          </cell>
          <cell r="X62">
            <v>49541457.434130952</v>
          </cell>
          <cell r="Y62">
            <v>72165164.641273797</v>
          </cell>
          <cell r="AD62" t="str">
            <v>Per Treasury Schedule:</v>
          </cell>
          <cell r="AE62">
            <v>31058.74</v>
          </cell>
          <cell r="AG62">
            <v>21347.111250000002</v>
          </cell>
          <cell r="AH62">
            <v>52405.851249999992</v>
          </cell>
        </row>
        <row r="63">
          <cell r="B63" t="str">
            <v>Difference</v>
          </cell>
          <cell r="C63">
            <v>0</v>
          </cell>
          <cell r="E63">
            <v>0</v>
          </cell>
          <cell r="F63">
            <v>0</v>
          </cell>
          <cell r="L63" t="str">
            <v>Difference</v>
          </cell>
          <cell r="M63">
            <v>0</v>
          </cell>
          <cell r="O63">
            <v>-1.1035699397325516E-2</v>
          </cell>
          <cell r="P63">
            <v>-1.1035699397325516E-2</v>
          </cell>
          <cell r="U63" t="str">
            <v>Difference</v>
          </cell>
          <cell r="V63">
            <v>0</v>
          </cell>
          <cell r="X63">
            <v>1.2535691261291504E-2</v>
          </cell>
          <cell r="Y63">
            <v>1.2535721063613892E-2</v>
          </cell>
          <cell r="AD63" t="str">
            <v>Difference</v>
          </cell>
          <cell r="AE63">
            <v>0</v>
          </cell>
          <cell r="AG63">
            <v>-2.1249999997962732E-2</v>
          </cell>
          <cell r="AH63">
            <v>-2.1250000005238689E-2</v>
          </cell>
        </row>
      </sheetData>
      <sheetData sheetId="78">
        <row r="1">
          <cell r="A1" t="str">
            <v>$121,500,000  WATER &amp; WASTEWATER  SYSTEM REVENUE REFUNDING BONDS, SERIES 2003</v>
          </cell>
          <cell r="K1" t="str">
            <v>$121,500,000  WATER &amp; WASTEWATER  SYSTEM REVENUE REFUNDING BONDS, SERIES 2003</v>
          </cell>
          <cell r="T1" t="str">
            <v>$121,500,000  WATER &amp; WASTEWATER  SYSTEM REVENUE REFUNDING BONDS, SERIES 2003</v>
          </cell>
          <cell r="AC1" t="str">
            <v>$121,500,000  WATER &amp; WASTEWATER  SYSTEM REVENUE REFUNDING BONDS, SERIES 2003</v>
          </cell>
        </row>
        <row r="2">
          <cell r="F2" t="str">
            <v>Accrued Interest Purchases</v>
          </cell>
          <cell r="G2">
            <v>573635.42000000004</v>
          </cell>
          <cell r="P2" t="str">
            <v>Accrued Interest Purchases</v>
          </cell>
          <cell r="Q2">
            <v>288203.30280193238</v>
          </cell>
          <cell r="Y2" t="str">
            <v>Accrued Interest Purchases</v>
          </cell>
          <cell r="Z2">
            <v>285432.11719806766</v>
          </cell>
          <cell r="AC2" t="str">
            <v>Aquifer Portion</v>
          </cell>
          <cell r="AE2" t="str">
            <v>This is part of Water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</v>
          </cell>
          <cell r="M3">
            <v>0.50241545893719808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</v>
          </cell>
          <cell r="V3">
            <v>0.49758454106280192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Aquifer</v>
          </cell>
          <cell r="AE3">
            <v>2.2633744855967077E-3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Portion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Portion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Portion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37756</v>
          </cell>
          <cell r="B6">
            <v>24400000</v>
          </cell>
          <cell r="E6">
            <v>1704516.6666666665</v>
          </cell>
          <cell r="F6">
            <v>1704516.6666666665</v>
          </cell>
          <cell r="G6">
            <v>1704516.6666666665</v>
          </cell>
          <cell r="H6">
            <v>3917110.4166666665</v>
          </cell>
          <cell r="I6">
            <v>0.5</v>
          </cell>
          <cell r="K6">
            <v>37756</v>
          </cell>
          <cell r="L6">
            <v>12258937.198067632</v>
          </cell>
          <cell r="O6">
            <v>856375.52334943623</v>
          </cell>
          <cell r="P6">
            <v>856375.52334943623</v>
          </cell>
          <cell r="Q6">
            <v>856375.52334943623</v>
          </cell>
          <cell r="R6">
            <v>1968016.8276972622</v>
          </cell>
          <cell r="T6">
            <v>37756</v>
          </cell>
          <cell r="U6">
            <v>12141062.801932368</v>
          </cell>
          <cell r="X6">
            <v>848141.1433172304</v>
          </cell>
          <cell r="Y6">
            <v>848141.1433172304</v>
          </cell>
          <cell r="Z6">
            <v>848141.1433172304</v>
          </cell>
          <cell r="AA6">
            <v>1949093.5889694043</v>
          </cell>
          <cell r="AC6">
            <v>37756</v>
          </cell>
          <cell r="AD6">
            <v>55226.337448559665</v>
          </cell>
          <cell r="AG6">
            <v>6677.2376543209875</v>
          </cell>
          <cell r="AH6">
            <v>6677.2376543209875</v>
          </cell>
          <cell r="AI6">
            <v>6677.2376543209875</v>
          </cell>
          <cell r="AJ6">
            <v>11685.165895061727</v>
          </cell>
        </row>
        <row r="7">
          <cell r="A7">
            <v>37940</v>
          </cell>
          <cell r="B7">
            <v>24400000</v>
          </cell>
          <cell r="E7">
            <v>2950125</v>
          </cell>
          <cell r="F7">
            <v>2950125</v>
          </cell>
          <cell r="K7">
            <v>37940</v>
          </cell>
          <cell r="L7">
            <v>12258937.198067632</v>
          </cell>
          <cell r="O7">
            <v>1482188.4057971013</v>
          </cell>
          <cell r="P7">
            <v>1482188.4057971013</v>
          </cell>
          <cell r="T7">
            <v>37940</v>
          </cell>
          <cell r="U7">
            <v>12141062.801932368</v>
          </cell>
          <cell r="X7">
            <v>1467936.5942028987</v>
          </cell>
          <cell r="Y7">
            <v>1467936.5942028987</v>
          </cell>
          <cell r="AC7">
            <v>37940</v>
          </cell>
          <cell r="AD7">
            <v>55226.337448559665</v>
          </cell>
          <cell r="AF7">
            <v>0</v>
          </cell>
          <cell r="AG7">
            <v>6677.2376543209875</v>
          </cell>
          <cell r="AH7">
            <v>6677.2376543209875</v>
          </cell>
        </row>
        <row r="8">
          <cell r="A8">
            <v>38122</v>
          </cell>
          <cell r="B8">
            <v>24400000</v>
          </cell>
          <cell r="E8">
            <v>2950125</v>
          </cell>
          <cell r="F8">
            <v>2950125</v>
          </cell>
          <cell r="G8">
            <v>5900250</v>
          </cell>
          <cell r="H8">
            <v>5900250</v>
          </cell>
          <cell r="I8">
            <v>1</v>
          </cell>
          <cell r="K8">
            <v>38122</v>
          </cell>
          <cell r="L8">
            <v>12258937.198067632</v>
          </cell>
          <cell r="O8">
            <v>1482188.4057971013</v>
          </cell>
          <cell r="P8">
            <v>1482188.4057971013</v>
          </cell>
          <cell r="Q8">
            <v>2964376.8115942026</v>
          </cell>
          <cell r="R8">
            <v>2964376.8115942026</v>
          </cell>
          <cell r="T8">
            <v>38122</v>
          </cell>
          <cell r="U8">
            <v>12141062.801932368</v>
          </cell>
          <cell r="X8">
            <v>1467936.5942028987</v>
          </cell>
          <cell r="Y8">
            <v>1467936.5942028987</v>
          </cell>
          <cell r="Z8">
            <v>2935873.1884057974</v>
          </cell>
          <cell r="AA8">
            <v>2935873.1884057974</v>
          </cell>
          <cell r="AC8">
            <v>38122</v>
          </cell>
          <cell r="AD8">
            <v>55226.337448559665</v>
          </cell>
          <cell r="AG8">
            <v>6677.2376543209875</v>
          </cell>
          <cell r="AH8">
            <v>6677.2376543209875</v>
          </cell>
          <cell r="AI8">
            <v>13354.475308641975</v>
          </cell>
          <cell r="AJ8">
            <v>13354.475308641975</v>
          </cell>
        </row>
        <row r="9">
          <cell r="A9">
            <v>38306</v>
          </cell>
          <cell r="B9">
            <v>24400000</v>
          </cell>
          <cell r="E9">
            <v>2950125</v>
          </cell>
          <cell r="F9">
            <v>2950125</v>
          </cell>
          <cell r="K9">
            <v>38306</v>
          </cell>
          <cell r="L9">
            <v>12258937.198067632</v>
          </cell>
          <cell r="O9">
            <v>1482188.4057971013</v>
          </cell>
          <cell r="P9">
            <v>1482188.4057971013</v>
          </cell>
          <cell r="T9">
            <v>38306</v>
          </cell>
          <cell r="U9">
            <v>12141062.801932368</v>
          </cell>
          <cell r="X9">
            <v>1467936.5942028987</v>
          </cell>
          <cell r="Y9">
            <v>1467936.5942028987</v>
          </cell>
          <cell r="AC9">
            <v>38306</v>
          </cell>
          <cell r="AD9">
            <v>55226.337448559665</v>
          </cell>
          <cell r="AF9">
            <v>0</v>
          </cell>
          <cell r="AG9">
            <v>6677.2376543209875</v>
          </cell>
          <cell r="AH9">
            <v>6677.2376543209875</v>
          </cell>
        </row>
        <row r="10">
          <cell r="A10">
            <v>38487</v>
          </cell>
          <cell r="B10">
            <v>24400000</v>
          </cell>
          <cell r="E10">
            <v>2950125</v>
          </cell>
          <cell r="F10">
            <v>2950125</v>
          </cell>
          <cell r="G10">
            <v>5900250</v>
          </cell>
          <cell r="H10">
            <v>5327343.75</v>
          </cell>
          <cell r="I10">
            <v>2</v>
          </cell>
          <cell r="K10">
            <v>38487</v>
          </cell>
          <cell r="L10">
            <v>12258937.198067632</v>
          </cell>
          <cell r="O10">
            <v>1482188.4057971013</v>
          </cell>
          <cell r="P10">
            <v>1482188.4057971013</v>
          </cell>
          <cell r="Q10">
            <v>2964376.8115942026</v>
          </cell>
          <cell r="R10">
            <v>2676539.8550724639</v>
          </cell>
          <cell r="T10">
            <v>38487</v>
          </cell>
          <cell r="U10">
            <v>12141062.801932368</v>
          </cell>
          <cell r="X10">
            <v>1467936.5942028987</v>
          </cell>
          <cell r="Y10">
            <v>1467936.5942028987</v>
          </cell>
          <cell r="Z10">
            <v>2935873.1884057974</v>
          </cell>
          <cell r="AA10">
            <v>2650803.8949275366</v>
          </cell>
          <cell r="AC10">
            <v>38487</v>
          </cell>
          <cell r="AD10">
            <v>55226.337448559665</v>
          </cell>
          <cell r="AG10">
            <v>6677.2376543209875</v>
          </cell>
          <cell r="AH10">
            <v>6677.2376543209875</v>
          </cell>
          <cell r="AI10">
            <v>13354.475308641975</v>
          </cell>
          <cell r="AJ10">
            <v>12057.773919753086</v>
          </cell>
        </row>
        <row r="11">
          <cell r="A11">
            <v>38671</v>
          </cell>
          <cell r="B11">
            <v>24400000</v>
          </cell>
          <cell r="E11">
            <v>2186250</v>
          </cell>
          <cell r="F11">
            <v>2186250</v>
          </cell>
          <cell r="K11">
            <v>38671</v>
          </cell>
          <cell r="L11">
            <v>12258937.198067632</v>
          </cell>
          <cell r="O11">
            <v>1098405.7971014492</v>
          </cell>
          <cell r="P11">
            <v>1098405.7971014492</v>
          </cell>
          <cell r="T11">
            <v>38671</v>
          </cell>
          <cell r="U11">
            <v>12141062.801932368</v>
          </cell>
          <cell r="X11">
            <v>1087844.202898551</v>
          </cell>
          <cell r="Y11">
            <v>1087844.202898551</v>
          </cell>
          <cell r="AC11">
            <v>38671</v>
          </cell>
          <cell r="AD11">
            <v>55226.337448559665</v>
          </cell>
          <cell r="AF11">
            <v>0</v>
          </cell>
          <cell r="AG11">
            <v>4948.3024691358023</v>
          </cell>
          <cell r="AH11">
            <v>4948.3024691358023</v>
          </cell>
        </row>
        <row r="12">
          <cell r="A12">
            <v>38852</v>
          </cell>
          <cell r="B12">
            <v>24400000</v>
          </cell>
          <cell r="E12">
            <v>2186250</v>
          </cell>
          <cell r="F12">
            <v>2186250</v>
          </cell>
          <cell r="G12">
            <v>4372500</v>
          </cell>
          <cell r="H12">
            <v>6697500</v>
          </cell>
          <cell r="I12">
            <v>3</v>
          </cell>
          <cell r="K12">
            <v>38852</v>
          </cell>
          <cell r="L12">
            <v>12258937.198067632</v>
          </cell>
          <cell r="O12">
            <v>1098405.7971014492</v>
          </cell>
          <cell r="P12">
            <v>1098405.7971014492</v>
          </cell>
          <cell r="Q12">
            <v>2196811.5942028984</v>
          </cell>
          <cell r="R12">
            <v>3364927.5362318838</v>
          </cell>
          <cell r="T12">
            <v>38852</v>
          </cell>
          <cell r="U12">
            <v>12141062.801932368</v>
          </cell>
          <cell r="X12">
            <v>1087844.202898551</v>
          </cell>
          <cell r="Y12">
            <v>1087844.202898551</v>
          </cell>
          <cell r="Z12">
            <v>2175688.405797102</v>
          </cell>
          <cell r="AA12">
            <v>3332572.4637681162</v>
          </cell>
          <cell r="AC12">
            <v>38852</v>
          </cell>
          <cell r="AD12">
            <v>55226.337448559665</v>
          </cell>
          <cell r="AG12">
            <v>4948.3024691358023</v>
          </cell>
          <cell r="AH12">
            <v>4948.3024691358023</v>
          </cell>
          <cell r="AI12">
            <v>9896.6049382716046</v>
          </cell>
          <cell r="AJ12">
            <v>15158.950617283948</v>
          </cell>
        </row>
        <row r="13">
          <cell r="A13">
            <v>39036</v>
          </cell>
          <cell r="B13">
            <v>24400000</v>
          </cell>
          <cell r="C13">
            <v>3100000</v>
          </cell>
          <cell r="D13">
            <v>0.02</v>
          </cell>
          <cell r="E13">
            <v>2186250</v>
          </cell>
          <cell r="F13">
            <v>5286250</v>
          </cell>
          <cell r="K13">
            <v>39036</v>
          </cell>
          <cell r="L13">
            <v>12258937.198067632</v>
          </cell>
          <cell r="M13">
            <v>1557487.9227053141</v>
          </cell>
          <cell r="N13">
            <v>0.02</v>
          </cell>
          <cell r="O13">
            <v>1098405.7971014492</v>
          </cell>
          <cell r="P13">
            <v>2655893.7198067633</v>
          </cell>
          <cell r="T13">
            <v>39036</v>
          </cell>
          <cell r="U13">
            <v>12141062.801932368</v>
          </cell>
          <cell r="V13">
            <v>1542512.0772946859</v>
          </cell>
          <cell r="W13">
            <v>0.02</v>
          </cell>
          <cell r="X13">
            <v>1087844.202898551</v>
          </cell>
          <cell r="Y13">
            <v>2630356.2801932367</v>
          </cell>
          <cell r="AC13">
            <v>39036</v>
          </cell>
          <cell r="AD13">
            <v>55226.337448559665</v>
          </cell>
          <cell r="AE13">
            <v>7016.4609053497934</v>
          </cell>
          <cell r="AF13">
            <v>0.02</v>
          </cell>
          <cell r="AG13">
            <v>4948.3024691358023</v>
          </cell>
          <cell r="AH13">
            <v>11964.763374485596</v>
          </cell>
        </row>
        <row r="14">
          <cell r="A14">
            <v>39217</v>
          </cell>
          <cell r="B14">
            <v>21300000</v>
          </cell>
          <cell r="E14">
            <v>2155250</v>
          </cell>
          <cell r="F14">
            <v>2155250</v>
          </cell>
          <cell r="G14">
            <v>7441500</v>
          </cell>
          <cell r="H14">
            <v>7493250</v>
          </cell>
          <cell r="I14">
            <v>4</v>
          </cell>
          <cell r="K14">
            <v>39217</v>
          </cell>
          <cell r="L14">
            <v>10701449.275362317</v>
          </cell>
          <cell r="M14">
            <v>0</v>
          </cell>
          <cell r="O14">
            <v>1082830.9178743961</v>
          </cell>
          <cell r="P14">
            <v>1082830.9178743961</v>
          </cell>
          <cell r="Q14">
            <v>3738724.6376811592</v>
          </cell>
          <cell r="R14">
            <v>3764724.6376811592</v>
          </cell>
          <cell r="T14">
            <v>39217</v>
          </cell>
          <cell r="U14">
            <v>10598550.724637683</v>
          </cell>
          <cell r="V14">
            <v>0</v>
          </cell>
          <cell r="X14">
            <v>1072419.0821256042</v>
          </cell>
          <cell r="Y14">
            <v>1072419.0821256042</v>
          </cell>
          <cell r="Z14">
            <v>3702775.3623188408</v>
          </cell>
          <cell r="AA14">
            <v>3728525.3623188413</v>
          </cell>
          <cell r="AC14">
            <v>39217</v>
          </cell>
          <cell r="AD14">
            <v>48209.876543209873</v>
          </cell>
          <cell r="AE14">
            <v>0</v>
          </cell>
          <cell r="AG14">
            <v>4878.1378600823045</v>
          </cell>
          <cell r="AH14">
            <v>4878.1378600823045</v>
          </cell>
          <cell r="AI14">
            <v>16842.9012345679</v>
          </cell>
          <cell r="AJ14">
            <v>16960.030864197532</v>
          </cell>
        </row>
        <row r="15">
          <cell r="A15">
            <v>39401</v>
          </cell>
          <cell r="B15">
            <v>21300000</v>
          </cell>
          <cell r="C15">
            <v>3200000</v>
          </cell>
          <cell r="D15">
            <v>2.5000000000000001E-2</v>
          </cell>
          <cell r="E15">
            <v>2155250</v>
          </cell>
          <cell r="F15">
            <v>5355250</v>
          </cell>
          <cell r="K15">
            <v>39401</v>
          </cell>
          <cell r="L15">
            <v>10701449.275362317</v>
          </cell>
          <cell r="M15">
            <v>1607729.4685990338</v>
          </cell>
          <cell r="N15">
            <v>2.5000000000000001E-2</v>
          </cell>
          <cell r="O15">
            <v>1082830.9178743961</v>
          </cell>
          <cell r="P15">
            <v>2690560.3864734299</v>
          </cell>
          <cell r="T15">
            <v>39401</v>
          </cell>
          <cell r="U15">
            <v>10598550.724637683</v>
          </cell>
          <cell r="V15">
            <v>1592270.5314009662</v>
          </cell>
          <cell r="W15">
            <v>2.5000000000000001E-2</v>
          </cell>
          <cell r="X15">
            <v>1072419.0821256042</v>
          </cell>
          <cell r="Y15">
            <v>2664689.6135265706</v>
          </cell>
          <cell r="AC15">
            <v>39401</v>
          </cell>
          <cell r="AD15">
            <v>48209.876543209873</v>
          </cell>
          <cell r="AE15">
            <v>7242.7983539094648</v>
          </cell>
          <cell r="AF15">
            <v>2.5000000000000001E-2</v>
          </cell>
          <cell r="AG15">
            <v>4878.1378600823045</v>
          </cell>
          <cell r="AH15">
            <v>12120.936213991768</v>
          </cell>
        </row>
        <row r="16">
          <cell r="A16">
            <v>39583</v>
          </cell>
          <cell r="B16">
            <v>18100000</v>
          </cell>
          <cell r="E16">
            <v>2115250</v>
          </cell>
          <cell r="F16">
            <v>2115250</v>
          </cell>
          <cell r="G16">
            <v>7470500</v>
          </cell>
          <cell r="H16">
            <v>7515500</v>
          </cell>
          <cell r="I16">
            <v>5</v>
          </cell>
          <cell r="K16">
            <v>39583</v>
          </cell>
          <cell r="L16">
            <v>9093719.806763282</v>
          </cell>
          <cell r="M16">
            <v>0</v>
          </cell>
          <cell r="O16">
            <v>1062734.2995169081</v>
          </cell>
          <cell r="P16">
            <v>1062734.2995169081</v>
          </cell>
          <cell r="Q16">
            <v>3753294.6859903382</v>
          </cell>
          <cell r="R16">
            <v>3775903.381642512</v>
          </cell>
          <cell r="T16">
            <v>39583</v>
          </cell>
          <cell r="U16">
            <v>9006280.193236718</v>
          </cell>
          <cell r="V16">
            <v>0</v>
          </cell>
          <cell r="X16">
            <v>1052515.7004830921</v>
          </cell>
          <cell r="Y16">
            <v>1052515.7004830921</v>
          </cell>
          <cell r="Z16">
            <v>3717205.3140096627</v>
          </cell>
          <cell r="AA16">
            <v>3739596.6183574884</v>
          </cell>
          <cell r="AC16">
            <v>39583</v>
          </cell>
          <cell r="AD16">
            <v>40967.07818930041</v>
          </cell>
          <cell r="AE16">
            <v>0</v>
          </cell>
          <cell r="AG16">
            <v>4787.6028806584363</v>
          </cell>
          <cell r="AH16">
            <v>4787.6028806584363</v>
          </cell>
          <cell r="AI16">
            <v>16908.539094650205</v>
          </cell>
          <cell r="AJ16">
            <v>17010.390946502059</v>
          </cell>
        </row>
        <row r="17">
          <cell r="A17">
            <v>39767</v>
          </cell>
          <cell r="B17">
            <v>18100000</v>
          </cell>
          <cell r="C17">
            <v>3300000</v>
          </cell>
          <cell r="D17">
            <v>0.05</v>
          </cell>
          <cell r="E17">
            <v>2115250</v>
          </cell>
          <cell r="F17">
            <v>5415250</v>
          </cell>
          <cell r="K17">
            <v>39767</v>
          </cell>
          <cell r="L17">
            <v>9093719.806763282</v>
          </cell>
          <cell r="M17">
            <v>1657971.0144927537</v>
          </cell>
          <cell r="N17">
            <v>0.05</v>
          </cell>
          <cell r="O17">
            <v>1062734.2995169081</v>
          </cell>
          <cell r="P17">
            <v>2720705.3140096618</v>
          </cell>
          <cell r="T17">
            <v>39767</v>
          </cell>
          <cell r="U17">
            <v>9006280.193236718</v>
          </cell>
          <cell r="V17">
            <v>1642028.9855072463</v>
          </cell>
          <cell r="W17">
            <v>0.05</v>
          </cell>
          <cell r="X17">
            <v>1052515.7004830921</v>
          </cell>
          <cell r="Y17">
            <v>2694544.6859903382</v>
          </cell>
          <cell r="AC17">
            <v>39767</v>
          </cell>
          <cell r="AD17">
            <v>40967.07818930041</v>
          </cell>
          <cell r="AE17">
            <v>7469.1358024691353</v>
          </cell>
          <cell r="AF17">
            <v>0.05</v>
          </cell>
          <cell r="AG17">
            <v>4787.6028806584363</v>
          </cell>
          <cell r="AH17">
            <v>12256.738683127573</v>
          </cell>
        </row>
        <row r="18">
          <cell r="A18">
            <v>39948</v>
          </cell>
          <cell r="B18">
            <v>14800000</v>
          </cell>
          <cell r="E18">
            <v>2032750</v>
          </cell>
          <cell r="F18">
            <v>2032750</v>
          </cell>
          <cell r="G18">
            <v>7448000</v>
          </cell>
          <cell r="H18">
            <v>7461125</v>
          </cell>
          <cell r="I18">
            <v>6</v>
          </cell>
          <cell r="K18">
            <v>39948</v>
          </cell>
          <cell r="L18">
            <v>7435748.7922705282</v>
          </cell>
          <cell r="M18">
            <v>0</v>
          </cell>
          <cell r="O18">
            <v>1021285.0241545893</v>
          </cell>
          <cell r="P18">
            <v>1021285.0241545893</v>
          </cell>
          <cell r="Q18">
            <v>3741990.3381642513</v>
          </cell>
          <cell r="R18">
            <v>3748584.5410628021</v>
          </cell>
          <cell r="T18">
            <v>39948</v>
          </cell>
          <cell r="U18">
            <v>7364251.2077294718</v>
          </cell>
          <cell r="V18">
            <v>0</v>
          </cell>
          <cell r="X18">
            <v>1011464.9758454108</v>
          </cell>
          <cell r="Y18">
            <v>1011464.9758454108</v>
          </cell>
          <cell r="Z18">
            <v>3706009.6618357492</v>
          </cell>
          <cell r="AA18">
            <v>3712540.4589371979</v>
          </cell>
          <cell r="AC18">
            <v>39948</v>
          </cell>
          <cell r="AD18">
            <v>33497.942386831273</v>
          </cell>
          <cell r="AE18">
            <v>0</v>
          </cell>
          <cell r="AG18">
            <v>4600.8744855967079</v>
          </cell>
          <cell r="AH18">
            <v>4600.8744855967079</v>
          </cell>
          <cell r="AI18">
            <v>16857.613168724281</v>
          </cell>
          <cell r="AJ18">
            <v>16887.319958847736</v>
          </cell>
        </row>
        <row r="19">
          <cell r="A19">
            <v>40132</v>
          </cell>
          <cell r="B19">
            <v>14800000</v>
          </cell>
          <cell r="C19">
            <v>3400000</v>
          </cell>
          <cell r="D19">
            <v>0.05</v>
          </cell>
          <cell r="E19">
            <v>2032750</v>
          </cell>
          <cell r="F19">
            <v>5432750</v>
          </cell>
          <cell r="K19">
            <v>40132</v>
          </cell>
          <cell r="L19">
            <v>7435748.7922705282</v>
          </cell>
          <cell r="M19">
            <v>1708212.5603864735</v>
          </cell>
          <cell r="N19">
            <v>0.05</v>
          </cell>
          <cell r="O19">
            <v>1021285.0241545893</v>
          </cell>
          <cell r="P19">
            <v>2729497.5845410628</v>
          </cell>
          <cell r="T19">
            <v>40132</v>
          </cell>
          <cell r="U19">
            <v>7364251.2077294718</v>
          </cell>
          <cell r="V19">
            <v>1691787.4396135265</v>
          </cell>
          <cell r="W19">
            <v>0.05</v>
          </cell>
          <cell r="X19">
            <v>1011464.9758454108</v>
          </cell>
          <cell r="Y19">
            <v>2703252.4154589372</v>
          </cell>
          <cell r="AC19">
            <v>40132</v>
          </cell>
          <cell r="AD19">
            <v>33497.942386831273</v>
          </cell>
          <cell r="AE19">
            <v>7695.4732510288059</v>
          </cell>
          <cell r="AF19">
            <v>0.05</v>
          </cell>
          <cell r="AG19">
            <v>4600.8744855967079</v>
          </cell>
          <cell r="AH19">
            <v>12296.347736625514</v>
          </cell>
        </row>
        <row r="20">
          <cell r="A20">
            <v>40313</v>
          </cell>
          <cell r="B20">
            <v>11400000</v>
          </cell>
          <cell r="E20">
            <v>1947750</v>
          </cell>
          <cell r="F20">
            <v>1947750</v>
          </cell>
          <cell r="G20">
            <v>7380500</v>
          </cell>
          <cell r="H20">
            <v>7466750</v>
          </cell>
          <cell r="I20">
            <v>7</v>
          </cell>
          <cell r="K20">
            <v>40313</v>
          </cell>
          <cell r="L20">
            <v>5727536.2318840548</v>
          </cell>
          <cell r="M20">
            <v>0</v>
          </cell>
          <cell r="O20">
            <v>978579.71014492738</v>
          </cell>
          <cell r="P20">
            <v>978579.71014492738</v>
          </cell>
          <cell r="Q20">
            <v>3708077.2946859901</v>
          </cell>
          <cell r="R20">
            <v>3751410.6280193236</v>
          </cell>
          <cell r="T20">
            <v>40313</v>
          </cell>
          <cell r="U20">
            <v>5672463.7681159452</v>
          </cell>
          <cell r="V20">
            <v>0</v>
          </cell>
          <cell r="X20">
            <v>969170.28985507262</v>
          </cell>
          <cell r="Y20">
            <v>969170.28985507262</v>
          </cell>
          <cell r="Z20">
            <v>3672422.7053140099</v>
          </cell>
          <cell r="AA20">
            <v>3715339.3719806764</v>
          </cell>
          <cell r="AC20">
            <v>40313</v>
          </cell>
          <cell r="AD20">
            <v>25802.469135802468</v>
          </cell>
          <cell r="AE20">
            <v>0</v>
          </cell>
          <cell r="AG20">
            <v>4408.4876543209875</v>
          </cell>
          <cell r="AH20">
            <v>4408.4876543209875</v>
          </cell>
          <cell r="AI20">
            <v>16704.8353909465</v>
          </cell>
          <cell r="AJ20">
            <v>16900.051440329218</v>
          </cell>
        </row>
        <row r="21">
          <cell r="A21">
            <v>40497</v>
          </cell>
          <cell r="B21">
            <v>11400000</v>
          </cell>
          <cell r="C21">
            <v>3600000</v>
          </cell>
          <cell r="D21">
            <v>0.05</v>
          </cell>
          <cell r="E21">
            <v>1947750</v>
          </cell>
          <cell r="F21">
            <v>5547750</v>
          </cell>
          <cell r="K21">
            <v>40497</v>
          </cell>
          <cell r="L21">
            <v>5727536.2318840548</v>
          </cell>
          <cell r="M21">
            <v>1808695.6521739131</v>
          </cell>
          <cell r="N21">
            <v>0.05</v>
          </cell>
          <cell r="O21">
            <v>978579.71014492738</v>
          </cell>
          <cell r="P21">
            <v>2787275.3623188403</v>
          </cell>
          <cell r="T21">
            <v>40497</v>
          </cell>
          <cell r="U21">
            <v>5672463.7681159452</v>
          </cell>
          <cell r="V21">
            <v>1791304.3478260869</v>
          </cell>
          <cell r="W21">
            <v>0.05</v>
          </cell>
          <cell r="X21">
            <v>969170.28985507262</v>
          </cell>
          <cell r="Y21">
            <v>2760474.6376811597</v>
          </cell>
          <cell r="AC21">
            <v>40497</v>
          </cell>
          <cell r="AD21">
            <v>25802.469135802468</v>
          </cell>
          <cell r="AE21">
            <v>8148.1481481481478</v>
          </cell>
          <cell r="AF21">
            <v>0.05</v>
          </cell>
          <cell r="AG21">
            <v>4408.4876543209875</v>
          </cell>
          <cell r="AH21">
            <v>12556.635802469136</v>
          </cell>
        </row>
        <row r="22">
          <cell r="A22">
            <v>40678</v>
          </cell>
          <cell r="B22">
            <v>7800000</v>
          </cell>
          <cell r="E22">
            <v>1857750</v>
          </cell>
          <cell r="F22">
            <v>1857750</v>
          </cell>
          <cell r="G22">
            <v>7405500</v>
          </cell>
          <cell r="H22">
            <v>7488000</v>
          </cell>
          <cell r="I22">
            <v>8</v>
          </cell>
          <cell r="K22">
            <v>40678</v>
          </cell>
          <cell r="L22">
            <v>3918840.5797101418</v>
          </cell>
          <cell r="M22">
            <v>0</v>
          </cell>
          <cell r="O22">
            <v>933362.3188405796</v>
          </cell>
          <cell r="P22">
            <v>933362.3188405796</v>
          </cell>
          <cell r="Q22">
            <v>3720637.6811594199</v>
          </cell>
          <cell r="R22">
            <v>3762086.9565217388</v>
          </cell>
          <cell r="T22">
            <v>40678</v>
          </cell>
          <cell r="U22">
            <v>3881159.4202898582</v>
          </cell>
          <cell r="V22">
            <v>0</v>
          </cell>
          <cell r="X22">
            <v>924387.6811594204</v>
          </cell>
          <cell r="Y22">
            <v>924387.6811594204</v>
          </cell>
          <cell r="Z22">
            <v>3684862.3188405801</v>
          </cell>
          <cell r="AA22">
            <v>3725913.0434782612</v>
          </cell>
          <cell r="AC22">
            <v>40678</v>
          </cell>
          <cell r="AD22">
            <v>17654.320987654319</v>
          </cell>
          <cell r="AE22">
            <v>0</v>
          </cell>
          <cell r="AG22">
            <v>4204.7839506172841</v>
          </cell>
          <cell r="AH22">
            <v>4204.7839506172841</v>
          </cell>
          <cell r="AI22">
            <v>16761.419753086418</v>
          </cell>
          <cell r="AJ22">
            <v>16948.148148148146</v>
          </cell>
        </row>
        <row r="23">
          <cell r="A23">
            <v>40862</v>
          </cell>
          <cell r="B23">
            <v>7800000</v>
          </cell>
          <cell r="C23">
            <v>3800000</v>
          </cell>
          <cell r="D23">
            <v>0.05</v>
          </cell>
          <cell r="E23">
            <v>1857750</v>
          </cell>
          <cell r="F23">
            <v>5657750</v>
          </cell>
          <cell r="K23">
            <v>40862</v>
          </cell>
          <cell r="L23">
            <v>3918840.5797101418</v>
          </cell>
          <cell r="M23">
            <v>1909178.7439613526</v>
          </cell>
          <cell r="N23">
            <v>0.05</v>
          </cell>
          <cell r="O23">
            <v>933362.3188405796</v>
          </cell>
          <cell r="P23">
            <v>2842541.062801932</v>
          </cell>
          <cell r="T23">
            <v>40862</v>
          </cell>
          <cell r="U23">
            <v>3881159.4202898582</v>
          </cell>
          <cell r="V23">
            <v>1890821.2560386474</v>
          </cell>
          <cell r="W23">
            <v>0.05</v>
          </cell>
          <cell r="X23">
            <v>924387.6811594204</v>
          </cell>
          <cell r="Y23">
            <v>2815208.937198068</v>
          </cell>
          <cell r="AC23">
            <v>40862</v>
          </cell>
          <cell r="AD23">
            <v>17654.320987654319</v>
          </cell>
          <cell r="AE23">
            <v>8600.8230452674889</v>
          </cell>
          <cell r="AF23">
            <v>0.05</v>
          </cell>
          <cell r="AG23">
            <v>4204.7839506172841</v>
          </cell>
          <cell r="AH23">
            <v>12805.606995884773</v>
          </cell>
        </row>
        <row r="24">
          <cell r="A24">
            <v>41044</v>
          </cell>
          <cell r="B24">
            <v>4000000</v>
          </cell>
          <cell r="E24">
            <v>1762750</v>
          </cell>
          <cell r="F24">
            <v>1762750</v>
          </cell>
          <cell r="G24">
            <v>7420500</v>
          </cell>
          <cell r="H24">
            <v>6237187.5</v>
          </cell>
          <cell r="I24">
            <v>9</v>
          </cell>
          <cell r="K24">
            <v>41044</v>
          </cell>
          <cell r="L24">
            <v>2009661.8357487891</v>
          </cell>
          <cell r="M24">
            <v>0</v>
          </cell>
          <cell r="O24">
            <v>885632.85024154582</v>
          </cell>
          <cell r="P24">
            <v>885632.85024154582</v>
          </cell>
          <cell r="Q24">
            <v>3728173.9130434776</v>
          </cell>
          <cell r="R24">
            <v>3133659.420289855</v>
          </cell>
          <cell r="T24">
            <v>41044</v>
          </cell>
          <cell r="U24">
            <v>1990338.1642512109</v>
          </cell>
          <cell r="V24">
            <v>0</v>
          </cell>
          <cell r="X24">
            <v>877117.14975845418</v>
          </cell>
          <cell r="Y24">
            <v>877117.14975845418</v>
          </cell>
          <cell r="Z24">
            <v>3692326.0869565224</v>
          </cell>
          <cell r="AA24">
            <v>3103528.079710145</v>
          </cell>
          <cell r="AC24">
            <v>41044</v>
          </cell>
          <cell r="AD24">
            <v>9053.4979423868299</v>
          </cell>
          <cell r="AE24">
            <v>0</v>
          </cell>
          <cell r="AG24">
            <v>3989.7633744855966</v>
          </cell>
          <cell r="AH24">
            <v>3989.7633744855966</v>
          </cell>
          <cell r="AI24">
            <v>16795.370370370369</v>
          </cell>
          <cell r="AJ24">
            <v>14117.091049382714</v>
          </cell>
        </row>
        <row r="25">
          <cell r="A25">
            <v>41228</v>
          </cell>
          <cell r="B25">
            <v>4000000</v>
          </cell>
          <cell r="C25">
            <v>4000000</v>
          </cell>
          <cell r="D25">
            <v>0.04</v>
          </cell>
          <cell r="E25">
            <v>80000</v>
          </cell>
          <cell r="F25">
            <v>4080000</v>
          </cell>
          <cell r="K25">
            <v>41228</v>
          </cell>
          <cell r="L25">
            <v>2009661.8357487891</v>
          </cell>
          <cell r="M25">
            <v>2009661.8357487924</v>
          </cell>
          <cell r="N25">
            <v>0.04</v>
          </cell>
          <cell r="O25">
            <v>40193.23671497585</v>
          </cell>
          <cell r="P25">
            <v>2049855.0724637683</v>
          </cell>
          <cell r="T25">
            <v>41228</v>
          </cell>
          <cell r="U25">
            <v>1990338.1642512109</v>
          </cell>
          <cell r="V25">
            <v>1990338.1642512076</v>
          </cell>
          <cell r="W25">
            <v>0.04</v>
          </cell>
          <cell r="X25">
            <v>39806.76328502415</v>
          </cell>
          <cell r="Y25">
            <v>2030144.9275362317</v>
          </cell>
          <cell r="AC25">
            <v>41228</v>
          </cell>
          <cell r="AD25">
            <v>9053.4979423868299</v>
          </cell>
          <cell r="AE25">
            <v>9053.4979423868299</v>
          </cell>
          <cell r="AF25">
            <v>0.04</v>
          </cell>
          <cell r="AG25">
            <v>181.06995884773661</v>
          </cell>
          <cell r="AH25">
            <v>9234.5679012345663</v>
          </cell>
        </row>
        <row r="26">
          <cell r="A26">
            <v>41409</v>
          </cell>
          <cell r="B26">
            <v>0</v>
          </cell>
          <cell r="E26">
            <v>0</v>
          </cell>
          <cell r="F26">
            <v>0</v>
          </cell>
          <cell r="G26">
            <v>4080000</v>
          </cell>
          <cell r="H26">
            <v>1020000</v>
          </cell>
          <cell r="I26">
            <v>10</v>
          </cell>
          <cell r="K26">
            <v>41409</v>
          </cell>
          <cell r="L26">
            <v>-3.2596290111541748E-9</v>
          </cell>
          <cell r="O26">
            <v>0</v>
          </cell>
          <cell r="P26">
            <v>0</v>
          </cell>
          <cell r="Q26">
            <v>2049855.0724637683</v>
          </cell>
          <cell r="R26">
            <v>512463.76811594208</v>
          </cell>
          <cell r="T26">
            <v>41409</v>
          </cell>
          <cell r="U26">
            <v>3.2596290111541748E-9</v>
          </cell>
          <cell r="X26">
            <v>0</v>
          </cell>
          <cell r="Y26">
            <v>0</v>
          </cell>
          <cell r="Z26">
            <v>2030144.9275362317</v>
          </cell>
          <cell r="AA26">
            <v>507536.23188405792</v>
          </cell>
          <cell r="AC26">
            <v>41409</v>
          </cell>
          <cell r="AD26">
            <v>0</v>
          </cell>
          <cell r="AE26">
            <v>0</v>
          </cell>
          <cell r="AG26">
            <v>0</v>
          </cell>
          <cell r="AH26">
            <v>0</v>
          </cell>
          <cell r="AI26">
            <v>9234.5679012345663</v>
          </cell>
          <cell r="AJ26">
            <v>2308.6419753086416</v>
          </cell>
        </row>
        <row r="27">
          <cell r="A27">
            <v>41593</v>
          </cell>
          <cell r="B27">
            <v>0</v>
          </cell>
          <cell r="C27">
            <v>0</v>
          </cell>
          <cell r="D27">
            <v>5.2499999999999998E-2</v>
          </cell>
          <cell r="E27">
            <v>0</v>
          </cell>
          <cell r="F27">
            <v>0</v>
          </cell>
          <cell r="H27">
            <v>0</v>
          </cell>
          <cell r="K27">
            <v>41593</v>
          </cell>
          <cell r="L27">
            <v>-3.2596290111541748E-9</v>
          </cell>
          <cell r="M27">
            <v>0</v>
          </cell>
          <cell r="N27">
            <v>5.2499999999999998E-2</v>
          </cell>
          <cell r="O27">
            <v>0</v>
          </cell>
          <cell r="P27">
            <v>0</v>
          </cell>
          <cell r="T27">
            <v>41593</v>
          </cell>
          <cell r="U27">
            <v>3.2596290111541748E-9</v>
          </cell>
          <cell r="V27">
            <v>0</v>
          </cell>
          <cell r="W27">
            <v>5.2499999999999998E-2</v>
          </cell>
          <cell r="X27">
            <v>0</v>
          </cell>
          <cell r="Y27">
            <v>0</v>
          </cell>
          <cell r="AC27">
            <v>41593</v>
          </cell>
          <cell r="AD27">
            <v>0</v>
          </cell>
          <cell r="AE27">
            <v>0</v>
          </cell>
          <cell r="AF27">
            <v>5.2499999999999998E-2</v>
          </cell>
          <cell r="AG27">
            <v>0</v>
          </cell>
          <cell r="AH27">
            <v>0</v>
          </cell>
        </row>
        <row r="28">
          <cell r="A28">
            <v>41774</v>
          </cell>
          <cell r="B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11</v>
          </cell>
          <cell r="K28">
            <v>41774</v>
          </cell>
          <cell r="L28">
            <v>-3.2596290111541748E-9</v>
          </cell>
          <cell r="O28">
            <v>0</v>
          </cell>
          <cell r="P28">
            <v>0</v>
          </cell>
          <cell r="Q28">
            <v>0</v>
          </cell>
          <cell r="T28">
            <v>41774</v>
          </cell>
          <cell r="U28">
            <v>3.2596290111541748E-9</v>
          </cell>
          <cell r="X28">
            <v>0</v>
          </cell>
          <cell r="Y28">
            <v>0</v>
          </cell>
          <cell r="Z28">
            <v>0</v>
          </cell>
          <cell r="AC28">
            <v>41774</v>
          </cell>
          <cell r="AD28">
            <v>0</v>
          </cell>
          <cell r="AE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A29">
            <v>41958</v>
          </cell>
          <cell r="B29">
            <v>0</v>
          </cell>
          <cell r="C29">
            <v>0</v>
          </cell>
          <cell r="D29">
            <v>5.2499999999999998E-2</v>
          </cell>
          <cell r="E29">
            <v>0</v>
          </cell>
          <cell r="F29">
            <v>0</v>
          </cell>
          <cell r="H29">
            <v>0</v>
          </cell>
          <cell r="K29">
            <v>41958</v>
          </cell>
          <cell r="L29">
            <v>-3.2596290111541748E-9</v>
          </cell>
          <cell r="M29">
            <v>0</v>
          </cell>
          <cell r="N29">
            <v>5.2499999999999998E-2</v>
          </cell>
          <cell r="O29">
            <v>0</v>
          </cell>
          <cell r="P29">
            <v>0</v>
          </cell>
          <cell r="T29">
            <v>41958</v>
          </cell>
          <cell r="U29">
            <v>3.2596290111541748E-9</v>
          </cell>
          <cell r="V29">
            <v>0</v>
          </cell>
          <cell r="W29">
            <v>5.2499999999999998E-2</v>
          </cell>
          <cell r="X29">
            <v>0</v>
          </cell>
          <cell r="Y29">
            <v>0</v>
          </cell>
          <cell r="AC29">
            <v>41958</v>
          </cell>
          <cell r="AD29">
            <v>0</v>
          </cell>
          <cell r="AE29">
            <v>0</v>
          </cell>
          <cell r="AF29">
            <v>5.2499999999999998E-2</v>
          </cell>
          <cell r="AG29">
            <v>0</v>
          </cell>
          <cell r="AH29">
            <v>0</v>
          </cell>
        </row>
        <row r="30">
          <cell r="A30">
            <v>42139</v>
          </cell>
          <cell r="B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12</v>
          </cell>
          <cell r="K30">
            <v>42139</v>
          </cell>
          <cell r="L30">
            <v>-3.2596290111541748E-9</v>
          </cell>
          <cell r="O30">
            <v>0</v>
          </cell>
          <cell r="P30">
            <v>0</v>
          </cell>
          <cell r="Q30">
            <v>0</v>
          </cell>
          <cell r="T30">
            <v>42139</v>
          </cell>
          <cell r="U30">
            <v>3.2596290111541748E-9</v>
          </cell>
          <cell r="X30">
            <v>0</v>
          </cell>
          <cell r="Y30">
            <v>0</v>
          </cell>
          <cell r="Z30">
            <v>0</v>
          </cell>
          <cell r="AC30">
            <v>42139</v>
          </cell>
          <cell r="AD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A31">
            <v>42323</v>
          </cell>
          <cell r="B31">
            <v>0</v>
          </cell>
          <cell r="C31">
            <v>0</v>
          </cell>
          <cell r="D31">
            <v>4.2500000000000003E-2</v>
          </cell>
          <cell r="E31">
            <v>0</v>
          </cell>
          <cell r="F31">
            <v>0</v>
          </cell>
          <cell r="H31">
            <v>0</v>
          </cell>
          <cell r="K31">
            <v>42323</v>
          </cell>
          <cell r="L31">
            <v>-3.2596290111541748E-9</v>
          </cell>
          <cell r="M31">
            <v>0</v>
          </cell>
          <cell r="N31">
            <v>4.2500000000000003E-2</v>
          </cell>
          <cell r="O31">
            <v>0</v>
          </cell>
          <cell r="P31">
            <v>0</v>
          </cell>
          <cell r="T31">
            <v>42323</v>
          </cell>
          <cell r="U31">
            <v>3.2596290111541748E-9</v>
          </cell>
          <cell r="V31">
            <v>0</v>
          </cell>
          <cell r="W31">
            <v>4.2500000000000003E-2</v>
          </cell>
          <cell r="X31">
            <v>0</v>
          </cell>
          <cell r="Y31">
            <v>0</v>
          </cell>
          <cell r="AC31">
            <v>42323</v>
          </cell>
          <cell r="AD31">
            <v>0</v>
          </cell>
          <cell r="AE31">
            <v>0</v>
          </cell>
          <cell r="AF31">
            <v>4.2500000000000003E-2</v>
          </cell>
          <cell r="AG31">
            <v>0</v>
          </cell>
          <cell r="AH31">
            <v>0</v>
          </cell>
        </row>
        <row r="32">
          <cell r="A32">
            <v>42505</v>
          </cell>
          <cell r="B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13</v>
          </cell>
          <cell r="K32">
            <v>42505</v>
          </cell>
          <cell r="L32">
            <v>-3.2596290111541748E-9</v>
          </cell>
          <cell r="O32">
            <v>0</v>
          </cell>
          <cell r="P32">
            <v>0</v>
          </cell>
          <cell r="Q32">
            <v>0</v>
          </cell>
          <cell r="T32">
            <v>42505</v>
          </cell>
          <cell r="U32">
            <v>3.2596290111541748E-9</v>
          </cell>
          <cell r="X32">
            <v>0</v>
          </cell>
          <cell r="Y32">
            <v>0</v>
          </cell>
          <cell r="Z32">
            <v>0</v>
          </cell>
          <cell r="AC32">
            <v>42505</v>
          </cell>
          <cell r="AD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A33">
            <v>42689</v>
          </cell>
          <cell r="B33">
            <v>0</v>
          </cell>
          <cell r="C33">
            <v>0</v>
          </cell>
          <cell r="D33">
            <v>5.2499999999999998E-2</v>
          </cell>
          <cell r="E33">
            <v>0</v>
          </cell>
          <cell r="F33">
            <v>0</v>
          </cell>
          <cell r="H33">
            <v>0</v>
          </cell>
          <cell r="K33">
            <v>42689</v>
          </cell>
          <cell r="L33">
            <v>-3.2596290111541748E-9</v>
          </cell>
          <cell r="M33">
            <v>0</v>
          </cell>
          <cell r="N33">
            <v>5.2499999999999998E-2</v>
          </cell>
          <cell r="O33">
            <v>0</v>
          </cell>
          <cell r="P33">
            <v>0</v>
          </cell>
          <cell r="T33">
            <v>42689</v>
          </cell>
          <cell r="U33">
            <v>3.2596290111541748E-9</v>
          </cell>
          <cell r="V33">
            <v>0</v>
          </cell>
          <cell r="W33">
            <v>5.2499999999999998E-2</v>
          </cell>
          <cell r="X33">
            <v>0</v>
          </cell>
          <cell r="Y33">
            <v>0</v>
          </cell>
          <cell r="AC33">
            <v>42689</v>
          </cell>
          <cell r="AD33">
            <v>0</v>
          </cell>
          <cell r="AE33">
            <v>0</v>
          </cell>
          <cell r="AF33">
            <v>5.2499999999999998E-2</v>
          </cell>
          <cell r="AG33">
            <v>0</v>
          </cell>
          <cell r="AH33">
            <v>0</v>
          </cell>
        </row>
        <row r="34">
          <cell r="A34">
            <v>42870</v>
          </cell>
          <cell r="B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14</v>
          </cell>
          <cell r="K34">
            <v>42870</v>
          </cell>
          <cell r="L34">
            <v>-3.2596290111541748E-9</v>
          </cell>
          <cell r="O34">
            <v>0</v>
          </cell>
          <cell r="P34">
            <v>0</v>
          </cell>
          <cell r="Q34">
            <v>0</v>
          </cell>
          <cell r="T34">
            <v>42870</v>
          </cell>
          <cell r="U34">
            <v>3.2596290111541748E-9</v>
          </cell>
          <cell r="X34">
            <v>0</v>
          </cell>
          <cell r="Y34">
            <v>0</v>
          </cell>
          <cell r="Z34">
            <v>0</v>
          </cell>
          <cell r="AC34">
            <v>42870</v>
          </cell>
          <cell r="AD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A35">
            <v>43054</v>
          </cell>
          <cell r="B35">
            <v>0</v>
          </cell>
          <cell r="C35">
            <v>0</v>
          </cell>
          <cell r="D35">
            <v>5.2499999999999998E-2</v>
          </cell>
          <cell r="E35">
            <v>0</v>
          </cell>
          <cell r="F35">
            <v>0</v>
          </cell>
          <cell r="H35">
            <v>0</v>
          </cell>
          <cell r="K35">
            <v>43054</v>
          </cell>
          <cell r="L35">
            <v>-3.2596290111541748E-9</v>
          </cell>
          <cell r="M35">
            <v>0</v>
          </cell>
          <cell r="N35">
            <v>5.2499999999999998E-2</v>
          </cell>
          <cell r="O35">
            <v>0</v>
          </cell>
          <cell r="P35">
            <v>0</v>
          </cell>
          <cell r="T35">
            <v>43054</v>
          </cell>
          <cell r="U35">
            <v>3.2596290111541748E-9</v>
          </cell>
          <cell r="V35">
            <v>0</v>
          </cell>
          <cell r="W35">
            <v>5.2499999999999998E-2</v>
          </cell>
          <cell r="X35">
            <v>0</v>
          </cell>
          <cell r="Y35">
            <v>0</v>
          </cell>
          <cell r="AC35">
            <v>43054</v>
          </cell>
          <cell r="AD35">
            <v>0</v>
          </cell>
          <cell r="AE35">
            <v>0</v>
          </cell>
          <cell r="AF35">
            <v>5.2499999999999998E-2</v>
          </cell>
          <cell r="AG35">
            <v>0</v>
          </cell>
          <cell r="AH35">
            <v>0</v>
          </cell>
        </row>
        <row r="36">
          <cell r="A36">
            <v>43235</v>
          </cell>
          <cell r="B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15</v>
          </cell>
          <cell r="K36">
            <v>43235</v>
          </cell>
          <cell r="L36">
            <v>-3.2596290111541748E-9</v>
          </cell>
          <cell r="O36">
            <v>0</v>
          </cell>
          <cell r="P36">
            <v>0</v>
          </cell>
          <cell r="Q36">
            <v>0</v>
          </cell>
          <cell r="T36">
            <v>43235</v>
          </cell>
          <cell r="U36">
            <v>3.2596290111541748E-9</v>
          </cell>
          <cell r="X36">
            <v>0</v>
          </cell>
          <cell r="Y36">
            <v>0</v>
          </cell>
          <cell r="Z36">
            <v>0</v>
          </cell>
          <cell r="AC36">
            <v>43235</v>
          </cell>
          <cell r="AD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A37">
            <v>43419</v>
          </cell>
          <cell r="B37">
            <v>0</v>
          </cell>
          <cell r="C37">
            <v>0</v>
          </cell>
          <cell r="D37">
            <v>5.2499999999999998E-2</v>
          </cell>
          <cell r="E37">
            <v>0</v>
          </cell>
          <cell r="F37">
            <v>0</v>
          </cell>
          <cell r="H37">
            <v>0</v>
          </cell>
          <cell r="K37">
            <v>43419</v>
          </cell>
          <cell r="L37">
            <v>-3.2596290111541748E-9</v>
          </cell>
          <cell r="M37">
            <v>0</v>
          </cell>
          <cell r="N37">
            <v>5.2499999999999998E-2</v>
          </cell>
          <cell r="O37">
            <v>0</v>
          </cell>
          <cell r="P37">
            <v>0</v>
          </cell>
          <cell r="T37">
            <v>43419</v>
          </cell>
          <cell r="U37">
            <v>3.2596290111541748E-9</v>
          </cell>
          <cell r="V37">
            <v>0</v>
          </cell>
          <cell r="W37">
            <v>5.2499999999999998E-2</v>
          </cell>
          <cell r="X37">
            <v>0</v>
          </cell>
          <cell r="Y37">
            <v>0</v>
          </cell>
          <cell r="AC37">
            <v>43419</v>
          </cell>
          <cell r="AD37">
            <v>0</v>
          </cell>
          <cell r="AE37">
            <v>0</v>
          </cell>
          <cell r="AF37">
            <v>5.2499999999999998E-2</v>
          </cell>
          <cell r="AG37">
            <v>0</v>
          </cell>
          <cell r="AH37">
            <v>0</v>
          </cell>
        </row>
        <row r="38">
          <cell r="A38">
            <v>43600</v>
          </cell>
          <cell r="B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16</v>
          </cell>
          <cell r="K38">
            <v>43600</v>
          </cell>
          <cell r="L38">
            <v>-3.2596290111541748E-9</v>
          </cell>
          <cell r="O38">
            <v>0</v>
          </cell>
          <cell r="P38">
            <v>0</v>
          </cell>
          <cell r="Q38">
            <v>0</v>
          </cell>
          <cell r="T38">
            <v>43600</v>
          </cell>
          <cell r="U38">
            <v>3.2596290111541748E-9</v>
          </cell>
          <cell r="X38">
            <v>0</v>
          </cell>
          <cell r="Y38">
            <v>0</v>
          </cell>
          <cell r="Z38">
            <v>0</v>
          </cell>
          <cell r="AC38">
            <v>43600</v>
          </cell>
          <cell r="AD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A39">
            <v>43784</v>
          </cell>
          <cell r="B39">
            <v>0</v>
          </cell>
          <cell r="C39">
            <v>0</v>
          </cell>
          <cell r="D39">
            <v>5.2499999999999998E-2</v>
          </cell>
          <cell r="E39">
            <v>0</v>
          </cell>
          <cell r="F39">
            <v>0</v>
          </cell>
          <cell r="H39">
            <v>0</v>
          </cell>
          <cell r="K39">
            <v>43784</v>
          </cell>
          <cell r="L39">
            <v>-3.2596290111541748E-9</v>
          </cell>
          <cell r="M39">
            <v>0</v>
          </cell>
          <cell r="N39">
            <v>5.2499999999999998E-2</v>
          </cell>
          <cell r="O39">
            <v>0</v>
          </cell>
          <cell r="P39">
            <v>0</v>
          </cell>
          <cell r="T39">
            <v>43784</v>
          </cell>
          <cell r="U39">
            <v>3.2596290111541748E-9</v>
          </cell>
          <cell r="V39">
            <v>0</v>
          </cell>
          <cell r="W39">
            <v>5.2499999999999998E-2</v>
          </cell>
          <cell r="X39">
            <v>0</v>
          </cell>
          <cell r="Y39">
            <v>0</v>
          </cell>
          <cell r="AC39">
            <v>43784</v>
          </cell>
          <cell r="AD39">
            <v>0</v>
          </cell>
          <cell r="AE39">
            <v>0</v>
          </cell>
          <cell r="AF39">
            <v>5.2499999999999998E-2</v>
          </cell>
          <cell r="AG39">
            <v>0</v>
          </cell>
          <cell r="AH39">
            <v>0</v>
          </cell>
        </row>
        <row r="40">
          <cell r="A40">
            <v>43966</v>
          </cell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17</v>
          </cell>
          <cell r="K40">
            <v>43966</v>
          </cell>
          <cell r="L40">
            <v>-3.2596290111541748E-9</v>
          </cell>
          <cell r="O40">
            <v>0</v>
          </cell>
          <cell r="P40">
            <v>0</v>
          </cell>
          <cell r="Q40">
            <v>0</v>
          </cell>
          <cell r="T40">
            <v>43966</v>
          </cell>
          <cell r="U40">
            <v>3.2596290111541748E-9</v>
          </cell>
          <cell r="X40">
            <v>0</v>
          </cell>
          <cell r="Y40">
            <v>0</v>
          </cell>
          <cell r="Z40">
            <v>0</v>
          </cell>
          <cell r="AC40">
            <v>43966</v>
          </cell>
          <cell r="AD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A41">
            <v>44150</v>
          </cell>
          <cell r="B41">
            <v>0</v>
          </cell>
          <cell r="C41">
            <v>0</v>
          </cell>
          <cell r="D41">
            <v>0.05</v>
          </cell>
          <cell r="E41">
            <v>0</v>
          </cell>
          <cell r="F41">
            <v>0</v>
          </cell>
          <cell r="H41">
            <v>0</v>
          </cell>
          <cell r="K41">
            <v>44150</v>
          </cell>
          <cell r="L41">
            <v>-3.2596290111541748E-9</v>
          </cell>
          <cell r="M41">
            <v>0</v>
          </cell>
          <cell r="N41">
            <v>0.05</v>
          </cell>
          <cell r="O41">
            <v>0</v>
          </cell>
          <cell r="P41">
            <v>0</v>
          </cell>
          <cell r="T41">
            <v>44150</v>
          </cell>
          <cell r="U41">
            <v>3.2596290111541748E-9</v>
          </cell>
          <cell r="V41">
            <v>0</v>
          </cell>
          <cell r="W41">
            <v>0.05</v>
          </cell>
          <cell r="X41">
            <v>0</v>
          </cell>
          <cell r="Y41">
            <v>0</v>
          </cell>
          <cell r="AC41">
            <v>44150</v>
          </cell>
          <cell r="AD41">
            <v>0</v>
          </cell>
          <cell r="AE41">
            <v>0</v>
          </cell>
          <cell r="AF41">
            <v>0.05</v>
          </cell>
          <cell r="AG41">
            <v>0</v>
          </cell>
          <cell r="AH41">
            <v>0</v>
          </cell>
        </row>
        <row r="42">
          <cell r="A42">
            <v>44331</v>
          </cell>
          <cell r="B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18</v>
          </cell>
          <cell r="K42">
            <v>44331</v>
          </cell>
          <cell r="L42">
            <v>-3.2596290111541748E-9</v>
          </cell>
          <cell r="O42">
            <v>0</v>
          </cell>
          <cell r="P42">
            <v>0</v>
          </cell>
          <cell r="Q42">
            <v>0</v>
          </cell>
          <cell r="T42">
            <v>44331</v>
          </cell>
          <cell r="U42">
            <v>3.2596290111541748E-9</v>
          </cell>
          <cell r="X42">
            <v>0</v>
          </cell>
          <cell r="Y42">
            <v>0</v>
          </cell>
          <cell r="Z42">
            <v>0</v>
          </cell>
          <cell r="AC42">
            <v>44331</v>
          </cell>
          <cell r="AD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A43">
            <v>44515</v>
          </cell>
          <cell r="B43">
            <v>0</v>
          </cell>
          <cell r="C43">
            <v>0</v>
          </cell>
          <cell r="D43">
            <v>0.05</v>
          </cell>
          <cell r="E43">
            <v>0</v>
          </cell>
          <cell r="F43">
            <v>0</v>
          </cell>
          <cell r="H43">
            <v>0</v>
          </cell>
          <cell r="K43">
            <v>44515</v>
          </cell>
          <cell r="L43">
            <v>-3.2596290111541748E-9</v>
          </cell>
          <cell r="M43">
            <v>0</v>
          </cell>
          <cell r="N43">
            <v>0.05</v>
          </cell>
          <cell r="O43">
            <v>0</v>
          </cell>
          <cell r="P43">
            <v>0</v>
          </cell>
          <cell r="T43">
            <v>44515</v>
          </cell>
          <cell r="U43">
            <v>3.2596290111541748E-9</v>
          </cell>
          <cell r="V43">
            <v>0</v>
          </cell>
          <cell r="W43">
            <v>0.05</v>
          </cell>
          <cell r="X43">
            <v>0</v>
          </cell>
          <cell r="Y43">
            <v>0</v>
          </cell>
          <cell r="AC43">
            <v>44515</v>
          </cell>
          <cell r="AD43">
            <v>0</v>
          </cell>
          <cell r="AE43">
            <v>0</v>
          </cell>
          <cell r="AF43">
            <v>0.05</v>
          </cell>
          <cell r="AG43">
            <v>0</v>
          </cell>
          <cell r="AH43">
            <v>0</v>
          </cell>
        </row>
        <row r="44">
          <cell r="A44">
            <v>44696</v>
          </cell>
          <cell r="B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19</v>
          </cell>
          <cell r="K44">
            <v>44696</v>
          </cell>
          <cell r="L44">
            <v>-3.2596290111541748E-9</v>
          </cell>
          <cell r="O44">
            <v>0</v>
          </cell>
          <cell r="P44">
            <v>0</v>
          </cell>
          <cell r="Q44">
            <v>0</v>
          </cell>
          <cell r="T44">
            <v>44696</v>
          </cell>
          <cell r="U44">
            <v>3.2596290111541748E-9</v>
          </cell>
          <cell r="X44">
            <v>0</v>
          </cell>
          <cell r="Y44">
            <v>0</v>
          </cell>
          <cell r="Z44">
            <v>0</v>
          </cell>
          <cell r="AC44">
            <v>44696</v>
          </cell>
          <cell r="AD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A45">
            <v>44880</v>
          </cell>
          <cell r="B45">
            <v>0</v>
          </cell>
          <cell r="C45">
            <v>0</v>
          </cell>
          <cell r="D45">
            <v>0.05</v>
          </cell>
          <cell r="E45">
            <v>0</v>
          </cell>
          <cell r="F45">
            <v>0</v>
          </cell>
          <cell r="H45">
            <v>0</v>
          </cell>
          <cell r="K45">
            <v>44880</v>
          </cell>
          <cell r="L45">
            <v>-3.2596290111541748E-9</v>
          </cell>
          <cell r="M45">
            <v>0</v>
          </cell>
          <cell r="N45">
            <v>0.05</v>
          </cell>
          <cell r="O45">
            <v>0</v>
          </cell>
          <cell r="P45">
            <v>0</v>
          </cell>
          <cell r="T45">
            <v>44880</v>
          </cell>
          <cell r="U45">
            <v>3.2596290111541748E-9</v>
          </cell>
          <cell r="V45">
            <v>0</v>
          </cell>
          <cell r="W45">
            <v>0.05</v>
          </cell>
          <cell r="X45">
            <v>0</v>
          </cell>
          <cell r="Y45">
            <v>0</v>
          </cell>
          <cell r="AC45">
            <v>44880</v>
          </cell>
          <cell r="AD45">
            <v>0</v>
          </cell>
          <cell r="AE45">
            <v>0</v>
          </cell>
          <cell r="AF45">
            <v>0.05</v>
          </cell>
          <cell r="AG45">
            <v>0</v>
          </cell>
          <cell r="AH45">
            <v>0</v>
          </cell>
        </row>
        <row r="46">
          <cell r="A46">
            <v>45061</v>
          </cell>
          <cell r="B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20</v>
          </cell>
          <cell r="K46">
            <v>45061</v>
          </cell>
          <cell r="L46">
            <v>-3.2596290111541748E-9</v>
          </cell>
          <cell r="O46">
            <v>0</v>
          </cell>
          <cell r="P46">
            <v>0</v>
          </cell>
          <cell r="Q46">
            <v>0</v>
          </cell>
          <cell r="T46">
            <v>45061</v>
          </cell>
          <cell r="U46">
            <v>3.2596290111541748E-9</v>
          </cell>
          <cell r="X46">
            <v>0</v>
          </cell>
          <cell r="Y46">
            <v>0</v>
          </cell>
          <cell r="Z46">
            <v>0</v>
          </cell>
          <cell r="AC46">
            <v>45061</v>
          </cell>
          <cell r="AD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A47">
            <v>45245</v>
          </cell>
          <cell r="B47">
            <v>0</v>
          </cell>
          <cell r="C47">
            <v>0</v>
          </cell>
          <cell r="D47">
            <v>0.05</v>
          </cell>
          <cell r="E47">
            <v>0</v>
          </cell>
          <cell r="F47">
            <v>0</v>
          </cell>
          <cell r="H47">
            <v>0</v>
          </cell>
          <cell r="K47">
            <v>45245</v>
          </cell>
          <cell r="L47">
            <v>-3.2596290111541748E-9</v>
          </cell>
          <cell r="M47">
            <v>0</v>
          </cell>
          <cell r="N47">
            <v>0.05</v>
          </cell>
          <cell r="O47">
            <v>0</v>
          </cell>
          <cell r="P47">
            <v>0</v>
          </cell>
          <cell r="T47">
            <v>45245</v>
          </cell>
          <cell r="U47">
            <v>3.2596290111541748E-9</v>
          </cell>
          <cell r="V47">
            <v>0</v>
          </cell>
          <cell r="W47">
            <v>0.05</v>
          </cell>
          <cell r="X47">
            <v>0</v>
          </cell>
          <cell r="Y47">
            <v>0</v>
          </cell>
          <cell r="AC47">
            <v>45245</v>
          </cell>
          <cell r="AD47">
            <v>0</v>
          </cell>
          <cell r="AE47">
            <v>0</v>
          </cell>
          <cell r="AF47">
            <v>0.05</v>
          </cell>
          <cell r="AG47">
            <v>0</v>
          </cell>
          <cell r="AH47">
            <v>0</v>
          </cell>
        </row>
        <row r="48">
          <cell r="A48">
            <v>45427</v>
          </cell>
          <cell r="B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21</v>
          </cell>
          <cell r="K48">
            <v>45427</v>
          </cell>
          <cell r="L48">
            <v>-3.2596290111541748E-9</v>
          </cell>
          <cell r="O48">
            <v>0</v>
          </cell>
          <cell r="P48">
            <v>0</v>
          </cell>
          <cell r="Q48">
            <v>0</v>
          </cell>
          <cell r="T48">
            <v>45427</v>
          </cell>
          <cell r="U48">
            <v>3.2596290111541748E-9</v>
          </cell>
          <cell r="X48">
            <v>0</v>
          </cell>
          <cell r="Y48">
            <v>0</v>
          </cell>
          <cell r="Z48">
            <v>0</v>
          </cell>
          <cell r="AC48">
            <v>45427</v>
          </cell>
          <cell r="AD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A49">
            <v>45611</v>
          </cell>
          <cell r="B49">
            <v>0</v>
          </cell>
          <cell r="C49">
            <v>0</v>
          </cell>
          <cell r="D49">
            <v>0.05</v>
          </cell>
          <cell r="E49">
            <v>0</v>
          </cell>
          <cell r="F49">
            <v>0</v>
          </cell>
          <cell r="H49">
            <v>0</v>
          </cell>
          <cell r="K49">
            <v>45611</v>
          </cell>
          <cell r="L49">
            <v>-3.2596290111541748E-9</v>
          </cell>
          <cell r="M49">
            <v>0</v>
          </cell>
          <cell r="N49">
            <v>0.05</v>
          </cell>
          <cell r="O49">
            <v>0</v>
          </cell>
          <cell r="P49">
            <v>0</v>
          </cell>
          <cell r="T49">
            <v>45611</v>
          </cell>
          <cell r="U49">
            <v>3.2596290111541748E-9</v>
          </cell>
          <cell r="V49">
            <v>0</v>
          </cell>
          <cell r="W49">
            <v>0.05</v>
          </cell>
          <cell r="X49">
            <v>0</v>
          </cell>
          <cell r="Y49">
            <v>0</v>
          </cell>
          <cell r="AC49">
            <v>45611</v>
          </cell>
          <cell r="AD49">
            <v>0</v>
          </cell>
          <cell r="AE49">
            <v>0</v>
          </cell>
          <cell r="AF49">
            <v>0.05</v>
          </cell>
          <cell r="AG49">
            <v>0</v>
          </cell>
          <cell r="AH49">
            <v>0</v>
          </cell>
        </row>
        <row r="50">
          <cell r="A50">
            <v>45792</v>
          </cell>
          <cell r="B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22</v>
          </cell>
          <cell r="K50">
            <v>45792</v>
          </cell>
          <cell r="L50">
            <v>-3.2596290111541748E-9</v>
          </cell>
          <cell r="O50">
            <v>0</v>
          </cell>
          <cell r="P50">
            <v>0</v>
          </cell>
          <cell r="Q50">
            <v>0</v>
          </cell>
          <cell r="T50">
            <v>45792</v>
          </cell>
          <cell r="U50">
            <v>3.2596290111541748E-9</v>
          </cell>
          <cell r="X50">
            <v>0</v>
          </cell>
          <cell r="Y50">
            <v>0</v>
          </cell>
          <cell r="Z50">
            <v>0</v>
          </cell>
          <cell r="AC50">
            <v>45792</v>
          </cell>
          <cell r="AD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A51">
            <v>45976</v>
          </cell>
          <cell r="B51">
            <v>0</v>
          </cell>
          <cell r="C51">
            <v>0</v>
          </cell>
          <cell r="D51">
            <v>0.05</v>
          </cell>
          <cell r="E51">
            <v>0</v>
          </cell>
          <cell r="F51">
            <v>0</v>
          </cell>
          <cell r="H51">
            <v>0</v>
          </cell>
          <cell r="K51">
            <v>45976</v>
          </cell>
          <cell r="L51">
            <v>-3.2596290111541748E-9</v>
          </cell>
          <cell r="M51">
            <v>0</v>
          </cell>
          <cell r="N51">
            <v>0.05</v>
          </cell>
          <cell r="O51">
            <v>0</v>
          </cell>
          <cell r="P51">
            <v>0</v>
          </cell>
          <cell r="T51">
            <v>45976</v>
          </cell>
          <cell r="U51">
            <v>3.2596290111541748E-9</v>
          </cell>
          <cell r="V51">
            <v>0</v>
          </cell>
          <cell r="W51">
            <v>0.05</v>
          </cell>
          <cell r="X51">
            <v>0</v>
          </cell>
          <cell r="Y51">
            <v>0</v>
          </cell>
          <cell r="AC51">
            <v>45976</v>
          </cell>
          <cell r="AD51">
            <v>0</v>
          </cell>
          <cell r="AE51">
            <v>0</v>
          </cell>
          <cell r="AF51">
            <v>0.05</v>
          </cell>
          <cell r="AG51">
            <v>0</v>
          </cell>
          <cell r="AH51">
            <v>0</v>
          </cell>
        </row>
        <row r="52">
          <cell r="A52">
            <v>46157</v>
          </cell>
          <cell r="B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23</v>
          </cell>
          <cell r="K52">
            <v>46157</v>
          </cell>
          <cell r="L52">
            <v>-3.2596290111541748E-9</v>
          </cell>
          <cell r="O52">
            <v>0</v>
          </cell>
          <cell r="P52">
            <v>0</v>
          </cell>
          <cell r="Q52">
            <v>0</v>
          </cell>
          <cell r="T52">
            <v>46157</v>
          </cell>
          <cell r="U52">
            <v>3.2596290111541748E-9</v>
          </cell>
          <cell r="X52">
            <v>0</v>
          </cell>
          <cell r="Y52">
            <v>0</v>
          </cell>
          <cell r="Z52">
            <v>0</v>
          </cell>
          <cell r="AC52">
            <v>46157</v>
          </cell>
          <cell r="AD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A53">
            <v>46341</v>
          </cell>
          <cell r="B53">
            <v>0</v>
          </cell>
          <cell r="C53">
            <v>0</v>
          </cell>
          <cell r="D53">
            <v>0.05</v>
          </cell>
          <cell r="E53">
            <v>0</v>
          </cell>
          <cell r="F53">
            <v>0</v>
          </cell>
          <cell r="H53">
            <v>0</v>
          </cell>
          <cell r="K53">
            <v>46341</v>
          </cell>
          <cell r="L53">
            <v>-3.2596290111541748E-9</v>
          </cell>
          <cell r="M53">
            <v>0</v>
          </cell>
          <cell r="N53">
            <v>0.05</v>
          </cell>
          <cell r="O53">
            <v>0</v>
          </cell>
          <cell r="P53">
            <v>0</v>
          </cell>
          <cell r="T53">
            <v>46341</v>
          </cell>
          <cell r="U53">
            <v>3.2596290111541748E-9</v>
          </cell>
          <cell r="V53">
            <v>0</v>
          </cell>
          <cell r="W53">
            <v>0.05</v>
          </cell>
          <cell r="X53">
            <v>0</v>
          </cell>
          <cell r="Y53">
            <v>0</v>
          </cell>
          <cell r="AC53">
            <v>46341</v>
          </cell>
          <cell r="AD53">
            <v>0</v>
          </cell>
          <cell r="AE53">
            <v>0</v>
          </cell>
          <cell r="AF53">
            <v>0.05</v>
          </cell>
          <cell r="AG53">
            <v>0</v>
          </cell>
          <cell r="AH53">
            <v>0</v>
          </cell>
        </row>
        <row r="54">
          <cell r="A54">
            <v>46522</v>
          </cell>
          <cell r="B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24</v>
          </cell>
          <cell r="K54">
            <v>46522</v>
          </cell>
          <cell r="L54">
            <v>-3.2596290111541748E-9</v>
          </cell>
          <cell r="O54">
            <v>0</v>
          </cell>
          <cell r="P54">
            <v>0</v>
          </cell>
          <cell r="Q54">
            <v>0</v>
          </cell>
          <cell r="T54">
            <v>46522</v>
          </cell>
          <cell r="U54">
            <v>3.2596290111541748E-9</v>
          </cell>
          <cell r="X54">
            <v>0</v>
          </cell>
          <cell r="Y54">
            <v>0</v>
          </cell>
          <cell r="Z54">
            <v>0</v>
          </cell>
          <cell r="AC54">
            <v>46522</v>
          </cell>
          <cell r="AD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A55">
            <v>46706</v>
          </cell>
          <cell r="B55">
            <v>0</v>
          </cell>
          <cell r="C55">
            <v>0</v>
          </cell>
          <cell r="D55">
            <v>0.05</v>
          </cell>
          <cell r="E55">
            <v>0</v>
          </cell>
          <cell r="F55">
            <v>0</v>
          </cell>
          <cell r="H55">
            <v>0</v>
          </cell>
          <cell r="K55">
            <v>46706</v>
          </cell>
          <cell r="L55">
            <v>-3.2596290111541748E-9</v>
          </cell>
          <cell r="M55">
            <v>0</v>
          </cell>
          <cell r="N55">
            <v>0.05</v>
          </cell>
          <cell r="O55">
            <v>0</v>
          </cell>
          <cell r="P55">
            <v>0</v>
          </cell>
          <cell r="T55">
            <v>46706</v>
          </cell>
          <cell r="U55">
            <v>3.2596290111541748E-9</v>
          </cell>
          <cell r="V55">
            <v>0</v>
          </cell>
          <cell r="W55">
            <v>0.05</v>
          </cell>
          <cell r="X55">
            <v>0</v>
          </cell>
          <cell r="Y55">
            <v>0</v>
          </cell>
          <cell r="AC55">
            <v>46706</v>
          </cell>
          <cell r="AD55">
            <v>0</v>
          </cell>
          <cell r="AE55">
            <v>0</v>
          </cell>
          <cell r="AF55">
            <v>0.05</v>
          </cell>
          <cell r="AG55">
            <v>0</v>
          </cell>
          <cell r="AH55">
            <v>0</v>
          </cell>
        </row>
        <row r="56">
          <cell r="A56">
            <v>46888</v>
          </cell>
          <cell r="B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25</v>
          </cell>
          <cell r="K56">
            <v>46888</v>
          </cell>
          <cell r="L56">
            <v>-3.2596290111541748E-9</v>
          </cell>
          <cell r="O56">
            <v>0</v>
          </cell>
          <cell r="P56">
            <v>0</v>
          </cell>
          <cell r="Q56">
            <v>0</v>
          </cell>
          <cell r="T56">
            <v>46888</v>
          </cell>
          <cell r="U56">
            <v>3.2596290111541748E-9</v>
          </cell>
          <cell r="X56">
            <v>0</v>
          </cell>
          <cell r="Y56">
            <v>0</v>
          </cell>
          <cell r="Z56">
            <v>0</v>
          </cell>
          <cell r="AC56">
            <v>46888</v>
          </cell>
          <cell r="AD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A57">
            <v>47072</v>
          </cell>
          <cell r="B57">
            <v>0</v>
          </cell>
          <cell r="C57">
            <v>0</v>
          </cell>
          <cell r="D57">
            <v>0.05</v>
          </cell>
          <cell r="E57">
            <v>0</v>
          </cell>
          <cell r="F57">
            <v>0</v>
          </cell>
          <cell r="H57">
            <v>0</v>
          </cell>
          <cell r="K57">
            <v>47072</v>
          </cell>
          <cell r="L57">
            <v>-3.2596290111541748E-9</v>
          </cell>
          <cell r="M57">
            <v>0</v>
          </cell>
          <cell r="N57">
            <v>0.05</v>
          </cell>
          <cell r="O57">
            <v>0</v>
          </cell>
          <cell r="P57">
            <v>0</v>
          </cell>
          <cell r="T57">
            <v>47072</v>
          </cell>
          <cell r="U57">
            <v>3.2596290111541748E-9</v>
          </cell>
          <cell r="V57">
            <v>0</v>
          </cell>
          <cell r="W57">
            <v>0.05</v>
          </cell>
          <cell r="X57">
            <v>0</v>
          </cell>
          <cell r="Y57">
            <v>0</v>
          </cell>
          <cell r="AC57">
            <v>47072</v>
          </cell>
          <cell r="AD57">
            <v>0</v>
          </cell>
          <cell r="AE57">
            <v>0</v>
          </cell>
          <cell r="AF57">
            <v>0.05</v>
          </cell>
          <cell r="AG57">
            <v>0</v>
          </cell>
          <cell r="AH57">
            <v>0</v>
          </cell>
        </row>
        <row r="58">
          <cell r="A58">
            <v>47253</v>
          </cell>
          <cell r="B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26</v>
          </cell>
          <cell r="K58">
            <v>47253</v>
          </cell>
          <cell r="L58">
            <v>-3.2596290111541748E-9</v>
          </cell>
          <cell r="O58">
            <v>0</v>
          </cell>
          <cell r="P58">
            <v>0</v>
          </cell>
          <cell r="Q58">
            <v>0</v>
          </cell>
          <cell r="T58">
            <v>47253</v>
          </cell>
          <cell r="U58">
            <v>3.2596290111541748E-9</v>
          </cell>
          <cell r="X58">
            <v>0</v>
          </cell>
          <cell r="Y58">
            <v>0</v>
          </cell>
          <cell r="Z58">
            <v>0</v>
          </cell>
          <cell r="AC58">
            <v>47253</v>
          </cell>
          <cell r="AD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I59" t="str">
            <v>Avg. Annual DS</v>
          </cell>
        </row>
        <row r="60">
          <cell r="C60">
            <v>24400000</v>
          </cell>
          <cell r="E60">
            <v>108648033.33333333</v>
          </cell>
          <cell r="F60">
            <v>66524016.666666664</v>
          </cell>
          <cell r="G60">
            <v>66524016.666666664</v>
          </cell>
          <cell r="H60">
            <v>66524016.666666664</v>
          </cell>
          <cell r="I60">
            <v>2558616.0256410255</v>
          </cell>
          <cell r="M60">
            <v>12258937.198067632</v>
          </cell>
          <cell r="O60">
            <v>21163757.165861506</v>
          </cell>
          <cell r="P60">
            <v>33422694.363929141</v>
          </cell>
          <cell r="Q60">
            <v>33422694.363929141</v>
          </cell>
          <cell r="R60">
            <v>33422694.363929149</v>
          </cell>
          <cell r="V60">
            <v>12141062.801932368</v>
          </cell>
          <cell r="X60">
            <v>20960259.500805166</v>
          </cell>
          <cell r="Y60">
            <v>33101322.302737527</v>
          </cell>
          <cell r="Z60">
            <v>33101322.302737523</v>
          </cell>
          <cell r="AA60">
            <v>33101322.302737523</v>
          </cell>
          <cell r="AE60">
            <v>55226.337448559665</v>
          </cell>
          <cell r="AG60">
            <v>98161.702674897126</v>
          </cell>
          <cell r="AH60">
            <v>153388.0401234568</v>
          </cell>
          <cell r="AI60">
            <v>153388.04012345683</v>
          </cell>
          <cell r="AJ60">
            <v>153388.04012345677</v>
          </cell>
        </row>
        <row r="61">
          <cell r="C61">
            <v>24400000</v>
          </cell>
          <cell r="E61">
            <v>42124016.670000002</v>
          </cell>
          <cell r="F61">
            <v>66524016.670000002</v>
          </cell>
          <cell r="M61">
            <v>12258937.199999996</v>
          </cell>
          <cell r="O61">
            <v>21163757.169999998</v>
          </cell>
          <cell r="P61">
            <v>33422694.369999994</v>
          </cell>
          <cell r="V61">
            <v>12141062.800000004</v>
          </cell>
          <cell r="X61">
            <v>20960259.499999996</v>
          </cell>
          <cell r="Y61">
            <v>33101322.300000001</v>
          </cell>
          <cell r="AE61">
            <v>55226.34</v>
          </cell>
          <cell r="AG61">
            <v>98161.7</v>
          </cell>
          <cell r="AH61">
            <v>153388.03999999998</v>
          </cell>
        </row>
        <row r="62">
          <cell r="B62" t="str">
            <v>From 10/01/18</v>
          </cell>
          <cell r="C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L62" t="str">
            <v>From 10/01/18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U62" t="str">
            <v>From 10/01/18</v>
          </cell>
          <cell r="V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D62" t="str">
            <v>From 10/01/18</v>
          </cell>
          <cell r="AE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4">
          <cell r="B64" t="str">
            <v>Per Treasury Schedule:</v>
          </cell>
          <cell r="C64">
            <v>24400000</v>
          </cell>
          <cell r="E64">
            <v>42124016.666666664</v>
          </cell>
          <cell r="F64">
            <v>66524016.666666664</v>
          </cell>
          <cell r="L64" t="str">
            <v>Per Treasury Schedule:</v>
          </cell>
          <cell r="M64">
            <v>12258937.198067632</v>
          </cell>
          <cell r="O64">
            <v>21163757.165861506</v>
          </cell>
          <cell r="P64">
            <v>33422694.363929141</v>
          </cell>
          <cell r="U64" t="str">
            <v>Per Treasury Schedule:</v>
          </cell>
          <cell r="V64">
            <v>12141062.801932368</v>
          </cell>
          <cell r="X64">
            <v>20960259.500805166</v>
          </cell>
          <cell r="Y64">
            <v>33101322.302737527</v>
          </cell>
          <cell r="AD64" t="str">
            <v>Per Treasury Schedule:</v>
          </cell>
          <cell r="AE64">
            <v>55226.337448559665</v>
          </cell>
          <cell r="AG64">
            <v>98161.702674897126</v>
          </cell>
          <cell r="AH64">
            <v>153388.0401234568</v>
          </cell>
        </row>
        <row r="65">
          <cell r="B65" t="str">
            <v>Difference</v>
          </cell>
          <cell r="C65">
            <v>0</v>
          </cell>
          <cell r="E65">
            <v>3.3333376049995422E-3</v>
          </cell>
          <cell r="F65">
            <v>3.3333376049995422E-3</v>
          </cell>
          <cell r="L65" t="str">
            <v>Difference</v>
          </cell>
          <cell r="M65">
            <v>1.9323639571666718E-3</v>
          </cell>
          <cell r="O65">
            <v>4.1384920477867126E-3</v>
          </cell>
          <cell r="P65">
            <v>6.0708522796630859E-3</v>
          </cell>
          <cell r="U65" t="str">
            <v>Difference</v>
          </cell>
          <cell r="V65">
            <v>-1.9323639571666718E-3</v>
          </cell>
          <cell r="X65">
            <v>-8.0516934394836426E-4</v>
          </cell>
          <cell r="Y65">
            <v>-2.7375258505344391E-3</v>
          </cell>
          <cell r="AD65" t="str">
            <v>Difference</v>
          </cell>
          <cell r="AE65">
            <v>2.5514403314446099E-3</v>
          </cell>
          <cell r="AG65">
            <v>-2.6748971285996959E-3</v>
          </cell>
          <cell r="AH65">
            <v>-1.2345681898295879E-4</v>
          </cell>
        </row>
        <row r="66">
          <cell r="B66" t="str">
            <v>Broke links since future debt service</v>
          </cell>
        </row>
      </sheetData>
      <sheetData sheetId="79">
        <row r="1">
          <cell r="A1" t="str">
            <v>$139,695,000 WATER &amp; WASTEWATER SYSTEM REVENUE REFUNDING BONDS, SERIES 2002A</v>
          </cell>
          <cell r="K1" t="str">
            <v>$139,695,000 WATER &amp; WASTEWATER SYSTEM REVENUE REFUNDING BONDS, SERIES 2002A</v>
          </cell>
          <cell r="T1" t="str">
            <v>$139,695,000 WATER &amp; WASTEWATER SYSTEM REVENUE REFUNDING BONDS, SERIES 2002A</v>
          </cell>
          <cell r="AC1" t="str">
            <v>$139,695,000 WATER &amp; WASTEWATER SYSTEM REVENUE REFUNDING BONDS, SERIES 2002A</v>
          </cell>
        </row>
        <row r="2">
          <cell r="L2">
            <v>3.586499999999998E-2</v>
          </cell>
          <cell r="M2">
            <v>0.42238190000000003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 Portion</v>
          </cell>
          <cell r="M3">
            <v>0.45824690000000001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 Portion</v>
          </cell>
          <cell r="V3">
            <v>0.54175309999999999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Reclaimed Portion</v>
          </cell>
          <cell r="AE3">
            <v>3.5865000000000001E-2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Principal Outstanding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Principal Outstanding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Principal Outstanding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37575</v>
          </cell>
          <cell r="B6">
            <v>139695000</v>
          </cell>
          <cell r="E6">
            <v>2415958.333333333</v>
          </cell>
          <cell r="F6">
            <v>2415958.333333333</v>
          </cell>
          <cell r="K6">
            <v>37575</v>
          </cell>
          <cell r="L6">
            <v>64014800.695500001</v>
          </cell>
          <cell r="M6">
            <v>0</v>
          </cell>
          <cell r="N6">
            <v>0</v>
          </cell>
          <cell r="O6">
            <v>1107105.4167791666</v>
          </cell>
          <cell r="P6">
            <v>1107105.4167791666</v>
          </cell>
          <cell r="T6">
            <v>37575</v>
          </cell>
          <cell r="U6">
            <v>75680199.304499999</v>
          </cell>
          <cell r="V6">
            <v>0</v>
          </cell>
          <cell r="W6">
            <v>0</v>
          </cell>
          <cell r="X6">
            <v>1308852.9165541665</v>
          </cell>
          <cell r="Y6">
            <v>1308852.9165541665</v>
          </cell>
          <cell r="AC6">
            <v>37575</v>
          </cell>
        </row>
        <row r="7">
          <cell r="A7">
            <v>37756</v>
          </cell>
          <cell r="B7">
            <v>139695000</v>
          </cell>
          <cell r="E7">
            <v>3623937.5</v>
          </cell>
          <cell r="F7">
            <v>3623937.5</v>
          </cell>
          <cell r="G7">
            <v>6039895.833333333</v>
          </cell>
          <cell r="H7">
            <v>14229098.958333332</v>
          </cell>
          <cell r="K7">
            <v>37756</v>
          </cell>
          <cell r="L7">
            <v>64014800.695500001</v>
          </cell>
          <cell r="M7">
            <v>0</v>
          </cell>
          <cell r="O7">
            <v>1660658.1251687501</v>
          </cell>
          <cell r="P7">
            <v>1660658.1251687501</v>
          </cell>
          <cell r="Q7">
            <v>2767763.5419479166</v>
          </cell>
          <cell r="R7">
            <v>6520440.4874494802</v>
          </cell>
          <cell r="T7">
            <v>37756</v>
          </cell>
          <cell r="U7">
            <v>75680199.304499999</v>
          </cell>
          <cell r="V7">
            <v>0</v>
          </cell>
          <cell r="W7">
            <v>0</v>
          </cell>
          <cell r="X7">
            <v>1963279.3748312499</v>
          </cell>
          <cell r="Y7">
            <v>1963279.3748312499</v>
          </cell>
          <cell r="Z7">
            <v>3272132.2913854164</v>
          </cell>
          <cell r="AA7">
            <v>7708658.4708838537</v>
          </cell>
          <cell r="AC7">
            <v>37756</v>
          </cell>
        </row>
        <row r="8">
          <cell r="A8">
            <v>37940</v>
          </cell>
          <cell r="B8">
            <v>139695000</v>
          </cell>
          <cell r="C8">
            <v>7295000</v>
          </cell>
          <cell r="D8">
            <v>0.04</v>
          </cell>
          <cell r="E8">
            <v>3623937.5</v>
          </cell>
          <cell r="F8">
            <v>10918937.5</v>
          </cell>
          <cell r="K8">
            <v>37940</v>
          </cell>
          <cell r="L8">
            <v>64014800.695500001</v>
          </cell>
          <cell r="M8">
            <v>3342911.1355000003</v>
          </cell>
          <cell r="N8">
            <v>0.04</v>
          </cell>
          <cell r="O8">
            <v>1660658.1251687501</v>
          </cell>
          <cell r="P8">
            <v>5003569.2606687509</v>
          </cell>
          <cell r="T8">
            <v>37940</v>
          </cell>
          <cell r="U8">
            <v>75680199.304499999</v>
          </cell>
          <cell r="V8">
            <v>3952088.8644999997</v>
          </cell>
          <cell r="W8">
            <v>0.04</v>
          </cell>
          <cell r="X8">
            <v>1963279.3748312499</v>
          </cell>
          <cell r="Y8">
            <v>5915368.2393312491</v>
          </cell>
          <cell r="AC8">
            <v>37940</v>
          </cell>
          <cell r="AF8">
            <v>0.04</v>
          </cell>
        </row>
        <row r="9">
          <cell r="A9">
            <v>38122</v>
          </cell>
          <cell r="B9">
            <v>132400000</v>
          </cell>
          <cell r="E9">
            <v>3478037.5</v>
          </cell>
          <cell r="F9">
            <v>3478037.5</v>
          </cell>
          <cell r="G9">
            <v>14396975</v>
          </cell>
          <cell r="H9">
            <v>18090050</v>
          </cell>
          <cell r="K9">
            <v>38122</v>
          </cell>
          <cell r="L9">
            <v>60671889.560000002</v>
          </cell>
          <cell r="M9">
            <v>0</v>
          </cell>
          <cell r="O9">
            <v>1593799.9024587499</v>
          </cell>
          <cell r="P9">
            <v>1593799.9024587499</v>
          </cell>
          <cell r="Q9">
            <v>6597369.1631275006</v>
          </cell>
          <cell r="R9">
            <v>8289709.3333450006</v>
          </cell>
          <cell r="T9">
            <v>38122</v>
          </cell>
          <cell r="U9">
            <v>71728110.439999998</v>
          </cell>
          <cell r="V9">
            <v>0</v>
          </cell>
          <cell r="W9">
            <v>0</v>
          </cell>
          <cell r="X9">
            <v>1884237.5975412501</v>
          </cell>
          <cell r="Y9">
            <v>1884237.5975412501</v>
          </cell>
          <cell r="Z9">
            <v>7799605.8368724994</v>
          </cell>
          <cell r="AA9">
            <v>9800340.6666550003</v>
          </cell>
          <cell r="AC9">
            <v>38122</v>
          </cell>
        </row>
        <row r="10">
          <cell r="A10">
            <v>38306</v>
          </cell>
          <cell r="B10">
            <v>132400000</v>
          </cell>
          <cell r="C10">
            <v>12365000</v>
          </cell>
          <cell r="D10">
            <v>0.05</v>
          </cell>
          <cell r="E10">
            <v>3478037.5</v>
          </cell>
          <cell r="F10">
            <v>15843037.5</v>
          </cell>
          <cell r="K10">
            <v>38306</v>
          </cell>
          <cell r="L10">
            <v>60671889.560000002</v>
          </cell>
          <cell r="M10">
            <v>5666222.9185000006</v>
          </cell>
          <cell r="N10">
            <v>0.05</v>
          </cell>
          <cell r="O10">
            <v>1593799.9024587499</v>
          </cell>
          <cell r="P10">
            <v>7260022.8209587503</v>
          </cell>
          <cell r="T10">
            <v>38306</v>
          </cell>
          <cell r="U10">
            <v>71728110.439999998</v>
          </cell>
          <cell r="V10">
            <v>6698777.0814999994</v>
          </cell>
          <cell r="W10">
            <v>0.05</v>
          </cell>
          <cell r="X10">
            <v>1884237.5975412501</v>
          </cell>
          <cell r="Y10">
            <v>8583014.6790412497</v>
          </cell>
          <cell r="AC10">
            <v>38306</v>
          </cell>
          <cell r="AF10">
            <v>0.05</v>
          </cell>
        </row>
        <row r="11">
          <cell r="A11">
            <v>38487</v>
          </cell>
          <cell r="B11">
            <v>120035000</v>
          </cell>
          <cell r="E11">
            <v>3168912.5</v>
          </cell>
          <cell r="F11">
            <v>3168912.5</v>
          </cell>
          <cell r="G11">
            <v>19011950</v>
          </cell>
          <cell r="H11">
            <v>21558856.25</v>
          </cell>
          <cell r="K11">
            <v>38487</v>
          </cell>
          <cell r="L11">
            <v>55005666.641500004</v>
          </cell>
          <cell r="M11">
            <v>0</v>
          </cell>
          <cell r="O11">
            <v>1452144.32949625</v>
          </cell>
          <cell r="P11">
            <v>1452144.32949625</v>
          </cell>
          <cell r="Q11">
            <v>8712167.1504549999</v>
          </cell>
          <cell r="R11">
            <v>9879279.0441081263</v>
          </cell>
          <cell r="T11">
            <v>38487</v>
          </cell>
          <cell r="U11">
            <v>65029333.358499996</v>
          </cell>
          <cell r="V11">
            <v>0</v>
          </cell>
          <cell r="W11">
            <v>0</v>
          </cell>
          <cell r="X11">
            <v>1716768.17050375</v>
          </cell>
          <cell r="Y11">
            <v>1716768.17050375</v>
          </cell>
          <cell r="Z11">
            <v>10299782.849545</v>
          </cell>
          <cell r="AA11">
            <v>11679577.205891874</v>
          </cell>
          <cell r="AC11">
            <v>38487</v>
          </cell>
        </row>
        <row r="12">
          <cell r="A12">
            <v>38671</v>
          </cell>
          <cell r="B12">
            <v>120035000</v>
          </cell>
          <cell r="C12">
            <v>16070000</v>
          </cell>
          <cell r="D12">
            <v>5.2499999999999998E-2</v>
          </cell>
          <cell r="E12">
            <v>3168912.5</v>
          </cell>
          <cell r="F12">
            <v>19238912.5</v>
          </cell>
          <cell r="K12">
            <v>38671</v>
          </cell>
          <cell r="L12">
            <v>55005666.641500004</v>
          </cell>
          <cell r="M12">
            <v>7364027.6830000002</v>
          </cell>
          <cell r="N12">
            <v>5.2499999999999998E-2</v>
          </cell>
          <cell r="O12">
            <v>1452144.32949625</v>
          </cell>
          <cell r="P12">
            <v>8816172.0124962498</v>
          </cell>
          <cell r="T12">
            <v>38671</v>
          </cell>
          <cell r="U12">
            <v>65029333.358499996</v>
          </cell>
          <cell r="V12">
            <v>8705972.3169999998</v>
          </cell>
          <cell r="W12">
            <v>5.2499999999999998E-2</v>
          </cell>
          <cell r="X12">
            <v>1716768.17050375</v>
          </cell>
          <cell r="Y12">
            <v>10422740.48750375</v>
          </cell>
          <cell r="AC12">
            <v>38671</v>
          </cell>
          <cell r="AF12">
            <v>5.2499999999999998E-2</v>
          </cell>
        </row>
        <row r="13">
          <cell r="A13">
            <v>38852</v>
          </cell>
          <cell r="B13">
            <v>103965000</v>
          </cell>
          <cell r="E13">
            <v>2747075</v>
          </cell>
          <cell r="F13">
            <v>2747075</v>
          </cell>
          <cell r="G13">
            <v>21985987.5</v>
          </cell>
          <cell r="H13">
            <v>13010859.375</v>
          </cell>
          <cell r="K13">
            <v>38852</v>
          </cell>
          <cell r="L13">
            <v>47641638.958499998</v>
          </cell>
          <cell r="M13">
            <v>0</v>
          </cell>
          <cell r="O13">
            <v>1258838.6028175</v>
          </cell>
          <cell r="P13">
            <v>1258838.6028175</v>
          </cell>
          <cell r="Q13">
            <v>10075010.61531375</v>
          </cell>
          <cell r="R13">
            <v>5962185.9749296876</v>
          </cell>
          <cell r="T13">
            <v>38852</v>
          </cell>
          <cell r="U13">
            <v>56323361.041500002</v>
          </cell>
          <cell r="V13">
            <v>0</v>
          </cell>
          <cell r="W13">
            <v>0</v>
          </cell>
          <cell r="X13">
            <v>1488236.3971825</v>
          </cell>
          <cell r="Y13">
            <v>1488236.3971825</v>
          </cell>
          <cell r="Z13">
            <v>11910976.88468625</v>
          </cell>
          <cell r="AA13">
            <v>7048673.4000703124</v>
          </cell>
          <cell r="AC13">
            <v>38852</v>
          </cell>
        </row>
        <row r="14">
          <cell r="A14">
            <v>39036</v>
          </cell>
          <cell r="B14">
            <v>103965000</v>
          </cell>
          <cell r="C14">
            <v>4525000</v>
          </cell>
          <cell r="D14">
            <v>0.03</v>
          </cell>
          <cell r="E14">
            <v>2747075</v>
          </cell>
          <cell r="F14">
            <v>7272075</v>
          </cell>
          <cell r="K14">
            <v>39036</v>
          </cell>
          <cell r="L14">
            <v>47641638.958499998</v>
          </cell>
          <cell r="M14">
            <v>2073567.2225000001</v>
          </cell>
          <cell r="N14">
            <v>0.03</v>
          </cell>
          <cell r="O14">
            <v>1258838.6028175</v>
          </cell>
          <cell r="P14">
            <v>3332405.8253175002</v>
          </cell>
          <cell r="T14">
            <v>39036</v>
          </cell>
          <cell r="U14">
            <v>56323361.041500002</v>
          </cell>
          <cell r="V14">
            <v>2451432.7774999999</v>
          </cell>
          <cell r="W14">
            <v>0.03</v>
          </cell>
          <cell r="X14">
            <v>1488236.3971825</v>
          </cell>
          <cell r="Y14">
            <v>3939669.1746824998</v>
          </cell>
          <cell r="AC14">
            <v>39036</v>
          </cell>
          <cell r="AF14">
            <v>0.03</v>
          </cell>
        </row>
        <row r="15">
          <cell r="A15">
            <v>39217</v>
          </cell>
          <cell r="B15">
            <v>99440000</v>
          </cell>
          <cell r="E15">
            <v>2679200</v>
          </cell>
          <cell r="F15">
            <v>2679200</v>
          </cell>
          <cell r="G15">
            <v>9951275</v>
          </cell>
          <cell r="H15">
            <v>16601618.75</v>
          </cell>
          <cell r="K15">
            <v>39217</v>
          </cell>
          <cell r="L15">
            <v>45568071.736000001</v>
          </cell>
          <cell r="M15">
            <v>0</v>
          </cell>
          <cell r="O15">
            <v>1227735.09448</v>
          </cell>
          <cell r="P15">
            <v>1227735.09448</v>
          </cell>
          <cell r="Q15">
            <v>4560140.9197975006</v>
          </cell>
          <cell r="R15">
            <v>7607640.3271693755</v>
          </cell>
          <cell r="T15">
            <v>39217</v>
          </cell>
          <cell r="U15">
            <v>53871928.263999999</v>
          </cell>
          <cell r="V15">
            <v>0</v>
          </cell>
          <cell r="W15">
            <v>0</v>
          </cell>
          <cell r="X15">
            <v>1451464.90552</v>
          </cell>
          <cell r="Y15">
            <v>1451464.90552</v>
          </cell>
          <cell r="Z15">
            <v>5391134.0802024994</v>
          </cell>
          <cell r="AA15">
            <v>8993978.4228306245</v>
          </cell>
          <cell r="AC15">
            <v>39217</v>
          </cell>
        </row>
        <row r="16">
          <cell r="A16">
            <v>39401</v>
          </cell>
          <cell r="B16">
            <v>99440000</v>
          </cell>
          <cell r="C16">
            <v>13460000</v>
          </cell>
          <cell r="D16">
            <v>5.2499999999999998E-2</v>
          </cell>
          <cell r="E16">
            <v>2679200</v>
          </cell>
          <cell r="F16">
            <v>16139200</v>
          </cell>
          <cell r="K16">
            <v>39401</v>
          </cell>
          <cell r="L16">
            <v>45568071.736000001</v>
          </cell>
          <cell r="M16">
            <v>6168003.2740000002</v>
          </cell>
          <cell r="N16">
            <v>5.2499999999999998E-2</v>
          </cell>
          <cell r="O16">
            <v>1227735.09448</v>
          </cell>
          <cell r="P16">
            <v>7395738.3684800006</v>
          </cell>
          <cell r="T16">
            <v>39401</v>
          </cell>
          <cell r="U16">
            <v>53871928.263999999</v>
          </cell>
          <cell r="V16">
            <v>7291996.7259999998</v>
          </cell>
          <cell r="W16">
            <v>5.2499999999999998E-2</v>
          </cell>
          <cell r="X16">
            <v>1451464.90552</v>
          </cell>
          <cell r="Y16">
            <v>8743461.6315199994</v>
          </cell>
          <cell r="AC16">
            <v>39401</v>
          </cell>
          <cell r="AF16">
            <v>5.2499999999999998E-2</v>
          </cell>
        </row>
        <row r="17">
          <cell r="A17">
            <v>39583</v>
          </cell>
          <cell r="B17">
            <v>85980000</v>
          </cell>
          <cell r="E17">
            <v>2325875</v>
          </cell>
          <cell r="F17">
            <v>2325875</v>
          </cell>
          <cell r="G17">
            <v>18465075</v>
          </cell>
          <cell r="H17">
            <v>18710081.25</v>
          </cell>
          <cell r="K17">
            <v>39583</v>
          </cell>
          <cell r="L17">
            <v>39400068.461999997</v>
          </cell>
          <cell r="M17">
            <v>0</v>
          </cell>
          <cell r="O17">
            <v>1065825.0085374999</v>
          </cell>
          <cell r="P17">
            <v>1065825.0085374999</v>
          </cell>
          <cell r="Q17">
            <v>8461563.3770174999</v>
          </cell>
          <cell r="R17">
            <v>8573836.7315606251</v>
          </cell>
          <cell r="T17">
            <v>39583</v>
          </cell>
          <cell r="U17">
            <v>46579931.538000003</v>
          </cell>
          <cell r="V17">
            <v>0</v>
          </cell>
          <cell r="W17">
            <v>0</v>
          </cell>
          <cell r="X17">
            <v>1260049.9914625001</v>
          </cell>
          <cell r="Y17">
            <v>1260049.9914625001</v>
          </cell>
          <cell r="Z17">
            <v>10003511.6229825</v>
          </cell>
          <cell r="AA17">
            <v>10136244.518439375</v>
          </cell>
          <cell r="AC17">
            <v>39583</v>
          </cell>
        </row>
        <row r="18">
          <cell r="A18">
            <v>39767</v>
          </cell>
          <cell r="B18">
            <v>85980000</v>
          </cell>
          <cell r="C18">
            <v>14140000</v>
          </cell>
          <cell r="D18">
            <v>0.05</v>
          </cell>
          <cell r="E18">
            <v>2325875</v>
          </cell>
          <cell r="F18">
            <v>16465875</v>
          </cell>
          <cell r="K18">
            <v>39767</v>
          </cell>
          <cell r="L18">
            <v>39400068.461999997</v>
          </cell>
          <cell r="M18">
            <v>6479611.1660000002</v>
          </cell>
          <cell r="N18">
            <v>0.05</v>
          </cell>
          <cell r="O18">
            <v>1065825.0085374999</v>
          </cell>
          <cell r="P18">
            <v>7545436.1745375004</v>
          </cell>
          <cell r="T18">
            <v>39767</v>
          </cell>
          <cell r="U18">
            <v>46579931.538000003</v>
          </cell>
          <cell r="V18">
            <v>7660388.8339999998</v>
          </cell>
          <cell r="W18">
            <v>0.05</v>
          </cell>
          <cell r="X18">
            <v>1260049.9914625001</v>
          </cell>
          <cell r="Y18">
            <v>8920438.8254624996</v>
          </cell>
          <cell r="AC18">
            <v>39767</v>
          </cell>
          <cell r="AF18">
            <v>0.05</v>
          </cell>
        </row>
        <row r="19">
          <cell r="A19">
            <v>39948</v>
          </cell>
          <cell r="B19">
            <v>71840000</v>
          </cell>
          <cell r="E19">
            <v>1972375</v>
          </cell>
          <cell r="F19">
            <v>1972375</v>
          </cell>
          <cell r="G19">
            <v>18438250</v>
          </cell>
          <cell r="H19">
            <v>7669375</v>
          </cell>
          <cell r="K19">
            <v>39948</v>
          </cell>
          <cell r="L19">
            <v>32920457.296</v>
          </cell>
          <cell r="M19">
            <v>0</v>
          </cell>
          <cell r="O19">
            <v>903834.72938749997</v>
          </cell>
          <cell r="P19">
            <v>903834.72938749997</v>
          </cell>
          <cell r="Q19">
            <v>8449270.9039249998</v>
          </cell>
          <cell r="R19">
            <v>3514467.3186875</v>
          </cell>
          <cell r="T19">
            <v>39948</v>
          </cell>
          <cell r="U19">
            <v>38919542.703999996</v>
          </cell>
          <cell r="V19">
            <v>0</v>
          </cell>
          <cell r="W19">
            <v>0</v>
          </cell>
          <cell r="X19">
            <v>1068540.2706124999</v>
          </cell>
          <cell r="Y19">
            <v>1068540.2706124999</v>
          </cell>
          <cell r="Z19">
            <v>9988979.0960750002</v>
          </cell>
          <cell r="AA19">
            <v>4154907.6813125</v>
          </cell>
          <cell r="AC19">
            <v>39948</v>
          </cell>
        </row>
        <row r="20">
          <cell r="A20">
            <v>40132</v>
          </cell>
          <cell r="B20">
            <v>71840000</v>
          </cell>
          <cell r="C20">
            <v>135000</v>
          </cell>
          <cell r="D20">
            <v>0.04</v>
          </cell>
          <cell r="E20">
            <v>1972375</v>
          </cell>
          <cell r="F20">
            <v>2107375</v>
          </cell>
          <cell r="K20">
            <v>40132</v>
          </cell>
          <cell r="L20">
            <v>32920457.296</v>
          </cell>
          <cell r="M20">
            <v>61863.3315</v>
          </cell>
          <cell r="N20">
            <v>0.04</v>
          </cell>
          <cell r="O20">
            <v>903834.72938749997</v>
          </cell>
          <cell r="P20">
            <v>965698.06088749995</v>
          </cell>
          <cell r="T20">
            <v>40132</v>
          </cell>
          <cell r="U20">
            <v>38919542.703999996</v>
          </cell>
          <cell r="V20">
            <v>73136.6685</v>
          </cell>
          <cell r="W20">
            <v>0.04</v>
          </cell>
          <cell r="X20">
            <v>1068540.2706124999</v>
          </cell>
          <cell r="Y20">
            <v>1141676.9391124998</v>
          </cell>
          <cell r="AC20">
            <v>40132</v>
          </cell>
          <cell r="AF20">
            <v>0.04</v>
          </cell>
        </row>
        <row r="21">
          <cell r="A21">
            <v>40313</v>
          </cell>
          <cell r="B21">
            <v>71705000</v>
          </cell>
          <cell r="E21">
            <v>1969675</v>
          </cell>
          <cell r="F21">
            <v>1969675</v>
          </cell>
          <cell r="G21">
            <v>4077050</v>
          </cell>
          <cell r="H21">
            <v>4082525</v>
          </cell>
          <cell r="K21">
            <v>40313</v>
          </cell>
          <cell r="L21">
            <v>32858593.964500003</v>
          </cell>
          <cell r="M21">
            <v>0</v>
          </cell>
          <cell r="O21">
            <v>902597.4627575</v>
          </cell>
          <cell r="P21">
            <v>902597.4627575</v>
          </cell>
          <cell r="Q21">
            <v>1868295.5236450001</v>
          </cell>
          <cell r="R21">
            <v>1870804.4254225001</v>
          </cell>
          <cell r="T21">
            <v>40313</v>
          </cell>
          <cell r="U21">
            <v>38846406.035499997</v>
          </cell>
          <cell r="V21">
            <v>0</v>
          </cell>
          <cell r="W21">
            <v>0</v>
          </cell>
          <cell r="X21">
            <v>1067077.5372424999</v>
          </cell>
          <cell r="Y21">
            <v>1067077.5372424999</v>
          </cell>
          <cell r="Z21">
            <v>2208754.4763549995</v>
          </cell>
          <cell r="AA21">
            <v>2211720.5745775001</v>
          </cell>
          <cell r="AC21">
            <v>40313</v>
          </cell>
        </row>
        <row r="22">
          <cell r="A22">
            <v>40497</v>
          </cell>
          <cell r="B22">
            <v>71705000</v>
          </cell>
          <cell r="C22">
            <v>145000</v>
          </cell>
          <cell r="D22">
            <v>0.04</v>
          </cell>
          <cell r="E22">
            <v>1969675</v>
          </cell>
          <cell r="F22">
            <v>2114675</v>
          </cell>
          <cell r="K22">
            <v>40497</v>
          </cell>
          <cell r="L22">
            <v>32858593.964500003</v>
          </cell>
          <cell r="M22">
            <v>66445.800499999998</v>
          </cell>
          <cell r="N22">
            <v>0.04</v>
          </cell>
          <cell r="O22">
            <v>902597.4627575</v>
          </cell>
          <cell r="P22">
            <v>969043.26325750002</v>
          </cell>
          <cell r="T22">
            <v>40497</v>
          </cell>
          <cell r="U22">
            <v>38846406.035499997</v>
          </cell>
          <cell r="V22">
            <v>78554.199500000002</v>
          </cell>
          <cell r="W22">
            <v>0.04</v>
          </cell>
          <cell r="X22">
            <v>1067077.5372424999</v>
          </cell>
          <cell r="Y22">
            <v>1145631.7367425</v>
          </cell>
          <cell r="AC22">
            <v>40497</v>
          </cell>
          <cell r="AF22">
            <v>0.04</v>
          </cell>
        </row>
        <row r="23">
          <cell r="A23">
            <v>40678</v>
          </cell>
          <cell r="B23">
            <v>71560000</v>
          </cell>
          <cell r="E23">
            <v>1966775</v>
          </cell>
          <cell r="F23">
            <v>1966775</v>
          </cell>
          <cell r="G23">
            <v>4081450</v>
          </cell>
          <cell r="H23">
            <v>4083025</v>
          </cell>
          <cell r="K23">
            <v>40678</v>
          </cell>
          <cell r="L23">
            <v>32792148.164000001</v>
          </cell>
          <cell r="M23">
            <v>0</v>
          </cell>
          <cell r="O23">
            <v>901268.54674750008</v>
          </cell>
          <cell r="P23">
            <v>901268.54674750008</v>
          </cell>
          <cell r="Q23">
            <v>1870311.8100050001</v>
          </cell>
          <cell r="R23">
            <v>1871033.5488725002</v>
          </cell>
          <cell r="T23">
            <v>40678</v>
          </cell>
          <cell r="U23">
            <v>38767851.835999995</v>
          </cell>
          <cell r="V23">
            <v>0</v>
          </cell>
          <cell r="W23">
            <v>0</v>
          </cell>
          <cell r="X23">
            <v>1065506.4532524999</v>
          </cell>
          <cell r="Y23">
            <v>1065506.4532524999</v>
          </cell>
          <cell r="Z23">
            <v>2211138.1899950001</v>
          </cell>
          <cell r="AA23">
            <v>2211991.4511275003</v>
          </cell>
          <cell r="AC23">
            <v>40678</v>
          </cell>
        </row>
        <row r="24">
          <cell r="A24">
            <v>40862</v>
          </cell>
          <cell r="B24">
            <v>71560000</v>
          </cell>
          <cell r="C24">
            <v>150000</v>
          </cell>
          <cell r="D24">
            <v>0.04</v>
          </cell>
          <cell r="E24">
            <v>1966775</v>
          </cell>
          <cell r="F24">
            <v>2116775</v>
          </cell>
          <cell r="K24">
            <v>40862</v>
          </cell>
          <cell r="L24">
            <v>32792148.164000001</v>
          </cell>
          <cell r="M24">
            <v>68737.035000000003</v>
          </cell>
          <cell r="N24">
            <v>0.04</v>
          </cell>
          <cell r="O24">
            <v>901268.54674750008</v>
          </cell>
          <cell r="P24">
            <v>970005.58174750011</v>
          </cell>
          <cell r="T24">
            <v>40862</v>
          </cell>
          <cell r="U24">
            <v>38767851.835999995</v>
          </cell>
          <cell r="V24">
            <v>81262.964999999997</v>
          </cell>
          <cell r="W24">
            <v>0.04</v>
          </cell>
          <cell r="X24">
            <v>1065506.4532524999</v>
          </cell>
          <cell r="Y24">
            <v>1146769.4182525</v>
          </cell>
          <cell r="AC24">
            <v>40862</v>
          </cell>
          <cell r="AF24">
            <v>0.04</v>
          </cell>
        </row>
        <row r="25">
          <cell r="A25">
            <v>41044</v>
          </cell>
          <cell r="B25">
            <v>71410000</v>
          </cell>
          <cell r="E25">
            <v>1963775</v>
          </cell>
          <cell r="F25">
            <v>1963775</v>
          </cell>
          <cell r="G25">
            <v>4080550</v>
          </cell>
          <cell r="H25">
            <v>9204550</v>
          </cell>
          <cell r="K25">
            <v>41044</v>
          </cell>
          <cell r="L25">
            <v>32723411.129000001</v>
          </cell>
          <cell r="M25">
            <v>0</v>
          </cell>
          <cell r="O25">
            <v>899893.80604749999</v>
          </cell>
          <cell r="P25">
            <v>899893.80604749999</v>
          </cell>
          <cell r="Q25">
            <v>1869899.3877950001</v>
          </cell>
          <cell r="R25">
            <v>4217956.5033949995</v>
          </cell>
          <cell r="T25">
            <v>41044</v>
          </cell>
          <cell r="U25">
            <v>38686588.870999999</v>
          </cell>
          <cell r="V25">
            <v>0</v>
          </cell>
          <cell r="W25">
            <v>0</v>
          </cell>
          <cell r="X25">
            <v>1063881.1939524999</v>
          </cell>
          <cell r="Y25">
            <v>1063881.1939524999</v>
          </cell>
          <cell r="Z25">
            <v>2210650.6122049997</v>
          </cell>
          <cell r="AA25">
            <v>4986593.4966049995</v>
          </cell>
          <cell r="AC25">
            <v>41044</v>
          </cell>
        </row>
        <row r="26">
          <cell r="A26">
            <v>41228</v>
          </cell>
          <cell r="B26">
            <v>71410000</v>
          </cell>
          <cell r="C26">
            <v>6985000</v>
          </cell>
          <cell r="D26">
            <v>5.5E-2</v>
          </cell>
          <cell r="E26">
            <v>1963775</v>
          </cell>
          <cell r="F26">
            <v>8948775</v>
          </cell>
          <cell r="K26">
            <v>41228</v>
          </cell>
          <cell r="L26">
            <v>32723411.129000001</v>
          </cell>
          <cell r="M26">
            <v>3200854.5965</v>
          </cell>
          <cell r="N26">
            <v>5.5E-2</v>
          </cell>
          <cell r="O26">
            <v>899893.80604749999</v>
          </cell>
          <cell r="P26">
            <v>4100748.4025475001</v>
          </cell>
          <cell r="T26">
            <v>41228</v>
          </cell>
          <cell r="U26">
            <v>38686588.870999999</v>
          </cell>
          <cell r="V26">
            <v>3784145.4035</v>
          </cell>
          <cell r="W26">
            <v>5.5E-2</v>
          </cell>
          <cell r="X26">
            <v>1063881.1939524999</v>
          </cell>
          <cell r="Y26">
            <v>4848026.5974524999</v>
          </cell>
          <cell r="AC26">
            <v>41228</v>
          </cell>
          <cell r="AF26">
            <v>5.5E-2</v>
          </cell>
        </row>
        <row r="27">
          <cell r="A27">
            <v>41409</v>
          </cell>
          <cell r="B27">
            <v>64425000</v>
          </cell>
          <cell r="E27">
            <v>1771687.5</v>
          </cell>
          <cell r="F27">
            <v>1771687.5</v>
          </cell>
          <cell r="G27">
            <v>10720462.5</v>
          </cell>
          <cell r="H27">
            <v>18218896.875</v>
          </cell>
          <cell r="K27">
            <v>41409</v>
          </cell>
          <cell r="L27">
            <v>29522556.532500003</v>
          </cell>
          <cell r="M27">
            <v>0</v>
          </cell>
          <cell r="O27">
            <v>811870.30464375007</v>
          </cell>
          <cell r="P27">
            <v>811870.30464375007</v>
          </cell>
          <cell r="Q27">
            <v>4912618.7071912503</v>
          </cell>
          <cell r="R27">
            <v>7839110.8039978128</v>
          </cell>
          <cell r="T27">
            <v>41409</v>
          </cell>
          <cell r="U27">
            <v>34902443.467500001</v>
          </cell>
          <cell r="V27">
            <v>0</v>
          </cell>
          <cell r="W27">
            <v>0</v>
          </cell>
          <cell r="X27">
            <v>959817.19535624993</v>
          </cell>
          <cell r="Y27">
            <v>959817.19535624993</v>
          </cell>
          <cell r="Z27">
            <v>5807843.7928087497</v>
          </cell>
          <cell r="AA27">
            <v>9870143.8606115617</v>
          </cell>
          <cell r="AC27">
            <v>41409</v>
          </cell>
          <cell r="AJ27">
            <v>509642.21039062494</v>
          </cell>
        </row>
        <row r="28">
          <cell r="A28">
            <v>41593</v>
          </cell>
          <cell r="B28">
            <v>64425000</v>
          </cell>
          <cell r="C28">
            <v>17175000</v>
          </cell>
          <cell r="D28">
            <v>5.5E-2</v>
          </cell>
          <cell r="E28">
            <v>1771687.5</v>
          </cell>
          <cell r="F28">
            <v>18946687.5</v>
          </cell>
          <cell r="K28">
            <v>41593</v>
          </cell>
          <cell r="L28">
            <v>27211953.907500003</v>
          </cell>
          <cell r="M28">
            <v>7254409.1325000003</v>
          </cell>
          <cell r="N28">
            <v>5.5E-2</v>
          </cell>
          <cell r="O28">
            <v>748328.73245625</v>
          </cell>
          <cell r="P28">
            <v>8002737.8649562504</v>
          </cell>
          <cell r="T28">
            <v>41593</v>
          </cell>
          <cell r="U28">
            <v>34902443.467500001</v>
          </cell>
          <cell r="V28">
            <v>9304609.4924999997</v>
          </cell>
          <cell r="W28">
            <v>5.5E-2</v>
          </cell>
          <cell r="X28">
            <v>959817.19535624993</v>
          </cell>
          <cell r="Y28">
            <v>10264426.68785625</v>
          </cell>
          <cell r="AC28">
            <v>41593</v>
          </cell>
          <cell r="AD28">
            <v>2310602.625</v>
          </cell>
          <cell r="AE28">
            <v>615981.375</v>
          </cell>
          <cell r="AF28">
            <v>5.5E-2</v>
          </cell>
          <cell r="AG28">
            <v>63541.572187500002</v>
          </cell>
          <cell r="AH28">
            <v>679522.94718749996</v>
          </cell>
        </row>
        <row r="29">
          <cell r="A29">
            <v>41774</v>
          </cell>
          <cell r="B29">
            <v>47250000</v>
          </cell>
          <cell r="E29">
            <v>1299375</v>
          </cell>
          <cell r="F29">
            <v>1299375</v>
          </cell>
          <cell r="G29">
            <v>20246062.5</v>
          </cell>
          <cell r="H29">
            <v>20608078.125</v>
          </cell>
          <cell r="K29">
            <v>41774</v>
          </cell>
          <cell r="L29">
            <v>19957544.775000002</v>
          </cell>
          <cell r="M29">
            <v>0</v>
          </cell>
          <cell r="O29">
            <v>548832.48131250008</v>
          </cell>
          <cell r="P29">
            <v>548832.48131250008</v>
          </cell>
          <cell r="Q29">
            <v>8551570.3462687507</v>
          </cell>
          <cell r="R29">
            <v>8704479.1937859394</v>
          </cell>
          <cell r="T29">
            <v>41774</v>
          </cell>
          <cell r="U29">
            <v>25597833.974999998</v>
          </cell>
          <cell r="V29">
            <v>0</v>
          </cell>
          <cell r="W29">
            <v>0</v>
          </cell>
          <cell r="X29">
            <v>703940.43431249994</v>
          </cell>
          <cell r="Y29">
            <v>703940.43431249994</v>
          </cell>
          <cell r="Z29">
            <v>10968367.12216875</v>
          </cell>
          <cell r="AA29">
            <v>11164490.209260937</v>
          </cell>
          <cell r="AC29">
            <v>41774</v>
          </cell>
          <cell r="AD29">
            <v>1694621.25</v>
          </cell>
          <cell r="AE29">
            <v>0</v>
          </cell>
          <cell r="AF29">
            <v>0</v>
          </cell>
          <cell r="AG29">
            <v>46602.084375000006</v>
          </cell>
          <cell r="AH29">
            <v>46602.084375000006</v>
          </cell>
          <cell r="AI29">
            <v>726125.03156249993</v>
          </cell>
          <cell r="AJ29">
            <v>739108.72195312497</v>
          </cell>
        </row>
        <row r="30">
          <cell r="A30">
            <v>41958</v>
          </cell>
          <cell r="B30">
            <v>47250000</v>
          </cell>
          <cell r="C30">
            <v>18130000</v>
          </cell>
          <cell r="D30">
            <v>5.5E-2</v>
          </cell>
          <cell r="E30">
            <v>1299375</v>
          </cell>
          <cell r="F30">
            <v>19429375</v>
          </cell>
          <cell r="K30">
            <v>41958</v>
          </cell>
          <cell r="L30">
            <v>19957544.775000002</v>
          </cell>
          <cell r="M30">
            <v>7657783.847000001</v>
          </cell>
          <cell r="N30">
            <v>5.5E-2</v>
          </cell>
          <cell r="O30">
            <v>548832.48131250008</v>
          </cell>
          <cell r="P30">
            <v>8206616.3283125013</v>
          </cell>
          <cell r="T30">
            <v>41958</v>
          </cell>
          <cell r="U30">
            <v>25597833.974999998</v>
          </cell>
          <cell r="V30">
            <v>9821983.7029999997</v>
          </cell>
          <cell r="W30">
            <v>5.5E-2</v>
          </cell>
          <cell r="X30">
            <v>703940.43431249994</v>
          </cell>
          <cell r="Y30">
            <v>10525924.1373125</v>
          </cell>
          <cell r="AC30">
            <v>41958</v>
          </cell>
          <cell r="AD30">
            <v>1694621.25</v>
          </cell>
          <cell r="AE30">
            <v>650232.45000000007</v>
          </cell>
          <cell r="AF30">
            <v>5.5E-2</v>
          </cell>
          <cell r="AG30">
            <v>46602.084375000006</v>
          </cell>
          <cell r="AH30">
            <v>696834.53437500005</v>
          </cell>
        </row>
        <row r="31">
          <cell r="A31">
            <v>42139</v>
          </cell>
          <cell r="B31">
            <v>29120000</v>
          </cell>
          <cell r="E31">
            <v>800800</v>
          </cell>
          <cell r="F31">
            <v>800800</v>
          </cell>
          <cell r="G31">
            <v>20230175</v>
          </cell>
          <cell r="H31">
            <v>16886243.75</v>
          </cell>
          <cell r="K31">
            <v>42139</v>
          </cell>
          <cell r="L31">
            <v>12299760.928000001</v>
          </cell>
          <cell r="M31">
            <v>0</v>
          </cell>
          <cell r="O31">
            <v>338243.42552000005</v>
          </cell>
          <cell r="P31">
            <v>338243.42552000005</v>
          </cell>
          <cell r="Q31">
            <v>8544859.7538325004</v>
          </cell>
          <cell r="R31">
            <v>7132443.7189881252</v>
          </cell>
          <cell r="T31">
            <v>42139</v>
          </cell>
          <cell r="U31">
            <v>15775850.272</v>
          </cell>
          <cell r="V31">
            <v>0</v>
          </cell>
          <cell r="W31">
            <v>0</v>
          </cell>
          <cell r="X31">
            <v>433835.88247999997</v>
          </cell>
          <cell r="Y31">
            <v>433835.88247999997</v>
          </cell>
          <cell r="Z31">
            <v>10959760.019792499</v>
          </cell>
          <cell r="AA31">
            <v>9148174.8989181258</v>
          </cell>
          <cell r="AC31">
            <v>42139</v>
          </cell>
          <cell r="AD31">
            <v>1044388.8</v>
          </cell>
          <cell r="AE31">
            <v>0</v>
          </cell>
          <cell r="AF31">
            <v>0</v>
          </cell>
          <cell r="AG31">
            <v>28720.691999999999</v>
          </cell>
          <cell r="AH31">
            <v>28720.691999999999</v>
          </cell>
          <cell r="AI31">
            <v>725555.22637500009</v>
          </cell>
          <cell r="AJ31">
            <v>605625.13209374994</v>
          </cell>
        </row>
        <row r="32">
          <cell r="A32">
            <v>42323</v>
          </cell>
          <cell r="B32">
            <v>29120000</v>
          </cell>
          <cell r="C32">
            <v>14170000</v>
          </cell>
          <cell r="D32">
            <v>5.5E-2</v>
          </cell>
          <cell r="E32">
            <v>800800</v>
          </cell>
          <cell r="F32">
            <v>14970800</v>
          </cell>
          <cell r="K32">
            <v>42323</v>
          </cell>
          <cell r="L32">
            <v>12299760.928000001</v>
          </cell>
          <cell r="M32">
            <v>5985151.523</v>
          </cell>
          <cell r="N32">
            <v>5.5E-2</v>
          </cell>
          <cell r="O32">
            <v>338243.42552000005</v>
          </cell>
          <cell r="P32">
            <v>6323394.9485200001</v>
          </cell>
          <cell r="T32">
            <v>42323</v>
          </cell>
          <cell r="U32">
            <v>15775850.272</v>
          </cell>
          <cell r="V32">
            <v>7676641.4270000001</v>
          </cell>
          <cell r="W32">
            <v>5.5E-2</v>
          </cell>
          <cell r="X32">
            <v>433835.88247999997</v>
          </cell>
          <cell r="Y32">
            <v>8110477.3094800003</v>
          </cell>
          <cell r="AC32">
            <v>42323</v>
          </cell>
          <cell r="AD32">
            <v>1044388.8</v>
          </cell>
          <cell r="AE32">
            <v>508207.05</v>
          </cell>
          <cell r="AF32">
            <v>5.5E-2</v>
          </cell>
          <cell r="AG32">
            <v>28720.691999999999</v>
          </cell>
          <cell r="AH32">
            <v>536927.74199999997</v>
          </cell>
        </row>
        <row r="33">
          <cell r="A33">
            <v>42505</v>
          </cell>
          <cell r="B33">
            <v>14950000</v>
          </cell>
          <cell r="E33">
            <v>411125</v>
          </cell>
          <cell r="F33">
            <v>411125</v>
          </cell>
          <cell r="G33">
            <v>15381925</v>
          </cell>
          <cell r="H33">
            <v>15674668.75</v>
          </cell>
          <cell r="I33">
            <v>1</v>
          </cell>
          <cell r="K33">
            <v>42505</v>
          </cell>
          <cell r="L33">
            <v>6314609.4050000003</v>
          </cell>
          <cell r="M33">
            <v>0</v>
          </cell>
          <cell r="O33">
            <v>173651.75863750002</v>
          </cell>
          <cell r="P33">
            <v>173651.75863750002</v>
          </cell>
          <cell r="Q33">
            <v>6497046.7071575001</v>
          </cell>
          <cell r="R33">
            <v>6620696.3684956254</v>
          </cell>
          <cell r="T33">
            <v>42505</v>
          </cell>
          <cell r="U33">
            <v>8099208.8449999997</v>
          </cell>
          <cell r="V33">
            <v>0</v>
          </cell>
          <cell r="W33">
            <v>0</v>
          </cell>
          <cell r="X33">
            <v>222728.24323749999</v>
          </cell>
          <cell r="Y33">
            <v>222728.24323749999</v>
          </cell>
          <cell r="Z33">
            <v>8333205.5527175004</v>
          </cell>
          <cell r="AA33">
            <v>8491800.3867856245</v>
          </cell>
          <cell r="AC33">
            <v>42505</v>
          </cell>
          <cell r="AD33">
            <v>536181.75</v>
          </cell>
          <cell r="AE33">
            <v>0</v>
          </cell>
          <cell r="AF33">
            <v>0</v>
          </cell>
          <cell r="AG33">
            <v>14744.998125</v>
          </cell>
          <cell r="AH33">
            <v>14744.998125</v>
          </cell>
          <cell r="AI33">
            <v>551672.74012500001</v>
          </cell>
          <cell r="AJ33">
            <v>562171.99471875001</v>
          </cell>
        </row>
        <row r="34">
          <cell r="A34">
            <v>42689</v>
          </cell>
          <cell r="B34">
            <v>14950000</v>
          </cell>
          <cell r="C34">
            <v>14950000</v>
          </cell>
          <cell r="D34">
            <v>5.5E-2</v>
          </cell>
          <cell r="E34">
            <v>411125</v>
          </cell>
          <cell r="F34">
            <v>15361125</v>
          </cell>
          <cell r="K34">
            <v>42689</v>
          </cell>
          <cell r="L34">
            <v>6314609.4050000003</v>
          </cell>
          <cell r="M34">
            <v>6314609.4050000003</v>
          </cell>
          <cell r="N34">
            <v>5.5E-2</v>
          </cell>
          <cell r="O34">
            <v>173651.75863750002</v>
          </cell>
          <cell r="P34">
            <v>6488261.1636375003</v>
          </cell>
          <cell r="T34">
            <v>42689</v>
          </cell>
          <cell r="U34">
            <v>8099208.8449999997</v>
          </cell>
          <cell r="V34">
            <v>8099208.8449999997</v>
          </cell>
          <cell r="W34">
            <v>5.5E-2</v>
          </cell>
          <cell r="X34">
            <v>222728.24323749999</v>
          </cell>
          <cell r="Y34">
            <v>8321937.0882374998</v>
          </cell>
          <cell r="AC34">
            <v>42689</v>
          </cell>
          <cell r="AD34">
            <v>536181.75</v>
          </cell>
          <cell r="AE34">
            <v>536181.75</v>
          </cell>
          <cell r="AF34">
            <v>5.5E-2</v>
          </cell>
          <cell r="AG34">
            <v>14744.998125</v>
          </cell>
          <cell r="AH34">
            <v>550926.74812500004</v>
          </cell>
        </row>
        <row r="35">
          <cell r="A35">
            <v>42870</v>
          </cell>
          <cell r="B35">
            <v>0</v>
          </cell>
          <cell r="D35">
            <v>0</v>
          </cell>
          <cell r="E35">
            <v>0</v>
          </cell>
          <cell r="F35">
            <v>0</v>
          </cell>
          <cell r="G35">
            <v>15361125</v>
          </cell>
          <cell r="H35">
            <v>3840281.25</v>
          </cell>
          <cell r="I35">
            <v>2</v>
          </cell>
          <cell r="K35">
            <v>42870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6488261.1636375003</v>
          </cell>
          <cell r="R35">
            <v>1622065.2909093751</v>
          </cell>
          <cell r="T35">
            <v>42870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8321937.0882374998</v>
          </cell>
          <cell r="AA35">
            <v>2080484.272059375</v>
          </cell>
          <cell r="AC35">
            <v>42870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550926.74812500004</v>
          </cell>
          <cell r="AJ35">
            <v>137731.68703125001</v>
          </cell>
        </row>
        <row r="36">
          <cell r="I36" t="str">
            <v>Avg. Outstanding Annual DS</v>
          </cell>
        </row>
        <row r="37">
          <cell r="C37">
            <v>139695000</v>
          </cell>
          <cell r="E37">
            <v>62773208.333333328</v>
          </cell>
          <cell r="F37">
            <v>202468208.33333331</v>
          </cell>
          <cell r="G37">
            <v>202468208.33333331</v>
          </cell>
          <cell r="H37">
            <v>202468208.33333331</v>
          </cell>
          <cell r="I37">
            <v>0</v>
          </cell>
          <cell r="M37">
            <v>61704198.070500009</v>
          </cell>
          <cell r="O37">
            <v>28521951.000616658</v>
          </cell>
          <cell r="P37">
            <v>90226149.071116686</v>
          </cell>
          <cell r="Q37">
            <v>90226149.071116671</v>
          </cell>
          <cell r="R37">
            <v>90226149.071116671</v>
          </cell>
          <cell r="V37">
            <v>75680199.304499999</v>
          </cell>
          <cell r="X37">
            <v>34007580.211529173</v>
          </cell>
          <cell r="Y37">
            <v>109687779.51602913</v>
          </cell>
          <cell r="Z37">
            <v>109687779.51602916</v>
          </cell>
          <cell r="AA37">
            <v>109687779.51602916</v>
          </cell>
          <cell r="AE37">
            <v>2310602.625</v>
          </cell>
          <cell r="AG37">
            <v>243677.12118750007</v>
          </cell>
          <cell r="AH37">
            <v>2554279.7461874997</v>
          </cell>
          <cell r="AI37">
            <v>2554279.7461875002</v>
          </cell>
          <cell r="AJ37">
            <v>2554279.7461874997</v>
          </cell>
        </row>
        <row r="38">
          <cell r="C38">
            <v>139695000</v>
          </cell>
          <cell r="E38">
            <v>62773208.333333336</v>
          </cell>
          <cell r="F38">
            <v>202468208.33333331</v>
          </cell>
          <cell r="G38">
            <v>202468208.33333334</v>
          </cell>
          <cell r="H38">
            <v>202468208.33333334</v>
          </cell>
        </row>
        <row r="39">
          <cell r="B39" t="str">
            <v>From 10/01/18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L39" t="str">
            <v>From 10/01/18</v>
          </cell>
          <cell r="M39">
            <v>0</v>
          </cell>
          <cell r="N39">
            <v>5.5E-2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U39" t="str">
            <v>From 10/01/18</v>
          </cell>
          <cell r="V39">
            <v>0</v>
          </cell>
          <cell r="W39">
            <v>5.5E-2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D39" t="str">
            <v>From 10/01/18</v>
          </cell>
          <cell r="AE39">
            <v>0</v>
          </cell>
          <cell r="AF39">
            <v>5.5E-2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1">
          <cell r="B41" t="str">
            <v>Per Treasury Schedule:</v>
          </cell>
          <cell r="C41">
            <v>139695000</v>
          </cell>
          <cell r="E41">
            <v>62773208.333333328</v>
          </cell>
          <cell r="F41">
            <v>202468208.33333331</v>
          </cell>
          <cell r="L41" t="str">
            <v>Per Treasury Schedule:</v>
          </cell>
          <cell r="M41">
            <v>61704198.070500009</v>
          </cell>
          <cell r="O41">
            <v>28521951.000616658</v>
          </cell>
          <cell r="P41">
            <v>90226149.071116686</v>
          </cell>
          <cell r="U41" t="str">
            <v>Per Treasury Schedule:</v>
          </cell>
          <cell r="V41">
            <v>75680199.304499999</v>
          </cell>
          <cell r="X41">
            <v>34007580.211529173</v>
          </cell>
          <cell r="Y41">
            <v>109687779.51602913</v>
          </cell>
          <cell r="AD41" t="str">
            <v>Per Treasury Schedule:</v>
          </cell>
          <cell r="AE41">
            <v>2310602.625</v>
          </cell>
          <cell r="AG41">
            <v>243677.12118750004</v>
          </cell>
          <cell r="AH41">
            <v>2554279.7461874997</v>
          </cell>
        </row>
        <row r="42">
          <cell r="B42" t="str">
            <v>Difference</v>
          </cell>
          <cell r="C42">
            <v>0</v>
          </cell>
          <cell r="E42">
            <v>0</v>
          </cell>
          <cell r="F42">
            <v>0</v>
          </cell>
          <cell r="L42" t="str">
            <v>Difference</v>
          </cell>
          <cell r="M42">
            <v>0</v>
          </cell>
          <cell r="O42">
            <v>0</v>
          </cell>
          <cell r="P42">
            <v>0</v>
          </cell>
          <cell r="U42" t="str">
            <v>Difference</v>
          </cell>
          <cell r="V42">
            <v>0</v>
          </cell>
          <cell r="X42">
            <v>0</v>
          </cell>
          <cell r="Y42">
            <v>0</v>
          </cell>
          <cell r="AD42" t="str">
            <v>Difference</v>
          </cell>
          <cell r="AE42">
            <v>0</v>
          </cell>
          <cell r="AG42">
            <v>0</v>
          </cell>
          <cell r="AH42">
            <v>0</v>
          </cell>
        </row>
      </sheetData>
      <sheetData sheetId="80">
        <row r="1">
          <cell r="A1" t="str">
            <v>$95,380,000 WATER &amp; WASTEWATER SYSTEM REVENUE REFUNDING BONDS, SERIES 2001C</v>
          </cell>
          <cell r="K1" t="str">
            <v>$95,380,000 WATER &amp; WASTEWATER SYSTEM REVENUE REFUNDING BONDS, SERIES 2001C</v>
          </cell>
          <cell r="T1" t="str">
            <v>$95,380,000 WATER &amp; WASTEWATER SYSTEM REVENUE REFUNDING BONDS, SERIES 2001C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 Portion</v>
          </cell>
          <cell r="M3">
            <v>0.4467353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 Portion</v>
          </cell>
          <cell r="V3">
            <v>0.55326470000000005</v>
          </cell>
          <cell r="Z3" t="str">
            <v>Cash Basis</v>
          </cell>
          <cell r="AA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Principal Outstanding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Principal Outstanding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</row>
        <row r="6">
          <cell r="A6">
            <v>37575</v>
          </cell>
          <cell r="B6">
            <v>95380000</v>
          </cell>
          <cell r="C6">
            <v>8000000</v>
          </cell>
          <cell r="D6">
            <v>2.5000000000000001E-2</v>
          </cell>
          <cell r="E6">
            <v>2140170.63</v>
          </cell>
          <cell r="F6">
            <v>10140170.629999999</v>
          </cell>
          <cell r="K6">
            <v>37575</v>
          </cell>
          <cell r="L6">
            <v>42609612.91399999</v>
          </cell>
          <cell r="M6">
            <v>3573882.4</v>
          </cell>
          <cell r="N6">
            <v>2.5000000000000001E-2</v>
          </cell>
          <cell r="O6">
            <v>956089.76218025002</v>
          </cell>
          <cell r="P6">
            <v>4529972.1621802496</v>
          </cell>
          <cell r="T6">
            <v>37575</v>
          </cell>
          <cell r="U6">
            <v>52770387.086000018</v>
          </cell>
          <cell r="V6">
            <v>4426117.6000000006</v>
          </cell>
          <cell r="W6">
            <v>2.5000000000000001E-2</v>
          </cell>
          <cell r="X6">
            <v>1184080.85781975</v>
          </cell>
          <cell r="Y6">
            <v>5610198.4578197505</v>
          </cell>
        </row>
        <row r="7">
          <cell r="A7">
            <v>37756</v>
          </cell>
          <cell r="B7">
            <v>87380000</v>
          </cell>
          <cell r="E7">
            <v>2040170.63</v>
          </cell>
          <cell r="F7">
            <v>2040170.63</v>
          </cell>
          <cell r="G7">
            <v>12180341.259999998</v>
          </cell>
          <cell r="H7">
            <v>18510469.232499998</v>
          </cell>
          <cell r="I7">
            <v>2</v>
          </cell>
          <cell r="K7">
            <v>37756</v>
          </cell>
          <cell r="L7">
            <v>39035730.513999991</v>
          </cell>
          <cell r="M7">
            <v>0</v>
          </cell>
          <cell r="O7">
            <v>911416.23218024999</v>
          </cell>
          <cell r="P7">
            <v>911416.23218024999</v>
          </cell>
          <cell r="Q7">
            <v>5441388.3943604995</v>
          </cell>
          <cell r="R7">
            <v>8269280.0084956866</v>
          </cell>
          <cell r="T7">
            <v>37756</v>
          </cell>
          <cell r="U7">
            <v>48344269.486000016</v>
          </cell>
          <cell r="V7">
            <v>0</v>
          </cell>
          <cell r="X7">
            <v>1128754.38781975</v>
          </cell>
          <cell r="Y7">
            <v>1128754.38781975</v>
          </cell>
          <cell r="Z7">
            <v>6738952.8456395008</v>
          </cell>
          <cell r="AA7">
            <v>10241189.196504313</v>
          </cell>
        </row>
        <row r="8">
          <cell r="A8">
            <v>37940</v>
          </cell>
          <cell r="B8">
            <v>87380000</v>
          </cell>
          <cell r="C8">
            <v>6400000</v>
          </cell>
          <cell r="D8">
            <v>0.04</v>
          </cell>
          <cell r="E8">
            <v>2040170.63</v>
          </cell>
          <cell r="F8">
            <v>8440170.629999999</v>
          </cell>
          <cell r="K8">
            <v>37940</v>
          </cell>
          <cell r="L8">
            <v>39035730.513999991</v>
          </cell>
          <cell r="M8">
            <v>2859105.92</v>
          </cell>
          <cell r="N8">
            <v>0.04</v>
          </cell>
          <cell r="O8">
            <v>911416.23218024999</v>
          </cell>
          <cell r="P8">
            <v>3770522.1521802498</v>
          </cell>
          <cell r="T8">
            <v>37940</v>
          </cell>
          <cell r="U8">
            <v>48344269.486000016</v>
          </cell>
          <cell r="V8">
            <v>3540894.0800000005</v>
          </cell>
          <cell r="W8">
            <v>0.04</v>
          </cell>
          <cell r="X8">
            <v>1128754.38781975</v>
          </cell>
          <cell r="Y8">
            <v>4669648.4678197503</v>
          </cell>
        </row>
        <row r="9">
          <cell r="A9">
            <v>38122</v>
          </cell>
          <cell r="B9">
            <v>80980000</v>
          </cell>
          <cell r="E9">
            <v>1912170.63</v>
          </cell>
          <cell r="F9">
            <v>1912170.63</v>
          </cell>
          <cell r="G9">
            <v>10352341.259999998</v>
          </cell>
          <cell r="H9">
            <v>14565091.26</v>
          </cell>
          <cell r="I9">
            <v>3</v>
          </cell>
          <cell r="K9">
            <v>38122</v>
          </cell>
          <cell r="L9">
            <v>36176624.593999989</v>
          </cell>
          <cell r="M9">
            <v>0</v>
          </cell>
          <cell r="O9">
            <v>854234.11378024996</v>
          </cell>
          <cell r="P9">
            <v>854234.11378024996</v>
          </cell>
          <cell r="Q9">
            <v>4624756.2659604996</v>
          </cell>
          <cell r="R9">
            <v>6506740.4010355007</v>
          </cell>
          <cell r="T9">
            <v>38122</v>
          </cell>
          <cell r="U9">
            <v>44803375.406000018</v>
          </cell>
          <cell r="V9">
            <v>0</v>
          </cell>
          <cell r="X9">
            <v>1057936.50621975</v>
          </cell>
          <cell r="Y9">
            <v>1057936.50621975</v>
          </cell>
          <cell r="Z9">
            <v>5727584.9740395006</v>
          </cell>
          <cell r="AA9">
            <v>8058350.8389645014</v>
          </cell>
        </row>
        <row r="10">
          <cell r="A10">
            <v>38306</v>
          </cell>
          <cell r="B10">
            <v>80980000</v>
          </cell>
          <cell r="C10">
            <v>12145000</v>
          </cell>
          <cell r="D10">
            <v>0.04</v>
          </cell>
          <cell r="E10">
            <v>1912170.63</v>
          </cell>
          <cell r="F10">
            <v>14057170.629999999</v>
          </cell>
          <cell r="K10">
            <v>38306</v>
          </cell>
          <cell r="L10">
            <v>36176624.593999989</v>
          </cell>
          <cell r="M10">
            <v>5425600.2185000004</v>
          </cell>
          <cell r="N10">
            <v>0.04</v>
          </cell>
          <cell r="O10">
            <v>854234.11378024996</v>
          </cell>
          <cell r="P10">
            <v>6279834.3322802503</v>
          </cell>
          <cell r="T10">
            <v>38306</v>
          </cell>
          <cell r="U10">
            <v>44803375.406000018</v>
          </cell>
          <cell r="V10">
            <v>6719399.7815000005</v>
          </cell>
          <cell r="W10">
            <v>0.04</v>
          </cell>
          <cell r="X10">
            <v>1057936.50621975</v>
          </cell>
          <cell r="Y10">
            <v>7777336.2877197508</v>
          </cell>
        </row>
        <row r="11">
          <cell r="A11">
            <v>38487</v>
          </cell>
          <cell r="B11">
            <v>68835000</v>
          </cell>
          <cell r="C11">
            <v>480000</v>
          </cell>
          <cell r="D11">
            <v>3.2000000000000001E-2</v>
          </cell>
          <cell r="E11">
            <v>1669270.63</v>
          </cell>
          <cell r="F11">
            <v>2149270.63</v>
          </cell>
          <cell r="G11">
            <v>16206441.259999998</v>
          </cell>
          <cell r="H11">
            <v>16599756.26</v>
          </cell>
          <cell r="I11">
            <v>4</v>
          </cell>
          <cell r="K11">
            <v>38487</v>
          </cell>
          <cell r="L11">
            <v>30751024.37549999</v>
          </cell>
          <cell r="M11">
            <v>214432.94399999999</v>
          </cell>
          <cell r="N11">
            <v>3.2000000000000001E-2</v>
          </cell>
          <cell r="O11">
            <v>745722.10941024998</v>
          </cell>
          <cell r="P11">
            <v>960155.05341025</v>
          </cell>
          <cell r="Q11">
            <v>7239989.3856905</v>
          </cell>
          <cell r="R11">
            <v>7415697.0802100003</v>
          </cell>
          <cell r="T11">
            <v>38487</v>
          </cell>
          <cell r="U11">
            <v>38083975.624500021</v>
          </cell>
          <cell r="V11">
            <v>265567.05600000004</v>
          </cell>
          <cell r="W11">
            <v>3.2000000000000001E-2</v>
          </cell>
          <cell r="X11">
            <v>923548.51058975002</v>
          </cell>
          <cell r="Y11">
            <v>1189115.5665897501</v>
          </cell>
          <cell r="Z11">
            <v>8966451.8543095011</v>
          </cell>
          <cell r="AA11">
            <v>9184059.1597900018</v>
          </cell>
        </row>
        <row r="12">
          <cell r="A12">
            <v>38671</v>
          </cell>
          <cell r="B12">
            <v>68355000</v>
          </cell>
          <cell r="C12">
            <v>12920000</v>
          </cell>
          <cell r="D12">
            <v>0.05</v>
          </cell>
          <cell r="E12">
            <v>1661590.63</v>
          </cell>
          <cell r="F12">
            <v>14581590.629999999</v>
          </cell>
          <cell r="K12">
            <v>38671</v>
          </cell>
          <cell r="L12">
            <v>30536591.431499992</v>
          </cell>
          <cell r="M12">
            <v>5771820.0760000004</v>
          </cell>
          <cell r="N12">
            <v>0.05</v>
          </cell>
          <cell r="O12">
            <v>742291.18230624998</v>
          </cell>
          <cell r="P12">
            <v>6514111.25830625</v>
          </cell>
          <cell r="T12">
            <v>38671</v>
          </cell>
          <cell r="U12">
            <v>37818408.56850002</v>
          </cell>
          <cell r="V12">
            <v>7148179.9240000006</v>
          </cell>
          <cell r="W12">
            <v>0.05</v>
          </cell>
          <cell r="X12">
            <v>919299.43769375002</v>
          </cell>
          <cell r="Y12">
            <v>8067479.3616937511</v>
          </cell>
        </row>
        <row r="13">
          <cell r="A13">
            <v>38852</v>
          </cell>
          <cell r="B13">
            <v>55435000</v>
          </cell>
          <cell r="C13">
            <v>375000</v>
          </cell>
          <cell r="D13">
            <v>3.5000000000000003E-2</v>
          </cell>
          <cell r="E13">
            <v>1338590.6299999999</v>
          </cell>
          <cell r="F13">
            <v>1713590.63</v>
          </cell>
          <cell r="G13">
            <v>16295181.259999998</v>
          </cell>
          <cell r="H13">
            <v>16876759.384999998</v>
          </cell>
          <cell r="I13">
            <v>5</v>
          </cell>
          <cell r="K13">
            <v>38852</v>
          </cell>
          <cell r="L13">
            <v>24764771.35549999</v>
          </cell>
          <cell r="M13">
            <v>167525.73749999999</v>
          </cell>
          <cell r="N13">
            <v>3.5000000000000003E-2</v>
          </cell>
          <cell r="O13">
            <v>597995.68040624994</v>
          </cell>
          <cell r="P13">
            <v>765521.41790624987</v>
          </cell>
          <cell r="Q13">
            <v>7279632.6762124998</v>
          </cell>
          <cell r="R13">
            <v>7539444.1543578124</v>
          </cell>
          <cell r="T13">
            <v>38852</v>
          </cell>
          <cell r="U13">
            <v>30670228.644500017</v>
          </cell>
          <cell r="V13">
            <v>207474.26250000001</v>
          </cell>
          <cell r="W13">
            <v>3.5000000000000003E-2</v>
          </cell>
          <cell r="X13">
            <v>740594.93959375005</v>
          </cell>
          <cell r="Y13">
            <v>948069.20209375001</v>
          </cell>
          <cell r="Z13">
            <v>9015548.5637875013</v>
          </cell>
          <cell r="AA13">
            <v>9337315.2106421888</v>
          </cell>
        </row>
        <row r="14">
          <cell r="A14">
            <v>39036</v>
          </cell>
          <cell r="B14">
            <v>55060000</v>
          </cell>
          <cell r="C14">
            <v>14025000</v>
          </cell>
          <cell r="D14" t="str">
            <v>*</v>
          </cell>
          <cell r="E14">
            <v>1332028.1299999999</v>
          </cell>
          <cell r="F14">
            <v>15357028.129999999</v>
          </cell>
          <cell r="K14">
            <v>39036</v>
          </cell>
          <cell r="L14">
            <v>24597245.61799999</v>
          </cell>
          <cell r="M14">
            <v>6265462.5825000005</v>
          </cell>
          <cell r="N14" t="str">
            <v>*</v>
          </cell>
          <cell r="O14">
            <v>595063.98</v>
          </cell>
          <cell r="P14">
            <v>6860526.5625</v>
          </cell>
          <cell r="T14">
            <v>39036</v>
          </cell>
          <cell r="U14">
            <v>30462754.382000018</v>
          </cell>
          <cell r="V14">
            <v>7759537.4175000004</v>
          </cell>
          <cell r="W14" t="str">
            <v>*</v>
          </cell>
          <cell r="X14">
            <v>736964.14</v>
          </cell>
          <cell r="Y14">
            <v>8496501.557500001</v>
          </cell>
        </row>
        <row r="15">
          <cell r="A15">
            <v>39217</v>
          </cell>
          <cell r="B15">
            <v>41035000</v>
          </cell>
          <cell r="C15">
            <v>230000</v>
          </cell>
          <cell r="D15">
            <v>3.6999999999999998E-2</v>
          </cell>
          <cell r="E15">
            <v>1031403.125</v>
          </cell>
          <cell r="F15">
            <v>1261403.125</v>
          </cell>
          <cell r="G15">
            <v>16618431.254999999</v>
          </cell>
          <cell r="H15">
            <v>15733521.251249999</v>
          </cell>
          <cell r="I15">
            <v>6</v>
          </cell>
          <cell r="K15">
            <v>39217</v>
          </cell>
          <cell r="L15">
            <v>18331783.03549999</v>
          </cell>
          <cell r="M15">
            <v>102749.11900000001</v>
          </cell>
          <cell r="N15">
            <v>3.6999999999999998E-2</v>
          </cell>
          <cell r="O15">
            <v>460764.18446781248</v>
          </cell>
          <cell r="P15">
            <v>563513.30346781248</v>
          </cell>
          <cell r="Q15">
            <v>7424039.865967812</v>
          </cell>
          <cell r="R15">
            <v>7028719.3346675467</v>
          </cell>
          <cell r="T15">
            <v>39217</v>
          </cell>
          <cell r="U15">
            <v>22703216.964500017</v>
          </cell>
          <cell r="V15">
            <v>127250.88100000001</v>
          </cell>
          <cell r="W15">
            <v>3.6999999999999998E-2</v>
          </cell>
          <cell r="X15">
            <v>570638.94053218758</v>
          </cell>
          <cell r="Y15">
            <v>697889.82153218763</v>
          </cell>
          <cell r="Z15">
            <v>9194391.379032189</v>
          </cell>
          <cell r="AA15">
            <v>8704801.9140824527</v>
          </cell>
        </row>
        <row r="16">
          <cell r="A16">
            <v>39401</v>
          </cell>
          <cell r="B16">
            <v>40805000</v>
          </cell>
          <cell r="C16">
            <v>13150000</v>
          </cell>
          <cell r="D16">
            <v>0.05</v>
          </cell>
          <cell r="E16">
            <v>1027148.125</v>
          </cell>
          <cell r="F16">
            <v>14177148.125</v>
          </cell>
          <cell r="K16">
            <v>39401</v>
          </cell>
          <cell r="L16">
            <v>18229033.916499991</v>
          </cell>
          <cell r="M16">
            <v>5874569.1950000003</v>
          </cell>
          <cell r="N16">
            <v>0.05</v>
          </cell>
          <cell r="O16">
            <v>458863.32576631248</v>
          </cell>
          <cell r="P16">
            <v>6333432.5207663132</v>
          </cell>
          <cell r="T16">
            <v>39401</v>
          </cell>
          <cell r="U16">
            <v>22575966.083500016</v>
          </cell>
          <cell r="V16">
            <v>7275430.8050000006</v>
          </cell>
          <cell r="W16">
            <v>0.05</v>
          </cell>
          <cell r="X16">
            <v>568284.79923368758</v>
          </cell>
          <cell r="Y16">
            <v>7843715.6042336877</v>
          </cell>
        </row>
        <row r="17">
          <cell r="A17">
            <v>39583</v>
          </cell>
          <cell r="B17">
            <v>27655000</v>
          </cell>
          <cell r="C17">
            <v>140000</v>
          </cell>
          <cell r="D17">
            <v>0.04</v>
          </cell>
          <cell r="E17">
            <v>698398.125</v>
          </cell>
          <cell r="F17">
            <v>838398.125</v>
          </cell>
          <cell r="G17">
            <v>15015546.25</v>
          </cell>
          <cell r="H17">
            <v>9355633.75</v>
          </cell>
          <cell r="I17">
            <v>7</v>
          </cell>
          <cell r="K17">
            <v>39583</v>
          </cell>
          <cell r="L17">
            <v>12354464.721499991</v>
          </cell>
          <cell r="M17">
            <v>62542.942000000003</v>
          </cell>
          <cell r="N17">
            <v>0.04</v>
          </cell>
          <cell r="O17">
            <v>311999.09589131246</v>
          </cell>
          <cell r="P17">
            <v>374542.03789131244</v>
          </cell>
          <cell r="Q17">
            <v>6707974.5586576257</v>
          </cell>
          <cell r="R17">
            <v>4179491.8499963749</v>
          </cell>
          <cell r="T17">
            <v>39583</v>
          </cell>
          <cell r="U17">
            <v>15300535.278500017</v>
          </cell>
          <cell r="V17">
            <v>77457.058000000005</v>
          </cell>
          <cell r="W17">
            <v>0.04</v>
          </cell>
          <cell r="X17">
            <v>386399.02910868759</v>
          </cell>
          <cell r="Y17">
            <v>463856.08710868761</v>
          </cell>
          <cell r="Z17">
            <v>8307571.6913423752</v>
          </cell>
          <cell r="AA17">
            <v>5176141.9000036251</v>
          </cell>
        </row>
        <row r="18">
          <cell r="A18">
            <v>39767</v>
          </cell>
          <cell r="B18">
            <v>27515000</v>
          </cell>
          <cell r="C18">
            <v>5935000</v>
          </cell>
          <cell r="D18">
            <v>0.05</v>
          </cell>
          <cell r="E18">
            <v>695598.125</v>
          </cell>
          <cell r="F18">
            <v>6630598.125</v>
          </cell>
          <cell r="K18">
            <v>39767</v>
          </cell>
          <cell r="L18">
            <v>12291921.779499991</v>
          </cell>
          <cell r="M18">
            <v>2651374.0055</v>
          </cell>
          <cell r="N18">
            <v>0.05</v>
          </cell>
          <cell r="O18">
            <v>310748.23705131246</v>
          </cell>
          <cell r="P18">
            <v>2962122.2425513123</v>
          </cell>
          <cell r="T18">
            <v>39767</v>
          </cell>
          <cell r="U18">
            <v>15223078.220500017</v>
          </cell>
          <cell r="V18">
            <v>3283625.9945000005</v>
          </cell>
          <cell r="W18">
            <v>0.05</v>
          </cell>
          <cell r="X18">
            <v>384849.8879486876</v>
          </cell>
          <cell r="Y18">
            <v>3668475.8824486881</v>
          </cell>
        </row>
        <row r="19">
          <cell r="A19">
            <v>39948</v>
          </cell>
          <cell r="B19">
            <v>21580000</v>
          </cell>
          <cell r="C19">
            <v>320000</v>
          </cell>
          <cell r="D19">
            <v>4.1000000000000002E-2</v>
          </cell>
          <cell r="E19">
            <v>547223.125</v>
          </cell>
          <cell r="F19">
            <v>867223.125</v>
          </cell>
          <cell r="G19">
            <v>7497821.25</v>
          </cell>
          <cell r="H19">
            <v>7696620</v>
          </cell>
          <cell r="I19">
            <v>8</v>
          </cell>
          <cell r="K19">
            <v>39948</v>
          </cell>
          <cell r="L19">
            <v>9640547.7739999909</v>
          </cell>
          <cell r="M19">
            <v>142955.296</v>
          </cell>
          <cell r="N19">
            <v>4.1000000000000002E-2</v>
          </cell>
          <cell r="O19">
            <v>244463.88691381243</v>
          </cell>
          <cell r="P19">
            <v>387419.18291381246</v>
          </cell>
          <cell r="Q19">
            <v>3349541.4254651247</v>
          </cell>
          <cell r="R19">
            <v>3438351.8446859997</v>
          </cell>
          <cell r="T19">
            <v>39948</v>
          </cell>
          <cell r="U19">
            <v>11939452.226000017</v>
          </cell>
          <cell r="V19">
            <v>177044.70400000003</v>
          </cell>
          <cell r="W19">
            <v>4.1000000000000002E-2</v>
          </cell>
          <cell r="X19">
            <v>302759.23808618757</v>
          </cell>
          <cell r="Y19">
            <v>479803.9420861876</v>
          </cell>
          <cell r="Z19">
            <v>4148279.8245348758</v>
          </cell>
          <cell r="AA19">
            <v>4258268.1553140003</v>
          </cell>
        </row>
        <row r="20">
          <cell r="A20">
            <v>40132</v>
          </cell>
          <cell r="B20">
            <v>21260000</v>
          </cell>
          <cell r="C20">
            <v>6355000</v>
          </cell>
          <cell r="D20">
            <v>0.05</v>
          </cell>
          <cell r="E20">
            <v>540663.125</v>
          </cell>
          <cell r="F20">
            <v>6895663.125</v>
          </cell>
          <cell r="K20">
            <v>40132</v>
          </cell>
          <cell r="L20">
            <v>9497592.4779999908</v>
          </cell>
          <cell r="M20">
            <v>2839002.8314999999</v>
          </cell>
          <cell r="N20">
            <v>0.05</v>
          </cell>
          <cell r="O20">
            <v>241533.30334581243</v>
          </cell>
          <cell r="P20">
            <v>3080536.1348458123</v>
          </cell>
          <cell r="T20">
            <v>40132</v>
          </cell>
          <cell r="U20">
            <v>11762407.522000017</v>
          </cell>
          <cell r="V20">
            <v>3515997.1685000001</v>
          </cell>
          <cell r="W20">
            <v>0.05</v>
          </cell>
          <cell r="X20">
            <v>299129.82165418757</v>
          </cell>
          <cell r="Y20">
            <v>3815126.9901541877</v>
          </cell>
        </row>
        <row r="21">
          <cell r="A21">
            <v>40313</v>
          </cell>
          <cell r="B21">
            <v>14905000</v>
          </cell>
          <cell r="C21">
            <v>295000</v>
          </cell>
          <cell r="D21">
            <v>4.2000000000000003E-2</v>
          </cell>
          <cell r="E21">
            <v>381788.125</v>
          </cell>
          <cell r="F21">
            <v>676788.125</v>
          </cell>
          <cell r="G21">
            <v>7572451.25</v>
          </cell>
          <cell r="H21">
            <v>3361148.75</v>
          </cell>
          <cell r="I21">
            <v>9</v>
          </cell>
          <cell r="K21">
            <v>40313</v>
          </cell>
          <cell r="L21">
            <v>6658589.6464999914</v>
          </cell>
          <cell r="M21">
            <v>131786.9135</v>
          </cell>
          <cell r="N21">
            <v>4.2000000000000003E-2</v>
          </cell>
          <cell r="O21">
            <v>170558.23255831245</v>
          </cell>
          <cell r="P21">
            <v>302345.14605831244</v>
          </cell>
          <cell r="Q21">
            <v>3382881.280904125</v>
          </cell>
          <cell r="R21">
            <v>1501543.7951758748</v>
          </cell>
          <cell r="T21">
            <v>40313</v>
          </cell>
          <cell r="U21">
            <v>8246410.353500016</v>
          </cell>
          <cell r="V21">
            <v>163213.0865</v>
          </cell>
          <cell r="W21">
            <v>4.2000000000000003E-2</v>
          </cell>
          <cell r="X21">
            <v>211229.89244168755</v>
          </cell>
          <cell r="Y21">
            <v>374442.97894168756</v>
          </cell>
          <cell r="Z21">
            <v>4189569.969095875</v>
          </cell>
          <cell r="AA21">
            <v>1859604.9548241252</v>
          </cell>
        </row>
        <row r="22">
          <cell r="A22">
            <v>40497</v>
          </cell>
          <cell r="B22">
            <v>14610000</v>
          </cell>
          <cell r="C22">
            <v>905000</v>
          </cell>
          <cell r="D22">
            <v>4.2000000000000003E-2</v>
          </cell>
          <cell r="E22">
            <v>375593.125</v>
          </cell>
          <cell r="F22">
            <v>1280593.125</v>
          </cell>
          <cell r="K22">
            <v>40497</v>
          </cell>
          <cell r="L22">
            <v>6526802.7329999916</v>
          </cell>
          <cell r="M22">
            <v>404295.44650000002</v>
          </cell>
          <cell r="N22">
            <v>4.2000000000000003E-2</v>
          </cell>
          <cell r="O22">
            <v>167790.70737481245</v>
          </cell>
          <cell r="P22">
            <v>572086.15387481241</v>
          </cell>
          <cell r="T22">
            <v>40497</v>
          </cell>
          <cell r="U22">
            <v>8083197.2670000158</v>
          </cell>
          <cell r="V22">
            <v>500704.55350000004</v>
          </cell>
          <cell r="W22">
            <v>4.2000000000000003E-2</v>
          </cell>
          <cell r="X22">
            <v>207802.41762518755</v>
          </cell>
          <cell r="Y22">
            <v>708506.97112518759</v>
          </cell>
        </row>
        <row r="23">
          <cell r="A23">
            <v>40678</v>
          </cell>
          <cell r="B23">
            <v>13705000</v>
          </cell>
          <cell r="C23">
            <v>300000</v>
          </cell>
          <cell r="D23">
            <v>4.2999999999999997E-2</v>
          </cell>
          <cell r="E23">
            <v>356588.125</v>
          </cell>
          <cell r="F23">
            <v>656588.125</v>
          </cell>
          <cell r="G23">
            <v>1937181.25</v>
          </cell>
          <cell r="H23">
            <v>1546840</v>
          </cell>
          <cell r="I23">
            <v>10</v>
          </cell>
          <cell r="K23">
            <v>40678</v>
          </cell>
          <cell r="L23">
            <v>6122507.286499992</v>
          </cell>
          <cell r="M23">
            <v>134020.59</v>
          </cell>
          <cell r="N23">
            <v>4.2999999999999997E-2</v>
          </cell>
          <cell r="O23">
            <v>159300.50299831244</v>
          </cell>
          <cell r="P23">
            <v>293321.09299831244</v>
          </cell>
          <cell r="Q23">
            <v>865407.24687312485</v>
          </cell>
          <cell r="R23">
            <v>691028.03145199991</v>
          </cell>
          <cell r="T23">
            <v>40678</v>
          </cell>
          <cell r="U23">
            <v>7582492.7135000154</v>
          </cell>
          <cell r="V23">
            <v>165979.41</v>
          </cell>
          <cell r="W23">
            <v>4.2999999999999997E-2</v>
          </cell>
          <cell r="X23">
            <v>197287.62200168756</v>
          </cell>
          <cell r="Y23">
            <v>363267.03200168756</v>
          </cell>
          <cell r="Z23">
            <v>1071774.003126875</v>
          </cell>
          <cell r="AA23">
            <v>855811.96854800021</v>
          </cell>
        </row>
        <row r="24">
          <cell r="A24">
            <v>40862</v>
          </cell>
          <cell r="B24">
            <v>13405000</v>
          </cell>
          <cell r="C24">
            <v>410000</v>
          </cell>
          <cell r="D24">
            <v>4.2999999999999997E-2</v>
          </cell>
          <cell r="E24">
            <v>350138.125</v>
          </cell>
          <cell r="F24">
            <v>760138.125</v>
          </cell>
          <cell r="K24">
            <v>40862</v>
          </cell>
          <cell r="L24">
            <v>5988486.6964999922</v>
          </cell>
          <cell r="M24">
            <v>183161.473</v>
          </cell>
          <cell r="N24">
            <v>4.2999999999999997E-2</v>
          </cell>
          <cell r="O24">
            <v>156419.06031331245</v>
          </cell>
          <cell r="P24">
            <v>339580.53331331245</v>
          </cell>
          <cell r="T24">
            <v>40862</v>
          </cell>
          <cell r="U24">
            <v>7416513.3035000153</v>
          </cell>
          <cell r="V24">
            <v>226838.52700000003</v>
          </cell>
          <cell r="W24">
            <v>4.2999999999999997E-2</v>
          </cell>
          <cell r="X24">
            <v>193719.06468668755</v>
          </cell>
          <cell r="Y24">
            <v>420557.59168668755</v>
          </cell>
        </row>
        <row r="25">
          <cell r="A25">
            <v>41044</v>
          </cell>
          <cell r="B25">
            <v>12995000</v>
          </cell>
          <cell r="C25">
            <v>315000</v>
          </cell>
          <cell r="D25">
            <v>4.3999999999999997E-2</v>
          </cell>
          <cell r="E25">
            <v>341323.125</v>
          </cell>
          <cell r="F25">
            <v>656323.125</v>
          </cell>
          <cell r="G25">
            <v>1416461.25</v>
          </cell>
          <cell r="H25">
            <v>1423402.5</v>
          </cell>
          <cell r="I25">
            <v>11</v>
          </cell>
          <cell r="K25">
            <v>41044</v>
          </cell>
          <cell r="L25">
            <v>5805325.2234999919</v>
          </cell>
          <cell r="M25">
            <v>140721.6195</v>
          </cell>
          <cell r="N25">
            <v>4.3999999999999997E-2</v>
          </cell>
          <cell r="O25">
            <v>152481.08864381246</v>
          </cell>
          <cell r="P25">
            <v>293202.70814381249</v>
          </cell>
          <cell r="Q25">
            <v>632783.24145712494</v>
          </cell>
          <cell r="R25">
            <v>635884.14285825007</v>
          </cell>
          <cell r="T25">
            <v>41044</v>
          </cell>
          <cell r="U25">
            <v>7189674.7765000155</v>
          </cell>
          <cell r="V25">
            <v>174278.38050000003</v>
          </cell>
          <cell r="W25">
            <v>4.3999999999999997E-2</v>
          </cell>
          <cell r="X25">
            <v>188842.03635618754</v>
          </cell>
          <cell r="Y25">
            <v>363120.41685618757</v>
          </cell>
          <cell r="Z25">
            <v>783678.00854287506</v>
          </cell>
          <cell r="AA25">
            <v>787518.35714175017</v>
          </cell>
        </row>
        <row r="26">
          <cell r="A26">
            <v>41228</v>
          </cell>
          <cell r="B26">
            <v>12680000</v>
          </cell>
          <cell r="C26">
            <v>435000</v>
          </cell>
          <cell r="D26">
            <v>4.3999999999999997E-2</v>
          </cell>
          <cell r="E26">
            <v>334393.125</v>
          </cell>
          <cell r="F26">
            <v>769393.125</v>
          </cell>
          <cell r="K26">
            <v>41228</v>
          </cell>
          <cell r="L26">
            <v>5664603.6039999919</v>
          </cell>
          <cell r="M26">
            <v>194329.85550000001</v>
          </cell>
          <cell r="N26">
            <v>4.3999999999999997E-2</v>
          </cell>
          <cell r="O26">
            <v>149385.21301481247</v>
          </cell>
          <cell r="P26">
            <v>343715.0685148125</v>
          </cell>
          <cell r="T26">
            <v>41228</v>
          </cell>
          <cell r="U26">
            <v>7015396.3960000155</v>
          </cell>
          <cell r="V26">
            <v>240670.14450000002</v>
          </cell>
          <cell r="W26">
            <v>4.3999999999999997E-2</v>
          </cell>
          <cell r="X26">
            <v>185007.91198518753</v>
          </cell>
          <cell r="Y26">
            <v>425678.05648518755</v>
          </cell>
        </row>
        <row r="27">
          <cell r="A27">
            <v>41409</v>
          </cell>
          <cell r="B27">
            <v>12245000</v>
          </cell>
          <cell r="C27">
            <v>5625000</v>
          </cell>
          <cell r="D27">
            <v>5.3749999999999999E-2</v>
          </cell>
          <cell r="E27">
            <v>324823.125</v>
          </cell>
          <cell r="F27">
            <v>5949823.125</v>
          </cell>
          <cell r="G27">
            <v>6719216.25</v>
          </cell>
          <cell r="H27">
            <v>10374909.84375</v>
          </cell>
          <cell r="I27">
            <v>12</v>
          </cell>
          <cell r="K27">
            <v>41409</v>
          </cell>
          <cell r="L27">
            <v>5470273.7484999923</v>
          </cell>
          <cell r="M27">
            <v>2512886.0625</v>
          </cell>
          <cell r="N27">
            <v>5.3749999999999999E-2</v>
          </cell>
          <cell r="O27">
            <v>145109.95619381248</v>
          </cell>
          <cell r="P27">
            <v>2657996.0186938127</v>
          </cell>
          <cell r="Q27">
            <v>3001711.0872086249</v>
          </cell>
          <cell r="R27">
            <v>4634838.4615206094</v>
          </cell>
          <cell r="T27">
            <v>41409</v>
          </cell>
          <cell r="U27">
            <v>6774726.2515000151</v>
          </cell>
          <cell r="V27">
            <v>3112113.9375000005</v>
          </cell>
          <cell r="W27">
            <v>5.3749999999999999E-2</v>
          </cell>
          <cell r="X27">
            <v>179713.16880618752</v>
          </cell>
          <cell r="Y27">
            <v>3291827.1063061878</v>
          </cell>
          <cell r="Z27">
            <v>3717505.1627913755</v>
          </cell>
          <cell r="AA27">
            <v>5740071.3822293915</v>
          </cell>
        </row>
        <row r="28">
          <cell r="A28">
            <v>41593</v>
          </cell>
          <cell r="B28">
            <v>6620000</v>
          </cell>
          <cell r="C28">
            <v>5470000</v>
          </cell>
          <cell r="D28">
            <v>5.3749999999999999E-2</v>
          </cell>
          <cell r="E28">
            <v>173651.25</v>
          </cell>
          <cell r="F28">
            <v>5643651.25</v>
          </cell>
          <cell r="K28">
            <v>41593</v>
          </cell>
          <cell r="L28">
            <v>2957387.6859999923</v>
          </cell>
          <cell r="M28">
            <v>2443642.091</v>
          </cell>
          <cell r="N28">
            <v>5.3749999999999999E-2</v>
          </cell>
          <cell r="O28">
            <v>77576.143264124999</v>
          </cell>
          <cell r="P28">
            <v>2521218.2342641251</v>
          </cell>
          <cell r="T28">
            <v>41593</v>
          </cell>
          <cell r="U28">
            <v>3662612.3140000147</v>
          </cell>
          <cell r="V28">
            <v>3026357.9090000005</v>
          </cell>
          <cell r="W28">
            <v>5.3749999999999999E-2</v>
          </cell>
          <cell r="X28">
            <v>96075.106735875015</v>
          </cell>
          <cell r="Y28">
            <v>3122433.0157358753</v>
          </cell>
        </row>
        <row r="29">
          <cell r="A29">
            <v>41774</v>
          </cell>
          <cell r="B29">
            <v>1150000</v>
          </cell>
          <cell r="C29">
            <v>370000</v>
          </cell>
          <cell r="D29">
            <v>4.5999999999999999E-2</v>
          </cell>
          <cell r="E29">
            <v>26645</v>
          </cell>
          <cell r="F29">
            <v>396645</v>
          </cell>
          <cell r="G29">
            <v>6040296.25</v>
          </cell>
          <cell r="H29">
            <v>2113659.0625</v>
          </cell>
          <cell r="I29">
            <v>13</v>
          </cell>
          <cell r="K29">
            <v>41774</v>
          </cell>
          <cell r="L29">
            <v>513745.59499999229</v>
          </cell>
          <cell r="M29">
            <v>165292.06099999999</v>
          </cell>
          <cell r="N29">
            <v>4.5999999999999999E-2</v>
          </cell>
          <cell r="O29">
            <v>11903.2620685</v>
          </cell>
          <cell r="P29">
            <v>177195.32306849997</v>
          </cell>
          <cell r="Q29">
            <v>2698413.5573326251</v>
          </cell>
          <cell r="R29">
            <v>944246.11538365623</v>
          </cell>
          <cell r="T29">
            <v>41774</v>
          </cell>
          <cell r="U29">
            <v>636254.40500001423</v>
          </cell>
          <cell r="V29">
            <v>204707.93900000001</v>
          </cell>
          <cell r="W29">
            <v>4.5999999999999999E-2</v>
          </cell>
          <cell r="X29">
            <v>14741.7379315</v>
          </cell>
          <cell r="Y29">
            <v>219449.67693150003</v>
          </cell>
          <cell r="Z29">
            <v>3341882.6926673753</v>
          </cell>
          <cell r="AA29">
            <v>1169412.947116344</v>
          </cell>
        </row>
        <row r="30">
          <cell r="A30">
            <v>41958</v>
          </cell>
          <cell r="B30">
            <v>780000</v>
          </cell>
          <cell r="C30">
            <v>390000</v>
          </cell>
          <cell r="D30">
            <v>4.5999999999999999E-2</v>
          </cell>
          <cell r="E30">
            <v>18135</v>
          </cell>
          <cell r="F30">
            <v>408135</v>
          </cell>
          <cell r="K30">
            <v>41958</v>
          </cell>
          <cell r="L30">
            <v>348453.5339999923</v>
          </cell>
          <cell r="M30">
            <v>174226.76699999999</v>
          </cell>
          <cell r="N30">
            <v>4.5999999999999999E-2</v>
          </cell>
          <cell r="O30">
            <v>8101.5446654999996</v>
          </cell>
          <cell r="P30">
            <v>182328.31166549999</v>
          </cell>
          <cell r="T30">
            <v>41958</v>
          </cell>
          <cell r="U30">
            <v>431546.46600001422</v>
          </cell>
          <cell r="V30">
            <v>215773.23300000001</v>
          </cell>
          <cell r="W30">
            <v>4.5999999999999999E-2</v>
          </cell>
          <cell r="X30">
            <v>10033.4553345</v>
          </cell>
          <cell r="Y30">
            <v>225806.68833450001</v>
          </cell>
        </row>
        <row r="31">
          <cell r="A31">
            <v>42139</v>
          </cell>
          <cell r="B31">
            <v>390000</v>
          </cell>
          <cell r="C31">
            <v>390000</v>
          </cell>
          <cell r="D31">
            <v>4.7E-2</v>
          </cell>
          <cell r="E31">
            <v>9165</v>
          </cell>
          <cell r="F31">
            <v>399165</v>
          </cell>
          <cell r="G31">
            <v>807300</v>
          </cell>
          <cell r="H31">
            <v>501198.75</v>
          </cell>
          <cell r="I31">
            <v>14</v>
          </cell>
          <cell r="K31">
            <v>42139</v>
          </cell>
          <cell r="L31">
            <v>174226.76699999231</v>
          </cell>
          <cell r="M31">
            <v>174226.76699999999</v>
          </cell>
          <cell r="N31">
            <v>4.7E-2</v>
          </cell>
          <cell r="O31">
            <v>4094.3290244999998</v>
          </cell>
          <cell r="P31">
            <v>178321.0960245</v>
          </cell>
          <cell r="Q31">
            <v>360649.40769000002</v>
          </cell>
          <cell r="R31">
            <v>223903.17394087499</v>
          </cell>
          <cell r="T31">
            <v>42139</v>
          </cell>
          <cell r="U31">
            <v>215773.23300001421</v>
          </cell>
          <cell r="V31">
            <v>215773.23300000001</v>
          </cell>
          <cell r="W31">
            <v>4.7E-2</v>
          </cell>
          <cell r="X31">
            <v>5070.6709755000002</v>
          </cell>
          <cell r="Y31">
            <v>220843.9039755</v>
          </cell>
          <cell r="Z31">
            <v>446650.59230999998</v>
          </cell>
          <cell r="AA31">
            <v>277295.57605912501</v>
          </cell>
        </row>
        <row r="32">
          <cell r="A32" t="str">
            <v xml:space="preserve">          (* Note:  11/15/06 - $8M at 3.75% and $6.025M at 5.0%.)</v>
          </cell>
          <cell r="I32" t="str">
            <v>Avg. Annual DS</v>
          </cell>
          <cell r="K32" t="str">
            <v xml:space="preserve">            * 11/15/06 - $3,573,882.40 at 3.75% and $2,691,580.18 at 5.0%.</v>
          </cell>
          <cell r="T32" t="str">
            <v xml:space="preserve">       * 11/15/06 - $4,426,117.60 at 3.75% and $3,333,418.82 at 5.0%.</v>
          </cell>
        </row>
        <row r="33">
          <cell r="C33">
            <v>95380000</v>
          </cell>
          <cell r="E33">
            <v>141938020.08999997</v>
          </cell>
          <cell r="F33">
            <v>118659010.045</v>
          </cell>
          <cell r="G33">
            <v>118659010.04499999</v>
          </cell>
          <cell r="H33">
            <v>118659010.04499999</v>
          </cell>
          <cell r="I33">
            <v>8475643.5746428557</v>
          </cell>
          <cell r="M33">
            <v>42609612.91399999</v>
          </cell>
          <cell r="O33">
            <v>10399555.479780184</v>
          </cell>
          <cell r="P33">
            <v>53009168.393780187</v>
          </cell>
          <cell r="Q33">
            <v>53009168.393780194</v>
          </cell>
          <cell r="R33">
            <v>53009168.393780187</v>
          </cell>
          <cell r="V33">
            <v>52770387.086000018</v>
          </cell>
          <cell r="X33">
            <v>12879454.475219816</v>
          </cell>
          <cell r="Y33">
            <v>65649841.561219819</v>
          </cell>
          <cell r="Z33">
            <v>65649841.561219819</v>
          </cell>
          <cell r="AA33">
            <v>65649841.561219819</v>
          </cell>
        </row>
        <row r="34">
          <cell r="C34">
            <v>95380000</v>
          </cell>
          <cell r="E34">
            <v>23279010.050000001</v>
          </cell>
          <cell r="F34">
            <v>118659010.05</v>
          </cell>
          <cell r="M34">
            <v>42609612.909999996</v>
          </cell>
          <cell r="O34">
            <v>10399555.48</v>
          </cell>
          <cell r="P34">
            <v>53009168.390000001</v>
          </cell>
          <cell r="V34">
            <v>52770387.090000004</v>
          </cell>
          <cell r="X34">
            <v>12879454.48</v>
          </cell>
          <cell r="Y34">
            <v>65649841.570000008</v>
          </cell>
        </row>
        <row r="35">
          <cell r="B35" t="str">
            <v>From 10/01/18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L35" t="str">
            <v>From 10/01/18</v>
          </cell>
          <cell r="M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U35" t="str">
            <v>From 10/01/18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7">
          <cell r="B37" t="str">
            <v>Per Treasury Schedule:</v>
          </cell>
          <cell r="C37">
            <v>95380000</v>
          </cell>
          <cell r="E37">
            <v>23279010.044999994</v>
          </cell>
          <cell r="F37">
            <v>118659010.045</v>
          </cell>
          <cell r="L37" t="str">
            <v>Per Treasury Schedule:</v>
          </cell>
          <cell r="M37">
            <v>42609612.91399999</v>
          </cell>
          <cell r="O37">
            <v>10399555.479780184</v>
          </cell>
          <cell r="P37">
            <v>53009168.393780187</v>
          </cell>
          <cell r="U37" t="str">
            <v>Per Treasury Schedule:</v>
          </cell>
          <cell r="V37">
            <v>52770387.086000018</v>
          </cell>
          <cell r="X37">
            <v>12879454.475219816</v>
          </cell>
          <cell r="Y37">
            <v>65649841.561219819</v>
          </cell>
        </row>
        <row r="38">
          <cell r="B38" t="str">
            <v>Difference</v>
          </cell>
          <cell r="C38">
            <v>0</v>
          </cell>
          <cell r="E38">
            <v>5.0000064074993134E-3</v>
          </cell>
          <cell r="F38">
            <v>4.999995231628418E-3</v>
          </cell>
          <cell r="L38" t="str">
            <v>Difference</v>
          </cell>
          <cell r="M38">
            <v>-3.9999932050704956E-3</v>
          </cell>
          <cell r="O38">
            <v>2.1981634199619293E-4</v>
          </cell>
          <cell r="P38">
            <v>-3.7801861763000488E-3</v>
          </cell>
          <cell r="U38" t="str">
            <v>Difference</v>
          </cell>
          <cell r="V38">
            <v>3.9999857544898987E-3</v>
          </cell>
          <cell r="X38">
            <v>4.7801844775676727E-3</v>
          </cell>
          <cell r="Y38">
            <v>8.7801888585090637E-3</v>
          </cell>
        </row>
        <row r="39">
          <cell r="B39" t="str">
            <v>Broke links since future debt service</v>
          </cell>
        </row>
      </sheetData>
      <sheetData sheetId="81">
        <row r="1">
          <cell r="A1" t="str">
            <v xml:space="preserve">$152,180,000 WATER &amp; WASTEWATER SYSTEM REVENUE REFUNDING BONDS, SERIES 2001A </v>
          </cell>
          <cell r="K1" t="str">
            <v xml:space="preserve">$152,180,000 WATER &amp; WASTEWATER SYSTEM REVENUE REFUNDING BONDS, SERIES 2001A </v>
          </cell>
          <cell r="T1" t="str">
            <v xml:space="preserve">$152,180,000 WATER &amp; WASTEWATER SYSTEM REVENUE REFUNDING BONDS, SERIES 2001A </v>
          </cell>
          <cell r="AC1" t="str">
            <v xml:space="preserve">$152,180,000 WATER &amp; WASTEWATER SYSTEM REVENUE REFUNDING BONDS, SERIES 2001A </v>
          </cell>
        </row>
        <row r="2">
          <cell r="K2" t="str">
            <v>$110M Comm. Paper</v>
          </cell>
          <cell r="M2">
            <v>0.72939939545275334</v>
          </cell>
          <cell r="V2">
            <v>0.27060060454724666</v>
          </cell>
          <cell r="X2" t="str">
            <v>$40M CP &amp; CC MUD#4, 1990</v>
          </cell>
          <cell r="AC2" t="str">
            <v>Circle C Contract MUD #4, 1990</v>
          </cell>
          <cell r="AE2">
            <v>7.7539755552635033E-3</v>
          </cell>
          <cell r="AG2" t="str">
            <v>100% Wastewater</v>
          </cell>
          <cell r="AH2" t="str">
            <v>This is part of Wastewater</v>
          </cell>
        </row>
        <row r="3">
          <cell r="A3" t="str">
            <v>Payment</v>
          </cell>
          <cell r="B3" t="str">
            <v>Principal</v>
          </cell>
          <cell r="C3" t="str">
            <v>Principal</v>
          </cell>
          <cell r="E3" t="str">
            <v>Interest</v>
          </cell>
          <cell r="G3" t="str">
            <v>Cash Basis</v>
          </cell>
          <cell r="H3" t="str">
            <v>Accrual Basis</v>
          </cell>
          <cell r="I3" t="str">
            <v>Avg. Annual DS</v>
          </cell>
          <cell r="K3" t="str">
            <v>Payment</v>
          </cell>
          <cell r="L3" t="str">
            <v>Water Portion</v>
          </cell>
          <cell r="M3">
            <v>0.73509933774657421</v>
          </cell>
          <cell r="Q3" t="str">
            <v>Cash Basis</v>
          </cell>
          <cell r="R3" t="str">
            <v>Accrual Basis</v>
          </cell>
          <cell r="T3" t="str">
            <v>Payment</v>
          </cell>
          <cell r="U3" t="str">
            <v>Wastewater Portion</v>
          </cell>
          <cell r="V3">
            <v>0.26490066225165565</v>
          </cell>
          <cell r="Z3" t="str">
            <v>Cash Basis</v>
          </cell>
          <cell r="AA3" t="str">
            <v>Accrual Basis</v>
          </cell>
          <cell r="AC3" t="str">
            <v>Payment</v>
          </cell>
          <cell r="AD3" t="str">
            <v>Principal</v>
          </cell>
          <cell r="AE3">
            <v>7.6860179885527395E-3</v>
          </cell>
          <cell r="AI3" t="str">
            <v>Cash Basis</v>
          </cell>
          <cell r="AJ3" t="str">
            <v>Accrual Basis</v>
          </cell>
        </row>
        <row r="4">
          <cell r="A4" t="str">
            <v>Date</v>
          </cell>
          <cell r="B4" t="str">
            <v>Outstanding</v>
          </cell>
          <cell r="C4" t="str">
            <v>Payment</v>
          </cell>
          <cell r="D4" t="str">
            <v>Coupon</v>
          </cell>
          <cell r="E4" t="str">
            <v>Payment</v>
          </cell>
          <cell r="F4" t="str">
            <v>Total</v>
          </cell>
          <cell r="G4" t="str">
            <v>FY Total</v>
          </cell>
          <cell r="H4" t="str">
            <v>FY Total</v>
          </cell>
          <cell r="I4" t="str">
            <v>Cash Basis</v>
          </cell>
          <cell r="K4" t="str">
            <v>Date</v>
          </cell>
          <cell r="L4" t="str">
            <v>Principal Outstanding</v>
          </cell>
          <cell r="M4" t="str">
            <v>Principal</v>
          </cell>
          <cell r="N4" t="str">
            <v>Coupon</v>
          </cell>
          <cell r="O4" t="str">
            <v>Interest</v>
          </cell>
          <cell r="P4" t="str">
            <v>Total</v>
          </cell>
          <cell r="Q4" t="str">
            <v>FY Total</v>
          </cell>
          <cell r="R4" t="str">
            <v>FY Total</v>
          </cell>
          <cell r="T4" t="str">
            <v>Date</v>
          </cell>
          <cell r="U4" t="str">
            <v>Principal Outstanding</v>
          </cell>
          <cell r="V4" t="str">
            <v>Principal</v>
          </cell>
          <cell r="W4" t="str">
            <v>Coupon</v>
          </cell>
          <cell r="X4" t="str">
            <v>Interest</v>
          </cell>
          <cell r="Y4" t="str">
            <v>Total</v>
          </cell>
          <cell r="Z4" t="str">
            <v>FY Total</v>
          </cell>
          <cell r="AA4" t="str">
            <v>FY Total</v>
          </cell>
          <cell r="AC4" t="str">
            <v>Date</v>
          </cell>
          <cell r="AD4" t="str">
            <v>Outstanding</v>
          </cell>
          <cell r="AE4" t="str">
            <v>Principal</v>
          </cell>
          <cell r="AF4" t="str">
            <v>Coupon</v>
          </cell>
          <cell r="AG4" t="str">
            <v>Interest</v>
          </cell>
          <cell r="AH4" t="str">
            <v>Total</v>
          </cell>
          <cell r="AI4" t="str">
            <v>FY Total</v>
          </cell>
          <cell r="AJ4" t="str">
            <v>FY Total</v>
          </cell>
        </row>
        <row r="6">
          <cell r="A6">
            <v>37575</v>
          </cell>
          <cell r="B6">
            <v>25085000</v>
          </cell>
          <cell r="E6">
            <v>4163606.875</v>
          </cell>
          <cell r="F6">
            <v>4163606.875</v>
          </cell>
          <cell r="K6">
            <v>37575</v>
          </cell>
          <cell r="L6">
            <v>17730596.026447371</v>
          </cell>
          <cell r="M6">
            <v>0</v>
          </cell>
          <cell r="O6">
            <v>3040784.3542973143</v>
          </cell>
          <cell r="P6">
            <v>3040784.3542973143</v>
          </cell>
          <cell r="T6">
            <v>37575</v>
          </cell>
          <cell r="U6">
            <v>7354403.9735099338</v>
          </cell>
          <cell r="V6">
            <v>0</v>
          </cell>
          <cell r="X6">
            <v>1122822.5206953643</v>
          </cell>
          <cell r="Y6">
            <v>1122822.5206953643</v>
          </cell>
          <cell r="AC6" t="str">
            <v>11/15/02</v>
          </cell>
          <cell r="AD6">
            <v>965000</v>
          </cell>
          <cell r="AE6">
            <v>0</v>
          </cell>
          <cell r="AG6">
            <v>27044.375</v>
          </cell>
          <cell r="AH6">
            <v>27044.375</v>
          </cell>
        </row>
        <row r="7">
          <cell r="A7">
            <v>37756</v>
          </cell>
          <cell r="B7">
            <v>25085000</v>
          </cell>
          <cell r="E7">
            <v>4163606.875</v>
          </cell>
          <cell r="F7">
            <v>4163606.875</v>
          </cell>
          <cell r="G7">
            <v>8327213.75</v>
          </cell>
          <cell r="H7">
            <v>11449918.90625</v>
          </cell>
          <cell r="I7">
            <v>2</v>
          </cell>
          <cell r="K7">
            <v>37756</v>
          </cell>
          <cell r="L7">
            <v>17730596.026447371</v>
          </cell>
          <cell r="M7">
            <v>0</v>
          </cell>
          <cell r="O7">
            <v>3040784.3542973143</v>
          </cell>
          <cell r="P7">
            <v>3040784.3542973143</v>
          </cell>
          <cell r="Q7">
            <v>6081568.7085946286</v>
          </cell>
          <cell r="R7">
            <v>8362156.974317614</v>
          </cell>
          <cell r="T7">
            <v>37756</v>
          </cell>
          <cell r="U7">
            <v>7354403.9735099338</v>
          </cell>
          <cell r="V7">
            <v>0</v>
          </cell>
          <cell r="X7">
            <v>1122822.5206953643</v>
          </cell>
          <cell r="Y7">
            <v>1122822.5206953643</v>
          </cell>
          <cell r="Z7">
            <v>2245645.0413907287</v>
          </cell>
          <cell r="AA7">
            <v>3087761.9319122517</v>
          </cell>
          <cell r="AC7" t="str">
            <v>05/15/03</v>
          </cell>
          <cell r="AD7">
            <v>965000</v>
          </cell>
          <cell r="AG7">
            <v>27044.375</v>
          </cell>
          <cell r="AH7">
            <v>27044.375</v>
          </cell>
          <cell r="AI7">
            <v>54088.75</v>
          </cell>
          <cell r="AJ7">
            <v>74372.03125</v>
          </cell>
        </row>
        <row r="8">
          <cell r="A8">
            <v>37940</v>
          </cell>
          <cell r="B8">
            <v>25085000</v>
          </cell>
          <cell r="E8">
            <v>4163606.875</v>
          </cell>
          <cell r="F8">
            <v>4163606.875</v>
          </cell>
          <cell r="K8">
            <v>37940</v>
          </cell>
          <cell r="L8">
            <v>17730596.026447371</v>
          </cell>
          <cell r="M8">
            <v>0</v>
          </cell>
          <cell r="O8">
            <v>3040784.3542973143</v>
          </cell>
          <cell r="P8">
            <v>3040784.3542973143</v>
          </cell>
          <cell r="T8">
            <v>37940</v>
          </cell>
          <cell r="U8">
            <v>7354403.9735099338</v>
          </cell>
          <cell r="V8">
            <v>0</v>
          </cell>
          <cell r="X8">
            <v>1122822.5206953643</v>
          </cell>
          <cell r="Y8">
            <v>1122822.5206953643</v>
          </cell>
          <cell r="AC8" t="str">
            <v>11/15/03</v>
          </cell>
          <cell r="AD8">
            <v>965000</v>
          </cell>
          <cell r="AE8">
            <v>0</v>
          </cell>
          <cell r="AG8">
            <v>27044.375</v>
          </cell>
          <cell r="AH8">
            <v>27044.375</v>
          </cell>
        </row>
        <row r="9">
          <cell r="A9">
            <v>38122</v>
          </cell>
          <cell r="B9">
            <v>25085000</v>
          </cell>
          <cell r="C9">
            <v>2500000</v>
          </cell>
          <cell r="D9">
            <v>6.5000000000000002E-2</v>
          </cell>
          <cell r="E9">
            <v>4163606.875</v>
          </cell>
          <cell r="F9">
            <v>6663606.875</v>
          </cell>
          <cell r="G9">
            <v>10827213.75</v>
          </cell>
          <cell r="H9">
            <v>10766276.25</v>
          </cell>
          <cell r="I9">
            <v>3</v>
          </cell>
          <cell r="K9">
            <v>38122</v>
          </cell>
          <cell r="L9">
            <v>17730596.026447371</v>
          </cell>
          <cell r="M9">
            <v>1837748.3443664354</v>
          </cell>
          <cell r="N9">
            <v>6.5000000000000002E-2</v>
          </cell>
          <cell r="O9">
            <v>3040784.3542973143</v>
          </cell>
          <cell r="P9">
            <v>4878532.6986637497</v>
          </cell>
          <cell r="Q9">
            <v>7919317.0529610645</v>
          </cell>
          <cell r="R9">
            <v>7874521.9370671324</v>
          </cell>
          <cell r="T9">
            <v>38122</v>
          </cell>
          <cell r="U9">
            <v>7354403.9735099338</v>
          </cell>
          <cell r="V9">
            <v>662251.65562913916</v>
          </cell>
          <cell r="W9">
            <v>6.5000000000000002E-2</v>
          </cell>
          <cell r="X9">
            <v>1122822.5206953643</v>
          </cell>
          <cell r="Y9">
            <v>1785074.1763245035</v>
          </cell>
          <cell r="Z9">
            <v>2907896.6970198676</v>
          </cell>
          <cell r="AA9">
            <v>2891754.3129139077</v>
          </cell>
          <cell r="AC9" t="str">
            <v>05/15/04</v>
          </cell>
          <cell r="AD9">
            <v>965000</v>
          </cell>
          <cell r="AG9">
            <v>27044.375</v>
          </cell>
          <cell r="AH9">
            <v>27044.375</v>
          </cell>
          <cell r="AI9">
            <v>54088.75</v>
          </cell>
          <cell r="AJ9">
            <v>54088.75</v>
          </cell>
        </row>
        <row r="10">
          <cell r="A10">
            <v>38306</v>
          </cell>
          <cell r="B10">
            <v>22585000</v>
          </cell>
          <cell r="E10">
            <v>4082356.875</v>
          </cell>
          <cell r="F10">
            <v>4082356.875</v>
          </cell>
          <cell r="K10">
            <v>38306</v>
          </cell>
          <cell r="L10">
            <v>15892847.682080936</v>
          </cell>
          <cell r="M10">
            <v>0</v>
          </cell>
          <cell r="O10">
            <v>2981057.533105405</v>
          </cell>
          <cell r="P10">
            <v>2981057.533105405</v>
          </cell>
          <cell r="T10">
            <v>38306</v>
          </cell>
          <cell r="U10">
            <v>6692152.3178807944</v>
          </cell>
          <cell r="V10">
            <v>0</v>
          </cell>
          <cell r="X10">
            <v>1101299.3418874172</v>
          </cell>
          <cell r="Y10">
            <v>1101299.3418874172</v>
          </cell>
          <cell r="AC10" t="str">
            <v>11/15/04</v>
          </cell>
          <cell r="AD10">
            <v>965000</v>
          </cell>
          <cell r="AE10">
            <v>0</v>
          </cell>
          <cell r="AG10">
            <v>27044.375</v>
          </cell>
          <cell r="AH10">
            <v>27044.375</v>
          </cell>
        </row>
        <row r="11">
          <cell r="A11">
            <v>38487</v>
          </cell>
          <cell r="B11">
            <v>22585000</v>
          </cell>
          <cell r="C11">
            <v>2600000</v>
          </cell>
          <cell r="D11">
            <v>6.5000000000000002E-2</v>
          </cell>
          <cell r="E11">
            <v>4082356.875</v>
          </cell>
          <cell r="F11">
            <v>6682356.875</v>
          </cell>
          <cell r="G11">
            <v>10764713.75</v>
          </cell>
          <cell r="H11">
            <v>9582488.75</v>
          </cell>
          <cell r="I11">
            <v>4</v>
          </cell>
          <cell r="K11">
            <v>38487</v>
          </cell>
          <cell r="L11">
            <v>15892847.682080936</v>
          </cell>
          <cell r="M11">
            <v>1911258.278141093</v>
          </cell>
          <cell r="N11">
            <v>6.5000000000000002E-2</v>
          </cell>
          <cell r="O11">
            <v>2981057.533105405</v>
          </cell>
          <cell r="P11">
            <v>4892315.8112464976</v>
          </cell>
          <cell r="Q11">
            <v>7873373.3443519026</v>
          </cell>
          <cell r="R11">
            <v>7004320.5297844578</v>
          </cell>
          <cell r="T11">
            <v>38487</v>
          </cell>
          <cell r="U11">
            <v>6692152.3178807944</v>
          </cell>
          <cell r="V11">
            <v>688741.72185430466</v>
          </cell>
          <cell r="W11">
            <v>6.5000000000000002E-2</v>
          </cell>
          <cell r="X11">
            <v>1101299.3418874172</v>
          </cell>
          <cell r="Y11">
            <v>1790041.0637417219</v>
          </cell>
          <cell r="Z11">
            <v>2891340.4056291394</v>
          </cell>
          <cell r="AA11">
            <v>2578168.2201986755</v>
          </cell>
          <cell r="AC11" t="str">
            <v>05/15/05</v>
          </cell>
          <cell r="AD11">
            <v>965000</v>
          </cell>
          <cell r="AG11">
            <v>27044.375</v>
          </cell>
          <cell r="AH11">
            <v>27044.375</v>
          </cell>
          <cell r="AI11">
            <v>54088.75</v>
          </cell>
          <cell r="AJ11">
            <v>54088.75</v>
          </cell>
        </row>
        <row r="12">
          <cell r="A12">
            <v>38671</v>
          </cell>
          <cell r="B12">
            <v>19985000</v>
          </cell>
          <cell r="E12">
            <v>2506056.875</v>
          </cell>
          <cell r="F12">
            <v>2506056.875</v>
          </cell>
          <cell r="K12">
            <v>38671</v>
          </cell>
          <cell r="L12">
            <v>13981589.403939843</v>
          </cell>
          <cell r="M12">
            <v>0</v>
          </cell>
          <cell r="O12">
            <v>1822320.4470154794</v>
          </cell>
          <cell r="P12">
            <v>1822320.4470154794</v>
          </cell>
          <cell r="T12">
            <v>38671</v>
          </cell>
          <cell r="U12">
            <v>6003410.5960264895</v>
          </cell>
          <cell r="V12">
            <v>0</v>
          </cell>
          <cell r="X12">
            <v>683736.42798013252</v>
          </cell>
          <cell r="Y12">
            <v>683736.42798013252</v>
          </cell>
          <cell r="AC12" t="str">
            <v>11/15/05</v>
          </cell>
          <cell r="AD12">
            <v>965000</v>
          </cell>
          <cell r="AE12">
            <v>0</v>
          </cell>
          <cell r="AG12">
            <v>27044.375</v>
          </cell>
          <cell r="AH12">
            <v>27044.375</v>
          </cell>
        </row>
        <row r="13">
          <cell r="A13">
            <v>38852</v>
          </cell>
          <cell r="B13">
            <v>19985000</v>
          </cell>
          <cell r="C13">
            <v>2800000</v>
          </cell>
          <cell r="D13">
            <v>6.5000000000000002E-2</v>
          </cell>
          <cell r="E13">
            <v>2506056.875</v>
          </cell>
          <cell r="F13">
            <v>5306056.875</v>
          </cell>
          <cell r="G13">
            <v>7812113.75</v>
          </cell>
          <cell r="H13">
            <v>7743863.75</v>
          </cell>
          <cell r="I13">
            <v>5</v>
          </cell>
          <cell r="K13">
            <v>38852</v>
          </cell>
          <cell r="L13">
            <v>13981589.403939843</v>
          </cell>
          <cell r="M13">
            <v>2058278.1456904078</v>
          </cell>
          <cell r="N13">
            <v>6.5000000000000002E-2</v>
          </cell>
          <cell r="O13">
            <v>1822320.4470154794</v>
          </cell>
          <cell r="P13">
            <v>3880598.5927058873</v>
          </cell>
          <cell r="Q13">
            <v>5702919.0397213669</v>
          </cell>
          <cell r="R13">
            <v>5652748.5099201631</v>
          </cell>
          <cell r="T13">
            <v>38852</v>
          </cell>
          <cell r="U13">
            <v>6003410.5960264895</v>
          </cell>
          <cell r="V13">
            <v>741721.85430463578</v>
          </cell>
          <cell r="W13">
            <v>6.5000000000000002E-2</v>
          </cell>
          <cell r="X13">
            <v>683736.42798013252</v>
          </cell>
          <cell r="Y13">
            <v>1425458.2822847683</v>
          </cell>
          <cell r="Z13">
            <v>2109194.7102649007</v>
          </cell>
          <cell r="AA13">
            <v>2091115.2400662252</v>
          </cell>
          <cell r="AC13" t="str">
            <v>05/15/06</v>
          </cell>
          <cell r="AD13">
            <v>965000</v>
          </cell>
          <cell r="AG13">
            <v>27044.375</v>
          </cell>
          <cell r="AH13">
            <v>27044.375</v>
          </cell>
          <cell r="AI13">
            <v>54088.75</v>
          </cell>
          <cell r="AJ13">
            <v>54088.75</v>
          </cell>
        </row>
        <row r="14">
          <cell r="A14">
            <v>39036</v>
          </cell>
          <cell r="B14">
            <v>17185000</v>
          </cell>
          <cell r="E14">
            <v>2415056.875</v>
          </cell>
          <cell r="F14">
            <v>2415056.875</v>
          </cell>
          <cell r="K14">
            <v>39036</v>
          </cell>
          <cell r="L14">
            <v>11923311.258249436</v>
          </cell>
          <cell r="M14">
            <v>0</v>
          </cell>
          <cell r="O14">
            <v>1755426.4072805413</v>
          </cell>
          <cell r="P14">
            <v>1755426.4072805413</v>
          </cell>
          <cell r="T14">
            <v>39036</v>
          </cell>
          <cell r="U14">
            <v>5261688.7417218536</v>
          </cell>
          <cell r="V14">
            <v>0</v>
          </cell>
          <cell r="X14">
            <v>659630.46771523182</v>
          </cell>
          <cell r="Y14">
            <v>659630.46771523182</v>
          </cell>
          <cell r="AC14" t="str">
            <v>11/15/06</v>
          </cell>
          <cell r="AD14">
            <v>965000</v>
          </cell>
          <cell r="AE14">
            <v>0</v>
          </cell>
          <cell r="AG14">
            <v>27044.375</v>
          </cell>
          <cell r="AH14">
            <v>27044.375</v>
          </cell>
        </row>
        <row r="15">
          <cell r="A15">
            <v>39217</v>
          </cell>
          <cell r="B15">
            <v>17185000</v>
          </cell>
          <cell r="C15">
            <v>2900000</v>
          </cell>
          <cell r="D15">
            <v>0.06</v>
          </cell>
          <cell r="E15">
            <v>2415056.875</v>
          </cell>
          <cell r="F15">
            <v>5315056.875</v>
          </cell>
          <cell r="G15">
            <v>7730113.75</v>
          </cell>
          <cell r="H15">
            <v>7664863.75</v>
          </cell>
          <cell r="I15">
            <v>6</v>
          </cell>
          <cell r="K15">
            <v>39217</v>
          </cell>
          <cell r="L15">
            <v>11923311.258249436</v>
          </cell>
          <cell r="M15">
            <v>2131788.0794650652</v>
          </cell>
          <cell r="N15">
            <v>0.06</v>
          </cell>
          <cell r="O15">
            <v>1755426.4072805413</v>
          </cell>
          <cell r="P15">
            <v>3887214.4867456062</v>
          </cell>
          <cell r="Q15">
            <v>5642640.8940261472</v>
          </cell>
          <cell r="R15">
            <v>5594675.6622381834</v>
          </cell>
          <cell r="T15">
            <v>39217</v>
          </cell>
          <cell r="U15">
            <v>5261688.7417218536</v>
          </cell>
          <cell r="V15">
            <v>768211.9205298014</v>
          </cell>
          <cell r="W15">
            <v>0.06</v>
          </cell>
          <cell r="X15">
            <v>659630.46771523182</v>
          </cell>
          <cell r="Y15">
            <v>1427842.3882450331</v>
          </cell>
          <cell r="Z15">
            <v>2087472.8559602648</v>
          </cell>
          <cell r="AA15">
            <v>2070188.0877483443</v>
          </cell>
          <cell r="AC15" t="str">
            <v>05/15/07</v>
          </cell>
          <cell r="AD15">
            <v>965000</v>
          </cell>
          <cell r="AG15">
            <v>27044.375</v>
          </cell>
          <cell r="AH15">
            <v>27044.375</v>
          </cell>
          <cell r="AI15">
            <v>54088.75</v>
          </cell>
          <cell r="AJ15">
            <v>54088.75</v>
          </cell>
        </row>
        <row r="16">
          <cell r="A16">
            <v>39401</v>
          </cell>
          <cell r="B16">
            <v>14285000</v>
          </cell>
          <cell r="E16">
            <v>2328056.875</v>
          </cell>
          <cell r="F16">
            <v>2328056.875</v>
          </cell>
          <cell r="K16">
            <v>39401</v>
          </cell>
          <cell r="L16">
            <v>9791523.1787843704</v>
          </cell>
          <cell r="M16">
            <v>0</v>
          </cell>
          <cell r="O16">
            <v>1691472.7648965893</v>
          </cell>
          <cell r="P16">
            <v>1691472.7648965893</v>
          </cell>
          <cell r="T16">
            <v>39401</v>
          </cell>
          <cell r="U16">
            <v>4493476.8211920522</v>
          </cell>
          <cell r="V16">
            <v>0</v>
          </cell>
          <cell r="X16">
            <v>636584.11009933776</v>
          </cell>
          <cell r="Y16">
            <v>636584.11009933776</v>
          </cell>
          <cell r="AC16" t="str">
            <v>11/15/07</v>
          </cell>
          <cell r="AD16">
            <v>965000</v>
          </cell>
          <cell r="AE16">
            <v>0</v>
          </cell>
          <cell r="AG16">
            <v>27044.375</v>
          </cell>
          <cell r="AH16">
            <v>27044.375</v>
          </cell>
        </row>
        <row r="17">
          <cell r="A17">
            <v>39583</v>
          </cell>
          <cell r="B17">
            <v>14285000</v>
          </cell>
          <cell r="C17">
            <v>3100000</v>
          </cell>
          <cell r="D17">
            <v>0.06</v>
          </cell>
          <cell r="E17">
            <v>2328056.875</v>
          </cell>
          <cell r="F17">
            <v>5428056.875</v>
          </cell>
          <cell r="G17">
            <v>7756113.75</v>
          </cell>
          <cell r="H17">
            <v>6554264.53125</v>
          </cell>
          <cell r="I17">
            <v>7</v>
          </cell>
          <cell r="K17">
            <v>39583</v>
          </cell>
          <cell r="L17">
            <v>9791523.1787843704</v>
          </cell>
          <cell r="M17">
            <v>2278807.9470143802</v>
          </cell>
          <cell r="N17">
            <v>0.06</v>
          </cell>
          <cell r="O17">
            <v>1691472.7648965893</v>
          </cell>
          <cell r="P17">
            <v>3970280.7119109696</v>
          </cell>
          <cell r="Q17">
            <v>5661753.4768075589</v>
          </cell>
          <cell r="R17">
            <v>4681793.123953959</v>
          </cell>
          <cell r="T17">
            <v>39583</v>
          </cell>
          <cell r="U17">
            <v>4493476.8211920522</v>
          </cell>
          <cell r="V17">
            <v>821192.05298013252</v>
          </cell>
          <cell r="W17">
            <v>0.06</v>
          </cell>
          <cell r="X17">
            <v>636584.11009933776</v>
          </cell>
          <cell r="Y17">
            <v>1457776.1630794704</v>
          </cell>
          <cell r="Z17">
            <v>2094360.2731788082</v>
          </cell>
          <cell r="AA17">
            <v>1872471.4072847685</v>
          </cell>
          <cell r="AC17" t="str">
            <v>05/15/08</v>
          </cell>
          <cell r="AD17">
            <v>965000</v>
          </cell>
          <cell r="AG17">
            <v>27044.375</v>
          </cell>
          <cell r="AH17">
            <v>27044.375</v>
          </cell>
          <cell r="AI17">
            <v>54088.75</v>
          </cell>
          <cell r="AJ17">
            <v>185338.75</v>
          </cell>
        </row>
        <row r="18">
          <cell r="A18">
            <v>39767</v>
          </cell>
          <cell r="B18">
            <v>11185000</v>
          </cell>
          <cell r="C18">
            <v>175000</v>
          </cell>
          <cell r="D18">
            <v>4.3749999999999997E-2</v>
          </cell>
          <cell r="E18">
            <v>550591.25</v>
          </cell>
          <cell r="F18">
            <v>725591.25</v>
          </cell>
          <cell r="K18">
            <v>39767</v>
          </cell>
          <cell r="L18">
            <v>7512715.2317699902</v>
          </cell>
          <cell r="O18">
            <v>384858.96109178854</v>
          </cell>
          <cell r="P18">
            <v>384858.96109178854</v>
          </cell>
          <cell r="T18">
            <v>39767</v>
          </cell>
          <cell r="U18">
            <v>3672284.7682119198</v>
          </cell>
          <cell r="V18">
            <v>175000</v>
          </cell>
          <cell r="W18">
            <v>4.3749999999999997E-2</v>
          </cell>
          <cell r="X18">
            <v>165732.28890728479</v>
          </cell>
          <cell r="Y18">
            <v>340732.28890728479</v>
          </cell>
          <cell r="AC18" t="str">
            <v>11/15/08</v>
          </cell>
          <cell r="AD18">
            <v>965000</v>
          </cell>
          <cell r="AE18">
            <v>175000</v>
          </cell>
          <cell r="AF18">
            <v>4.3749999999999997E-2</v>
          </cell>
          <cell r="AG18">
            <v>27044.375</v>
          </cell>
          <cell r="AH18">
            <v>202044.375</v>
          </cell>
        </row>
        <row r="19">
          <cell r="A19">
            <v>39948</v>
          </cell>
          <cell r="B19">
            <v>11010000</v>
          </cell>
          <cell r="C19">
            <v>3200000</v>
          </cell>
          <cell r="D19">
            <v>0.06</v>
          </cell>
          <cell r="E19">
            <v>546763.125</v>
          </cell>
          <cell r="F19">
            <v>3746763.125</v>
          </cell>
          <cell r="G19">
            <v>4472354.375</v>
          </cell>
          <cell r="H19">
            <v>4404983.28125</v>
          </cell>
          <cell r="I19">
            <v>8</v>
          </cell>
          <cell r="K19">
            <v>39948</v>
          </cell>
          <cell r="L19">
            <v>7512715.2317699902</v>
          </cell>
          <cell r="M19">
            <v>2352317.8807890373</v>
          </cell>
          <cell r="N19">
            <v>0.06</v>
          </cell>
          <cell r="O19">
            <v>384858.96109178854</v>
          </cell>
          <cell r="P19">
            <v>2737176.8418808258</v>
          </cell>
          <cell r="Q19">
            <v>3122035.8029726143</v>
          </cell>
          <cell r="R19">
            <v>3069108.6506548608</v>
          </cell>
          <cell r="T19">
            <v>39948</v>
          </cell>
          <cell r="U19">
            <v>3497284.7682119198</v>
          </cell>
          <cell r="V19">
            <v>847682.11920529814</v>
          </cell>
          <cell r="W19">
            <v>0.06</v>
          </cell>
          <cell r="X19">
            <v>161904.16390728479</v>
          </cell>
          <cell r="Y19">
            <v>1009586.283112583</v>
          </cell>
          <cell r="Z19">
            <v>1350318.5720198678</v>
          </cell>
          <cell r="AA19">
            <v>1335874.6305877487</v>
          </cell>
          <cell r="AC19" t="str">
            <v>05/15/09</v>
          </cell>
          <cell r="AD19">
            <v>790000</v>
          </cell>
          <cell r="AG19">
            <v>23216.25</v>
          </cell>
          <cell r="AH19">
            <v>23216.25</v>
          </cell>
          <cell r="AI19">
            <v>225260.625</v>
          </cell>
          <cell r="AJ19">
            <v>229889.53125</v>
          </cell>
        </row>
        <row r="20">
          <cell r="A20">
            <v>40132</v>
          </cell>
          <cell r="B20">
            <v>7810000</v>
          </cell>
          <cell r="C20">
            <v>185000</v>
          </cell>
          <cell r="D20">
            <v>4.4999999999999998E-2</v>
          </cell>
          <cell r="E20">
            <v>450763.125</v>
          </cell>
          <cell r="F20">
            <v>635763.125</v>
          </cell>
          <cell r="K20">
            <v>40132</v>
          </cell>
          <cell r="L20">
            <v>5160397.3509809524</v>
          </cell>
          <cell r="O20">
            <v>314289.42466811743</v>
          </cell>
          <cell r="P20">
            <v>314289.42466811743</v>
          </cell>
          <cell r="T20">
            <v>40132</v>
          </cell>
          <cell r="U20">
            <v>2649602.6490066219</v>
          </cell>
          <cell r="V20">
            <v>185000</v>
          </cell>
          <cell r="W20">
            <v>4.4999999999999998E-2</v>
          </cell>
          <cell r="X20">
            <v>136473.70033112584</v>
          </cell>
          <cell r="Y20">
            <v>321473.70033112587</v>
          </cell>
          <cell r="AC20" t="str">
            <v>11/15/09</v>
          </cell>
          <cell r="AD20">
            <v>790000</v>
          </cell>
          <cell r="AE20">
            <v>185000</v>
          </cell>
          <cell r="AF20">
            <v>4.4999999999999998E-2</v>
          </cell>
          <cell r="AG20">
            <v>23216.25</v>
          </cell>
          <cell r="AH20">
            <v>208216.25</v>
          </cell>
        </row>
        <row r="21">
          <cell r="A21">
            <v>40313</v>
          </cell>
          <cell r="B21">
            <v>7625000</v>
          </cell>
          <cell r="C21">
            <v>3400000</v>
          </cell>
          <cell r="D21">
            <v>0.06</v>
          </cell>
          <cell r="E21">
            <v>446600.625</v>
          </cell>
          <cell r="F21">
            <v>3846600.625</v>
          </cell>
          <cell r="G21">
            <v>4482363.75</v>
          </cell>
          <cell r="H21">
            <v>4410241.875</v>
          </cell>
          <cell r="I21">
            <v>9</v>
          </cell>
          <cell r="K21">
            <v>40313</v>
          </cell>
          <cell r="L21">
            <v>5160397.3509809524</v>
          </cell>
          <cell r="M21">
            <v>2499337.7483383524</v>
          </cell>
          <cell r="N21">
            <v>0.06</v>
          </cell>
          <cell r="O21">
            <v>314289.42466811743</v>
          </cell>
          <cell r="P21">
            <v>2813627.1730064698</v>
          </cell>
          <cell r="Q21">
            <v>3127916.5976745873</v>
          </cell>
          <cell r="R21">
            <v>3071681.4983369741</v>
          </cell>
          <cell r="T21">
            <v>40313</v>
          </cell>
          <cell r="U21">
            <v>2464602.6490066219</v>
          </cell>
          <cell r="V21">
            <v>900662.25165562925</v>
          </cell>
          <cell r="W21">
            <v>0.06</v>
          </cell>
          <cell r="X21">
            <v>132311.20033112584</v>
          </cell>
          <cell r="Y21">
            <v>1032973.4519867551</v>
          </cell>
          <cell r="Z21">
            <v>1354447.1523178811</v>
          </cell>
          <cell r="AA21">
            <v>1338560.3766556294</v>
          </cell>
          <cell r="AC21" t="str">
            <v>05/15/10</v>
          </cell>
          <cell r="AD21">
            <v>605000</v>
          </cell>
          <cell r="AG21">
            <v>19053.75</v>
          </cell>
          <cell r="AH21">
            <v>19053.75</v>
          </cell>
          <cell r="AI21">
            <v>227270</v>
          </cell>
          <cell r="AJ21">
            <v>231648.125</v>
          </cell>
        </row>
        <row r="22">
          <cell r="A22">
            <v>40497</v>
          </cell>
          <cell r="B22">
            <v>4225000</v>
          </cell>
          <cell r="C22">
            <v>195000</v>
          </cell>
          <cell r="D22">
            <v>4.4999999999999998E-2</v>
          </cell>
          <cell r="E22">
            <v>344600.625</v>
          </cell>
          <cell r="F22">
            <v>539600.625</v>
          </cell>
          <cell r="K22">
            <v>40497</v>
          </cell>
          <cell r="L22">
            <v>2661059.6026426</v>
          </cell>
          <cell r="O22">
            <v>239309.29221796687</v>
          </cell>
          <cell r="P22">
            <v>239309.29221796687</v>
          </cell>
          <cell r="T22">
            <v>40497</v>
          </cell>
          <cell r="U22">
            <v>1563940.3973509925</v>
          </cell>
          <cell r="V22">
            <v>195000</v>
          </cell>
          <cell r="W22">
            <v>4.4999999999999998E-2</v>
          </cell>
          <cell r="X22">
            <v>105291.33278145696</v>
          </cell>
          <cell r="Y22">
            <v>300291.33278145699</v>
          </cell>
          <cell r="AC22" t="str">
            <v>11/15/10</v>
          </cell>
          <cell r="AD22">
            <v>605000</v>
          </cell>
          <cell r="AE22">
            <v>195000</v>
          </cell>
          <cell r="AF22">
            <v>4.4999999999999998E-2</v>
          </cell>
          <cell r="AG22">
            <v>19053.75</v>
          </cell>
          <cell r="AH22">
            <v>214053.75</v>
          </cell>
        </row>
        <row r="23">
          <cell r="A23">
            <v>40678</v>
          </cell>
          <cell r="B23">
            <v>4030000</v>
          </cell>
          <cell r="C23">
            <v>3600000</v>
          </cell>
          <cell r="D23">
            <v>5.7500000000000002E-2</v>
          </cell>
          <cell r="E23">
            <v>340213.125</v>
          </cell>
          <cell r="F23">
            <v>3940213.125</v>
          </cell>
          <cell r="G23">
            <v>4479813.75</v>
          </cell>
          <cell r="H23">
            <v>4402648.125</v>
          </cell>
          <cell r="I23">
            <v>10</v>
          </cell>
          <cell r="K23">
            <v>40678</v>
          </cell>
          <cell r="L23">
            <v>2661059.6026426</v>
          </cell>
          <cell r="M23">
            <v>2646357.6158876671</v>
          </cell>
          <cell r="N23">
            <v>5.7500000000000002E-2</v>
          </cell>
          <cell r="O23">
            <v>239309.29221796687</v>
          </cell>
          <cell r="P23">
            <v>2885666.9081056342</v>
          </cell>
          <cell r="Q23">
            <v>3124976.2003236013</v>
          </cell>
          <cell r="R23">
            <v>3067914.114231023</v>
          </cell>
          <cell r="T23">
            <v>40678</v>
          </cell>
          <cell r="U23">
            <v>1368940.3973509925</v>
          </cell>
          <cell r="V23">
            <v>953642.38410596037</v>
          </cell>
          <cell r="W23">
            <v>5.7500000000000002E-2</v>
          </cell>
          <cell r="X23">
            <v>100903.83278145696</v>
          </cell>
          <cell r="Y23">
            <v>1054546.2168874172</v>
          </cell>
          <cell r="Z23">
            <v>1354837.5496688741</v>
          </cell>
          <cell r="AA23">
            <v>1334734.0107615895</v>
          </cell>
          <cell r="AC23" t="str">
            <v>05/15/11</v>
          </cell>
          <cell r="AD23">
            <v>410000</v>
          </cell>
          <cell r="AG23">
            <v>14666.25</v>
          </cell>
          <cell r="AH23">
            <v>14666.25</v>
          </cell>
          <cell r="AI23">
            <v>228720</v>
          </cell>
          <cell r="AJ23">
            <v>229179.375</v>
          </cell>
        </row>
        <row r="24">
          <cell r="A24">
            <v>40862</v>
          </cell>
          <cell r="B24">
            <v>430000</v>
          </cell>
          <cell r="C24">
            <v>200000</v>
          </cell>
          <cell r="D24">
            <v>4.6249999999999999E-2</v>
          </cell>
          <cell r="E24">
            <v>236713.125</v>
          </cell>
          <cell r="F24">
            <v>436713.125</v>
          </cell>
          <cell r="K24">
            <v>40862</v>
          </cell>
          <cell r="L24">
            <v>14701.986754932906</v>
          </cell>
          <cell r="O24">
            <v>163226.51076119643</v>
          </cell>
          <cell r="P24">
            <v>163226.51076119643</v>
          </cell>
          <cell r="T24">
            <v>40862</v>
          </cell>
          <cell r="U24">
            <v>415298.01324503217</v>
          </cell>
          <cell r="V24">
            <v>200000</v>
          </cell>
          <cell r="W24">
            <v>4.6249999999999999E-2</v>
          </cell>
          <cell r="X24">
            <v>73486.614238410606</v>
          </cell>
          <cell r="Y24">
            <v>273486.61423841061</v>
          </cell>
          <cell r="AC24" t="str">
            <v>11/15/11</v>
          </cell>
          <cell r="AD24">
            <v>410000</v>
          </cell>
          <cell r="AE24">
            <v>200000</v>
          </cell>
          <cell r="AF24">
            <v>4.6249999999999999E-2</v>
          </cell>
          <cell r="AG24">
            <v>14666.25</v>
          </cell>
          <cell r="AH24">
            <v>214666.25</v>
          </cell>
        </row>
        <row r="25">
          <cell r="A25">
            <v>41044</v>
          </cell>
          <cell r="B25">
            <v>230000</v>
          </cell>
          <cell r="C25">
            <v>20000</v>
          </cell>
          <cell r="D25">
            <v>5.7500000000000002E-2</v>
          </cell>
          <cell r="E25">
            <v>5510</v>
          </cell>
          <cell r="F25">
            <v>25510</v>
          </cell>
          <cell r="G25">
            <v>462223.125</v>
          </cell>
          <cell r="H25">
            <v>295889.53125</v>
          </cell>
          <cell r="I25">
            <v>11</v>
          </cell>
          <cell r="K25">
            <v>41044</v>
          </cell>
          <cell r="L25">
            <v>14701.986754932906</v>
          </cell>
          <cell r="M25">
            <v>14701.986754931484</v>
          </cell>
          <cell r="N25">
            <v>5.7500000000000002E-2</v>
          </cell>
          <cell r="O25">
            <v>422.68211920428018</v>
          </cell>
          <cell r="P25">
            <v>15124.668874135765</v>
          </cell>
          <cell r="Q25">
            <v>178351.1796353322</v>
          </cell>
          <cell r="R25">
            <v>55931.296564434873</v>
          </cell>
          <cell r="T25">
            <v>41044</v>
          </cell>
          <cell r="U25">
            <v>215298.01324503217</v>
          </cell>
          <cell r="V25">
            <v>5298.013245033113</v>
          </cell>
          <cell r="W25">
            <v>5.7500000000000002E-2</v>
          </cell>
          <cell r="X25">
            <v>5087.3178807947024</v>
          </cell>
          <cell r="Y25">
            <v>10385.331125827815</v>
          </cell>
          <cell r="Z25">
            <v>283871.9453642384</v>
          </cell>
          <cell r="AA25">
            <v>239958.23468543048</v>
          </cell>
          <cell r="AC25" t="str">
            <v>05/15/12</v>
          </cell>
          <cell r="AD25">
            <v>210000</v>
          </cell>
          <cell r="AG25">
            <v>4935</v>
          </cell>
          <cell r="AH25">
            <v>4935</v>
          </cell>
          <cell r="AI25">
            <v>219601.25</v>
          </cell>
          <cell r="AJ25">
            <v>219802.8125</v>
          </cell>
        </row>
        <row r="26">
          <cell r="A26">
            <v>41228</v>
          </cell>
          <cell r="B26">
            <v>210000</v>
          </cell>
          <cell r="C26">
            <v>210000</v>
          </cell>
          <cell r="D26">
            <v>4.7E-2</v>
          </cell>
          <cell r="E26">
            <v>4935</v>
          </cell>
          <cell r="F26">
            <v>214935</v>
          </cell>
          <cell r="K26">
            <v>41228</v>
          </cell>
          <cell r="L26">
            <v>1.4224497135728598E-9</v>
          </cell>
          <cell r="O26">
            <v>0</v>
          </cell>
          <cell r="P26">
            <v>0</v>
          </cell>
          <cell r="T26">
            <v>41228</v>
          </cell>
          <cell r="U26">
            <v>209999.99999999907</v>
          </cell>
          <cell r="V26">
            <v>210000</v>
          </cell>
          <cell r="W26">
            <v>4.7E-2</v>
          </cell>
          <cell r="X26">
            <v>4935</v>
          </cell>
          <cell r="Y26">
            <v>214935</v>
          </cell>
          <cell r="AC26" t="str">
            <v>11/15/12</v>
          </cell>
          <cell r="AD26">
            <v>210000</v>
          </cell>
          <cell r="AE26">
            <v>210000</v>
          </cell>
          <cell r="AF26">
            <v>4.7E-2</v>
          </cell>
          <cell r="AG26">
            <v>4935</v>
          </cell>
          <cell r="AH26">
            <v>214935</v>
          </cell>
        </row>
        <row r="27">
          <cell r="A27">
            <v>41409</v>
          </cell>
          <cell r="B27">
            <v>0</v>
          </cell>
          <cell r="C27">
            <v>0</v>
          </cell>
          <cell r="D27">
            <v>5.7500000000000002E-2</v>
          </cell>
          <cell r="E27">
            <v>0</v>
          </cell>
          <cell r="F27">
            <v>0</v>
          </cell>
          <cell r="G27">
            <v>214935</v>
          </cell>
          <cell r="H27">
            <v>53733.75</v>
          </cell>
          <cell r="I27">
            <v>12</v>
          </cell>
          <cell r="K27">
            <v>41409</v>
          </cell>
          <cell r="L27">
            <v>1.4224497135728598E-9</v>
          </cell>
          <cell r="M27">
            <v>0</v>
          </cell>
          <cell r="N27">
            <v>5.7500000000000002E-2</v>
          </cell>
          <cell r="O27">
            <v>0</v>
          </cell>
          <cell r="P27">
            <v>0</v>
          </cell>
          <cell r="Q27">
            <v>0</v>
          </cell>
          <cell r="T27">
            <v>41409</v>
          </cell>
          <cell r="U27">
            <v>-9.3132257461547852E-10</v>
          </cell>
          <cell r="V27">
            <v>0</v>
          </cell>
          <cell r="W27">
            <v>5.7500000000000002E-2</v>
          </cell>
          <cell r="X27">
            <v>0</v>
          </cell>
          <cell r="Y27">
            <v>0</v>
          </cell>
          <cell r="Z27">
            <v>214935</v>
          </cell>
          <cell r="AA27">
            <v>53733.75</v>
          </cell>
          <cell r="AC27" t="str">
            <v>05/15/13</v>
          </cell>
          <cell r="AD27">
            <v>0</v>
          </cell>
          <cell r="AG27">
            <v>0</v>
          </cell>
          <cell r="AH27">
            <v>0</v>
          </cell>
          <cell r="AI27">
            <v>214935</v>
          </cell>
          <cell r="AJ27">
            <v>53733.75</v>
          </cell>
        </row>
        <row r="28">
          <cell r="A28">
            <v>41593</v>
          </cell>
          <cell r="B28">
            <v>0</v>
          </cell>
          <cell r="C28">
            <v>0</v>
          </cell>
          <cell r="D28">
            <v>4.7500000000000001E-2</v>
          </cell>
          <cell r="E28">
            <v>0</v>
          </cell>
          <cell r="F28">
            <v>0</v>
          </cell>
          <cell r="K28">
            <v>41593</v>
          </cell>
          <cell r="L28">
            <v>1.4224497135728598E-9</v>
          </cell>
          <cell r="M28">
            <v>0</v>
          </cell>
          <cell r="O28">
            <v>0</v>
          </cell>
          <cell r="P28">
            <v>0</v>
          </cell>
          <cell r="T28">
            <v>41593</v>
          </cell>
          <cell r="U28">
            <v>-9.3132257461547852E-10</v>
          </cell>
          <cell r="V28">
            <v>0</v>
          </cell>
          <cell r="W28">
            <v>4.7500000000000001E-2</v>
          </cell>
          <cell r="X28">
            <v>0</v>
          </cell>
          <cell r="Y28">
            <v>0</v>
          </cell>
          <cell r="AC28" t="str">
            <v>11/15/13</v>
          </cell>
          <cell r="AD28">
            <v>0</v>
          </cell>
          <cell r="AE28">
            <v>0</v>
          </cell>
          <cell r="AF28">
            <v>4.7500000000000001E-2</v>
          </cell>
          <cell r="AG28">
            <v>0</v>
          </cell>
          <cell r="AH28">
            <v>0</v>
          </cell>
        </row>
        <row r="29">
          <cell r="A29">
            <v>41774</v>
          </cell>
          <cell r="B29">
            <v>0</v>
          </cell>
          <cell r="C29">
            <v>0</v>
          </cell>
          <cell r="D29">
            <v>5.7500000000000002E-2</v>
          </cell>
          <cell r="E29">
            <v>0</v>
          </cell>
          <cell r="F29">
            <v>0</v>
          </cell>
          <cell r="G29">
            <v>0</v>
          </cell>
          <cell r="I29">
            <v>13</v>
          </cell>
          <cell r="K29">
            <v>41774</v>
          </cell>
          <cell r="L29">
            <v>1.4224497135728598E-9</v>
          </cell>
          <cell r="M29">
            <v>0</v>
          </cell>
          <cell r="N29">
            <v>5.7500000000000002E-2</v>
          </cell>
          <cell r="O29">
            <v>0</v>
          </cell>
          <cell r="P29">
            <v>0</v>
          </cell>
          <cell r="Q29">
            <v>0</v>
          </cell>
          <cell r="T29">
            <v>41774</v>
          </cell>
          <cell r="U29">
            <v>-9.3132257461547852E-10</v>
          </cell>
          <cell r="V29">
            <v>0</v>
          </cell>
          <cell r="W29">
            <v>5.7500000000000002E-2</v>
          </cell>
          <cell r="X29">
            <v>0</v>
          </cell>
          <cell r="Y29">
            <v>0</v>
          </cell>
          <cell r="Z29">
            <v>0</v>
          </cell>
          <cell r="AC29" t="str">
            <v>05/15/14</v>
          </cell>
          <cell r="AD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A30">
            <v>41958</v>
          </cell>
          <cell r="B30">
            <v>0</v>
          </cell>
          <cell r="E30">
            <v>0</v>
          </cell>
          <cell r="F30">
            <v>0</v>
          </cell>
          <cell r="K30">
            <v>41958</v>
          </cell>
          <cell r="L30">
            <v>1.4224497135728598E-9</v>
          </cell>
          <cell r="M30">
            <v>0</v>
          </cell>
          <cell r="O30">
            <v>0</v>
          </cell>
          <cell r="P30">
            <v>0</v>
          </cell>
          <cell r="T30">
            <v>41958</v>
          </cell>
          <cell r="U30">
            <v>-9.3132257461547852E-10</v>
          </cell>
          <cell r="V30">
            <v>0</v>
          </cell>
          <cell r="X30">
            <v>0</v>
          </cell>
          <cell r="Y30">
            <v>0</v>
          </cell>
          <cell r="AC30" t="str">
            <v>11/15/14</v>
          </cell>
          <cell r="AD30">
            <v>0</v>
          </cell>
          <cell r="AE30">
            <v>0</v>
          </cell>
          <cell r="AG30">
            <v>0</v>
          </cell>
          <cell r="AH30">
            <v>0</v>
          </cell>
        </row>
        <row r="31">
          <cell r="A31">
            <v>42139</v>
          </cell>
          <cell r="B31">
            <v>0</v>
          </cell>
          <cell r="C31">
            <v>0</v>
          </cell>
          <cell r="D31">
            <v>5.7500000000000002E-2</v>
          </cell>
          <cell r="E31">
            <v>0</v>
          </cell>
          <cell r="F31">
            <v>0</v>
          </cell>
          <cell r="G31">
            <v>0</v>
          </cell>
          <cell r="I31">
            <v>14</v>
          </cell>
          <cell r="K31">
            <v>42139</v>
          </cell>
          <cell r="L31">
            <v>1.4224497135728598E-9</v>
          </cell>
          <cell r="M31">
            <v>0</v>
          </cell>
          <cell r="N31">
            <v>5.7500000000000002E-2</v>
          </cell>
          <cell r="O31">
            <v>0</v>
          </cell>
          <cell r="P31">
            <v>0</v>
          </cell>
          <cell r="Q31">
            <v>0</v>
          </cell>
          <cell r="T31">
            <v>42139</v>
          </cell>
          <cell r="U31">
            <v>-9.3132257461547852E-10</v>
          </cell>
          <cell r="V31">
            <v>0</v>
          </cell>
          <cell r="W31">
            <v>5.7500000000000002E-2</v>
          </cell>
          <cell r="X31">
            <v>0</v>
          </cell>
          <cell r="Y31">
            <v>0</v>
          </cell>
          <cell r="Z31">
            <v>0</v>
          </cell>
          <cell r="AC31" t="str">
            <v>05/15/15</v>
          </cell>
          <cell r="AD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A32">
            <v>42323</v>
          </cell>
          <cell r="B32">
            <v>0</v>
          </cell>
          <cell r="E32">
            <v>0</v>
          </cell>
          <cell r="F32">
            <v>0</v>
          </cell>
          <cell r="K32">
            <v>42323</v>
          </cell>
          <cell r="L32">
            <v>1.4224497135728598E-9</v>
          </cell>
          <cell r="M32">
            <v>0</v>
          </cell>
          <cell r="O32">
            <v>0</v>
          </cell>
          <cell r="P32">
            <v>0</v>
          </cell>
          <cell r="T32">
            <v>42323</v>
          </cell>
          <cell r="U32">
            <v>-9.3132257461547852E-10</v>
          </cell>
          <cell r="V32">
            <v>0</v>
          </cell>
          <cell r="X32">
            <v>0</v>
          </cell>
          <cell r="Y32">
            <v>0</v>
          </cell>
          <cell r="AC32" t="str">
            <v>11/15/15</v>
          </cell>
          <cell r="AD32">
            <v>0</v>
          </cell>
          <cell r="AE32">
            <v>0</v>
          </cell>
          <cell r="AG32">
            <v>0</v>
          </cell>
          <cell r="AH32">
            <v>0</v>
          </cell>
        </row>
        <row r="33">
          <cell r="A33">
            <v>42505</v>
          </cell>
          <cell r="B33">
            <v>0</v>
          </cell>
          <cell r="C33">
            <v>0</v>
          </cell>
          <cell r="D33">
            <v>5.7500000000000002E-2</v>
          </cell>
          <cell r="E33">
            <v>0</v>
          </cell>
          <cell r="F33">
            <v>0</v>
          </cell>
          <cell r="G33">
            <v>0</v>
          </cell>
          <cell r="I33">
            <v>15</v>
          </cell>
          <cell r="K33">
            <v>42505</v>
          </cell>
          <cell r="L33">
            <v>1.4224497135728598E-9</v>
          </cell>
          <cell r="M33">
            <v>0</v>
          </cell>
          <cell r="N33">
            <v>5.7500000000000002E-2</v>
          </cell>
          <cell r="O33">
            <v>0</v>
          </cell>
          <cell r="P33">
            <v>0</v>
          </cell>
          <cell r="Q33">
            <v>0</v>
          </cell>
          <cell r="T33">
            <v>42505</v>
          </cell>
          <cell r="U33">
            <v>-9.3132257461547852E-10</v>
          </cell>
          <cell r="V33">
            <v>0</v>
          </cell>
          <cell r="W33">
            <v>5.7500000000000002E-2</v>
          </cell>
          <cell r="X33">
            <v>0</v>
          </cell>
          <cell r="Y33">
            <v>0</v>
          </cell>
          <cell r="Z33">
            <v>0</v>
          </cell>
          <cell r="AC33" t="str">
            <v>05/15/16</v>
          </cell>
          <cell r="AD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A34">
            <v>42689</v>
          </cell>
          <cell r="B34">
            <v>0</v>
          </cell>
          <cell r="E34">
            <v>0</v>
          </cell>
          <cell r="F34">
            <v>0</v>
          </cell>
          <cell r="K34">
            <v>42689</v>
          </cell>
          <cell r="L34">
            <v>1.4224497135728598E-9</v>
          </cell>
          <cell r="M34">
            <v>0</v>
          </cell>
          <cell r="O34">
            <v>0</v>
          </cell>
          <cell r="P34">
            <v>0</v>
          </cell>
          <cell r="T34">
            <v>42689</v>
          </cell>
          <cell r="U34">
            <v>-9.3132257461547852E-10</v>
          </cell>
          <cell r="V34">
            <v>0</v>
          </cell>
          <cell r="X34">
            <v>0</v>
          </cell>
          <cell r="Y34">
            <v>0</v>
          </cell>
          <cell r="AC34" t="str">
            <v>11/15/16</v>
          </cell>
          <cell r="AD34">
            <v>0</v>
          </cell>
          <cell r="AE34">
            <v>0</v>
          </cell>
          <cell r="AG34">
            <v>0</v>
          </cell>
          <cell r="AH34">
            <v>0</v>
          </cell>
        </row>
        <row r="35">
          <cell r="A35">
            <v>42870</v>
          </cell>
          <cell r="B35">
            <v>0</v>
          </cell>
          <cell r="C35">
            <v>0</v>
          </cell>
          <cell r="D35">
            <v>5.7500000000000002E-2</v>
          </cell>
          <cell r="E35">
            <v>0</v>
          </cell>
          <cell r="F35">
            <v>0</v>
          </cell>
          <cell r="G35">
            <v>0</v>
          </cell>
          <cell r="I35">
            <v>16</v>
          </cell>
          <cell r="K35">
            <v>42870</v>
          </cell>
          <cell r="L35">
            <v>1.4224497135728598E-9</v>
          </cell>
          <cell r="M35">
            <v>0</v>
          </cell>
          <cell r="N35">
            <v>5.7500000000000002E-2</v>
          </cell>
          <cell r="O35">
            <v>0</v>
          </cell>
          <cell r="P35">
            <v>0</v>
          </cell>
          <cell r="Q35">
            <v>0</v>
          </cell>
          <cell r="T35">
            <v>42870</v>
          </cell>
          <cell r="U35">
            <v>-9.3132257461547852E-10</v>
          </cell>
          <cell r="V35">
            <v>0</v>
          </cell>
          <cell r="W35">
            <v>5.7500000000000002E-2</v>
          </cell>
          <cell r="X35">
            <v>0</v>
          </cell>
          <cell r="Y35">
            <v>0</v>
          </cell>
          <cell r="Z35">
            <v>0</v>
          </cell>
          <cell r="AC35" t="str">
            <v>05/15/17</v>
          </cell>
          <cell r="AD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A36">
            <v>43054</v>
          </cell>
          <cell r="B36">
            <v>0</v>
          </cell>
          <cell r="E36">
            <v>0</v>
          </cell>
          <cell r="F36">
            <v>0</v>
          </cell>
          <cell r="K36">
            <v>43054</v>
          </cell>
          <cell r="L36">
            <v>1.4224497135728598E-9</v>
          </cell>
          <cell r="M36">
            <v>0</v>
          </cell>
          <cell r="O36">
            <v>0</v>
          </cell>
          <cell r="P36">
            <v>0</v>
          </cell>
          <cell r="T36">
            <v>43054</v>
          </cell>
          <cell r="U36">
            <v>-9.3132257461547852E-10</v>
          </cell>
          <cell r="V36">
            <v>0</v>
          </cell>
          <cell r="X36">
            <v>0</v>
          </cell>
          <cell r="Y36">
            <v>0</v>
          </cell>
          <cell r="AC36" t="str">
            <v>11/15/17</v>
          </cell>
          <cell r="AD36">
            <v>0</v>
          </cell>
          <cell r="AE36">
            <v>0</v>
          </cell>
          <cell r="AG36">
            <v>0</v>
          </cell>
          <cell r="AH36">
            <v>0</v>
          </cell>
        </row>
        <row r="37">
          <cell r="A37">
            <v>43235</v>
          </cell>
          <cell r="B37">
            <v>0</v>
          </cell>
          <cell r="C37">
            <v>0</v>
          </cell>
          <cell r="D37">
            <v>5.7500000000000002E-2</v>
          </cell>
          <cell r="E37">
            <v>0</v>
          </cell>
          <cell r="F37">
            <v>0</v>
          </cell>
          <cell r="G37">
            <v>0</v>
          </cell>
          <cell r="I37">
            <v>17</v>
          </cell>
          <cell r="K37">
            <v>43235</v>
          </cell>
          <cell r="L37">
            <v>1.4224497135728598E-9</v>
          </cell>
          <cell r="M37">
            <v>0</v>
          </cell>
          <cell r="N37">
            <v>5.7500000000000002E-2</v>
          </cell>
          <cell r="O37">
            <v>0</v>
          </cell>
          <cell r="P37">
            <v>0</v>
          </cell>
          <cell r="Q37">
            <v>0</v>
          </cell>
          <cell r="T37">
            <v>43235</v>
          </cell>
          <cell r="U37">
            <v>-9.3132257461547852E-10</v>
          </cell>
          <cell r="V37">
            <v>0</v>
          </cell>
          <cell r="W37">
            <v>5.7500000000000002E-2</v>
          </cell>
          <cell r="X37">
            <v>0</v>
          </cell>
          <cell r="Y37">
            <v>0</v>
          </cell>
          <cell r="Z37">
            <v>0</v>
          </cell>
          <cell r="AC37">
            <v>43235</v>
          </cell>
          <cell r="AD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A38">
            <v>43419</v>
          </cell>
          <cell r="B38">
            <v>0</v>
          </cell>
          <cell r="E38">
            <v>0</v>
          </cell>
          <cell r="F38">
            <v>0</v>
          </cell>
          <cell r="K38">
            <v>43419</v>
          </cell>
          <cell r="L38">
            <v>1.4224497135728598E-9</v>
          </cell>
          <cell r="M38">
            <v>0</v>
          </cell>
          <cell r="O38">
            <v>0</v>
          </cell>
          <cell r="P38">
            <v>0</v>
          </cell>
          <cell r="T38">
            <v>43419</v>
          </cell>
          <cell r="U38">
            <v>-9.3132257461547852E-10</v>
          </cell>
          <cell r="V38">
            <v>0</v>
          </cell>
          <cell r="X38">
            <v>0</v>
          </cell>
          <cell r="Y38">
            <v>0</v>
          </cell>
          <cell r="AC38">
            <v>43419</v>
          </cell>
          <cell r="AD38">
            <v>0</v>
          </cell>
          <cell r="AE38">
            <v>0</v>
          </cell>
          <cell r="AG38">
            <v>0</v>
          </cell>
          <cell r="AH38">
            <v>0</v>
          </cell>
        </row>
        <row r="39">
          <cell r="A39">
            <v>43600</v>
          </cell>
          <cell r="B39">
            <v>0</v>
          </cell>
          <cell r="C39">
            <v>0</v>
          </cell>
          <cell r="D39">
            <v>5.7500000000000002E-2</v>
          </cell>
          <cell r="E39">
            <v>0</v>
          </cell>
          <cell r="F39">
            <v>0</v>
          </cell>
          <cell r="G39">
            <v>0</v>
          </cell>
          <cell r="I39">
            <v>18</v>
          </cell>
          <cell r="K39">
            <v>43600</v>
          </cell>
          <cell r="L39">
            <v>1.4224497135728598E-9</v>
          </cell>
          <cell r="M39">
            <v>0</v>
          </cell>
          <cell r="N39">
            <v>5.7500000000000002E-2</v>
          </cell>
          <cell r="O39">
            <v>0</v>
          </cell>
          <cell r="P39">
            <v>0</v>
          </cell>
          <cell r="Q39">
            <v>0</v>
          </cell>
          <cell r="T39">
            <v>43600</v>
          </cell>
          <cell r="U39">
            <v>-9.3132257461547852E-10</v>
          </cell>
          <cell r="V39">
            <v>0</v>
          </cell>
          <cell r="W39">
            <v>5.7500000000000002E-2</v>
          </cell>
          <cell r="X39">
            <v>0</v>
          </cell>
          <cell r="Y39">
            <v>0</v>
          </cell>
          <cell r="Z39">
            <v>0</v>
          </cell>
          <cell r="AC39">
            <v>43600</v>
          </cell>
          <cell r="AD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A40">
            <v>43784</v>
          </cell>
          <cell r="B40">
            <v>0</v>
          </cell>
          <cell r="E40">
            <v>0</v>
          </cell>
          <cell r="F40">
            <v>0</v>
          </cell>
          <cell r="K40">
            <v>43784</v>
          </cell>
          <cell r="L40">
            <v>1.4224497135728598E-9</v>
          </cell>
          <cell r="M40">
            <v>0</v>
          </cell>
          <cell r="O40">
            <v>0</v>
          </cell>
          <cell r="P40">
            <v>0</v>
          </cell>
          <cell r="T40">
            <v>43784</v>
          </cell>
          <cell r="U40">
            <v>-9.3132257461547852E-10</v>
          </cell>
          <cell r="V40">
            <v>0</v>
          </cell>
          <cell r="X40">
            <v>0</v>
          </cell>
          <cell r="Y40">
            <v>0</v>
          </cell>
          <cell r="AC40">
            <v>43784</v>
          </cell>
          <cell r="AD40">
            <v>0</v>
          </cell>
          <cell r="AE40">
            <v>0</v>
          </cell>
          <cell r="AG40">
            <v>0</v>
          </cell>
          <cell r="AH40">
            <v>0</v>
          </cell>
        </row>
        <row r="41">
          <cell r="A41">
            <v>43966</v>
          </cell>
          <cell r="B41">
            <v>0</v>
          </cell>
          <cell r="C41">
            <v>0</v>
          </cell>
          <cell r="D41">
            <v>5.2499999999999998E-2</v>
          </cell>
          <cell r="E41">
            <v>0</v>
          </cell>
          <cell r="F41">
            <v>0</v>
          </cell>
          <cell r="G41">
            <v>0</v>
          </cell>
          <cell r="I41">
            <v>19</v>
          </cell>
          <cell r="K41">
            <v>43966</v>
          </cell>
          <cell r="L41">
            <v>1.4224497135728598E-9</v>
          </cell>
          <cell r="M41">
            <v>0</v>
          </cell>
          <cell r="N41">
            <v>5.2499999999999998E-2</v>
          </cell>
          <cell r="O41">
            <v>0</v>
          </cell>
          <cell r="P41">
            <v>0</v>
          </cell>
          <cell r="Q41">
            <v>0</v>
          </cell>
          <cell r="T41">
            <v>43966</v>
          </cell>
          <cell r="U41">
            <v>-9.3132257461547852E-10</v>
          </cell>
          <cell r="V41">
            <v>0</v>
          </cell>
          <cell r="W41">
            <v>5.2499999999999998E-2</v>
          </cell>
          <cell r="X41">
            <v>0</v>
          </cell>
          <cell r="Y41">
            <v>0</v>
          </cell>
          <cell r="Z41">
            <v>0</v>
          </cell>
          <cell r="AC41">
            <v>43966</v>
          </cell>
          <cell r="AD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A42">
            <v>44150</v>
          </cell>
          <cell r="B42">
            <v>0</v>
          </cell>
          <cell r="E42">
            <v>0</v>
          </cell>
          <cell r="F42">
            <v>0</v>
          </cell>
          <cell r="K42">
            <v>44150</v>
          </cell>
          <cell r="L42">
            <v>1.4224497135728598E-9</v>
          </cell>
          <cell r="M42">
            <v>0</v>
          </cell>
          <cell r="O42">
            <v>0</v>
          </cell>
          <cell r="P42">
            <v>0</v>
          </cell>
          <cell r="T42">
            <v>44150</v>
          </cell>
          <cell r="U42">
            <v>-9.3132257461547852E-10</v>
          </cell>
          <cell r="V42">
            <v>0</v>
          </cell>
          <cell r="X42">
            <v>0</v>
          </cell>
          <cell r="Y42">
            <v>0</v>
          </cell>
          <cell r="AC42">
            <v>44150</v>
          </cell>
          <cell r="AD42">
            <v>0</v>
          </cell>
          <cell r="AE42">
            <v>0</v>
          </cell>
          <cell r="AG42">
            <v>0</v>
          </cell>
          <cell r="AH42">
            <v>0</v>
          </cell>
        </row>
        <row r="43">
          <cell r="A43">
            <v>44331</v>
          </cell>
          <cell r="B43">
            <v>0</v>
          </cell>
          <cell r="C43">
            <v>0</v>
          </cell>
          <cell r="D43">
            <v>5.2499999999999998E-2</v>
          </cell>
          <cell r="E43">
            <v>0</v>
          </cell>
          <cell r="F43">
            <v>0</v>
          </cell>
          <cell r="G43">
            <v>0</v>
          </cell>
          <cell r="I43">
            <v>20</v>
          </cell>
          <cell r="K43">
            <v>44331</v>
          </cell>
          <cell r="L43">
            <v>1.4224497135728598E-9</v>
          </cell>
          <cell r="M43">
            <v>0</v>
          </cell>
          <cell r="N43">
            <v>5.2499999999999998E-2</v>
          </cell>
          <cell r="O43">
            <v>0</v>
          </cell>
          <cell r="P43">
            <v>0</v>
          </cell>
          <cell r="Q43">
            <v>0</v>
          </cell>
          <cell r="T43">
            <v>44331</v>
          </cell>
          <cell r="U43">
            <v>-9.3132257461547852E-10</v>
          </cell>
          <cell r="V43">
            <v>0</v>
          </cell>
          <cell r="W43">
            <v>5.2499999999999998E-2</v>
          </cell>
          <cell r="X43">
            <v>0</v>
          </cell>
          <cell r="Y43">
            <v>0</v>
          </cell>
          <cell r="Z43">
            <v>0</v>
          </cell>
          <cell r="AC43">
            <v>44331</v>
          </cell>
          <cell r="AD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A44">
            <v>44515</v>
          </cell>
          <cell r="B44">
            <v>0</v>
          </cell>
          <cell r="E44">
            <v>0</v>
          </cell>
          <cell r="F44">
            <v>0</v>
          </cell>
          <cell r="K44">
            <v>44515</v>
          </cell>
          <cell r="L44">
            <v>1.4224497135728598E-9</v>
          </cell>
          <cell r="M44">
            <v>0</v>
          </cell>
          <cell r="O44">
            <v>0</v>
          </cell>
          <cell r="P44">
            <v>0</v>
          </cell>
          <cell r="T44">
            <v>44515</v>
          </cell>
          <cell r="U44">
            <v>-9.3132257461547852E-10</v>
          </cell>
          <cell r="V44">
            <v>0</v>
          </cell>
          <cell r="X44">
            <v>0</v>
          </cell>
          <cell r="Y44">
            <v>0</v>
          </cell>
          <cell r="AC44">
            <v>44515</v>
          </cell>
          <cell r="AD44">
            <v>0</v>
          </cell>
          <cell r="AE44">
            <v>0</v>
          </cell>
          <cell r="AG44">
            <v>0</v>
          </cell>
          <cell r="AH44">
            <v>0</v>
          </cell>
        </row>
        <row r="45">
          <cell r="A45">
            <v>44696</v>
          </cell>
          <cell r="B45">
            <v>0</v>
          </cell>
          <cell r="C45">
            <v>0</v>
          </cell>
          <cell r="D45">
            <v>5.2499999999999998E-2</v>
          </cell>
          <cell r="E45">
            <v>0</v>
          </cell>
          <cell r="F45">
            <v>0</v>
          </cell>
          <cell r="G45">
            <v>0</v>
          </cell>
          <cell r="I45">
            <v>21</v>
          </cell>
          <cell r="K45">
            <v>44696</v>
          </cell>
          <cell r="L45">
            <v>1.4224497135728598E-9</v>
          </cell>
          <cell r="M45">
            <v>0</v>
          </cell>
          <cell r="N45">
            <v>5.2499999999999998E-2</v>
          </cell>
          <cell r="O45">
            <v>0</v>
          </cell>
          <cell r="P45">
            <v>0</v>
          </cell>
          <cell r="Q45">
            <v>0</v>
          </cell>
          <cell r="T45">
            <v>44696</v>
          </cell>
          <cell r="U45">
            <v>-9.3132257461547852E-10</v>
          </cell>
          <cell r="V45">
            <v>0</v>
          </cell>
          <cell r="W45">
            <v>5.2499999999999998E-2</v>
          </cell>
          <cell r="X45">
            <v>0</v>
          </cell>
          <cell r="Y45">
            <v>0</v>
          </cell>
          <cell r="Z45">
            <v>0</v>
          </cell>
          <cell r="AC45">
            <v>44696</v>
          </cell>
          <cell r="AD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A46">
            <v>44880</v>
          </cell>
          <cell r="B46">
            <v>0</v>
          </cell>
          <cell r="E46">
            <v>0</v>
          </cell>
          <cell r="F46">
            <v>0</v>
          </cell>
          <cell r="K46">
            <v>44880</v>
          </cell>
          <cell r="L46">
            <v>1.4224497135728598E-9</v>
          </cell>
          <cell r="M46">
            <v>0</v>
          </cell>
          <cell r="O46">
            <v>0</v>
          </cell>
          <cell r="P46">
            <v>0</v>
          </cell>
          <cell r="T46">
            <v>44880</v>
          </cell>
          <cell r="U46">
            <v>-9.3132257461547852E-10</v>
          </cell>
          <cell r="V46">
            <v>0</v>
          </cell>
          <cell r="X46">
            <v>0</v>
          </cell>
          <cell r="Y46">
            <v>0</v>
          </cell>
          <cell r="AC46">
            <v>44880</v>
          </cell>
          <cell r="AD46">
            <v>0</v>
          </cell>
          <cell r="AE46">
            <v>0</v>
          </cell>
          <cell r="AG46">
            <v>0</v>
          </cell>
          <cell r="AH46">
            <v>0</v>
          </cell>
        </row>
        <row r="47">
          <cell r="A47">
            <v>45061</v>
          </cell>
          <cell r="B47">
            <v>0</v>
          </cell>
          <cell r="C47">
            <v>0</v>
          </cell>
          <cell r="D47">
            <v>5.1249999999999997E-2</v>
          </cell>
          <cell r="E47">
            <v>0</v>
          </cell>
          <cell r="F47">
            <v>0</v>
          </cell>
          <cell r="G47">
            <v>0</v>
          </cell>
          <cell r="I47">
            <v>22</v>
          </cell>
          <cell r="K47">
            <v>45061</v>
          </cell>
          <cell r="L47">
            <v>1.4224497135728598E-9</v>
          </cell>
          <cell r="M47">
            <v>0</v>
          </cell>
          <cell r="N47">
            <v>5.1249999999999997E-2</v>
          </cell>
          <cell r="O47">
            <v>0</v>
          </cell>
          <cell r="P47">
            <v>0</v>
          </cell>
          <cell r="Q47">
            <v>0</v>
          </cell>
          <cell r="T47">
            <v>45061</v>
          </cell>
          <cell r="U47">
            <v>-9.3132257461547852E-10</v>
          </cell>
          <cell r="V47">
            <v>0</v>
          </cell>
          <cell r="W47">
            <v>5.1249999999999997E-2</v>
          </cell>
          <cell r="X47">
            <v>0</v>
          </cell>
          <cell r="Y47">
            <v>0</v>
          </cell>
          <cell r="Z47">
            <v>0</v>
          </cell>
          <cell r="AC47">
            <v>45061</v>
          </cell>
          <cell r="AD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A48">
            <v>45245</v>
          </cell>
          <cell r="B48">
            <v>0</v>
          </cell>
          <cell r="E48">
            <v>0</v>
          </cell>
          <cell r="F48">
            <v>0</v>
          </cell>
          <cell r="K48">
            <v>45245</v>
          </cell>
          <cell r="L48">
            <v>1.4224497135728598E-9</v>
          </cell>
          <cell r="M48">
            <v>0</v>
          </cell>
          <cell r="O48">
            <v>0</v>
          </cell>
          <cell r="P48">
            <v>0</v>
          </cell>
          <cell r="T48">
            <v>45245</v>
          </cell>
          <cell r="U48">
            <v>-9.3132257461547852E-10</v>
          </cell>
          <cell r="V48">
            <v>0</v>
          </cell>
          <cell r="X48">
            <v>0</v>
          </cell>
          <cell r="Y48">
            <v>0</v>
          </cell>
          <cell r="AC48">
            <v>45245</v>
          </cell>
          <cell r="AD48">
            <v>0</v>
          </cell>
          <cell r="AE48">
            <v>0</v>
          </cell>
          <cell r="AG48">
            <v>0</v>
          </cell>
          <cell r="AH48">
            <v>0</v>
          </cell>
        </row>
        <row r="49">
          <cell r="A49">
            <v>45427</v>
          </cell>
          <cell r="B49">
            <v>0</v>
          </cell>
          <cell r="C49">
            <v>0</v>
          </cell>
          <cell r="D49">
            <v>5.1249999999999997E-2</v>
          </cell>
          <cell r="E49">
            <v>0</v>
          </cell>
          <cell r="F49">
            <v>0</v>
          </cell>
          <cell r="G49">
            <v>0</v>
          </cell>
          <cell r="I49">
            <v>23</v>
          </cell>
          <cell r="K49">
            <v>45427</v>
          </cell>
          <cell r="L49">
            <v>1.4224497135728598E-9</v>
          </cell>
          <cell r="M49">
            <v>0</v>
          </cell>
          <cell r="N49">
            <v>5.1249999999999997E-2</v>
          </cell>
          <cell r="O49">
            <v>0</v>
          </cell>
          <cell r="P49">
            <v>0</v>
          </cell>
          <cell r="Q49">
            <v>0</v>
          </cell>
          <cell r="T49">
            <v>45427</v>
          </cell>
          <cell r="U49">
            <v>-9.3132257461547852E-10</v>
          </cell>
          <cell r="V49">
            <v>0</v>
          </cell>
          <cell r="W49">
            <v>5.1249999999999997E-2</v>
          </cell>
          <cell r="X49">
            <v>0</v>
          </cell>
          <cell r="Y49">
            <v>0</v>
          </cell>
          <cell r="Z49">
            <v>0</v>
          </cell>
          <cell r="AC49">
            <v>45427</v>
          </cell>
          <cell r="AD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A50">
            <v>45611</v>
          </cell>
          <cell r="B50">
            <v>0</v>
          </cell>
          <cell r="E50">
            <v>0</v>
          </cell>
          <cell r="F50">
            <v>0</v>
          </cell>
          <cell r="K50">
            <v>45611</v>
          </cell>
          <cell r="L50">
            <v>1.4224497135728598E-9</v>
          </cell>
          <cell r="M50">
            <v>0</v>
          </cell>
          <cell r="O50">
            <v>0</v>
          </cell>
          <cell r="P50">
            <v>0</v>
          </cell>
          <cell r="T50">
            <v>45611</v>
          </cell>
          <cell r="U50">
            <v>-9.3132257461547852E-10</v>
          </cell>
          <cell r="V50">
            <v>0</v>
          </cell>
          <cell r="X50">
            <v>0</v>
          </cell>
          <cell r="Y50">
            <v>0</v>
          </cell>
          <cell r="AC50">
            <v>45611</v>
          </cell>
          <cell r="AD50">
            <v>0</v>
          </cell>
          <cell r="AE50">
            <v>0</v>
          </cell>
          <cell r="AG50">
            <v>0</v>
          </cell>
          <cell r="AH50">
            <v>0</v>
          </cell>
        </row>
        <row r="51">
          <cell r="A51">
            <v>45792</v>
          </cell>
          <cell r="B51">
            <v>0</v>
          </cell>
          <cell r="C51">
            <v>0</v>
          </cell>
          <cell r="D51">
            <v>5.1249999999999997E-2</v>
          </cell>
          <cell r="E51">
            <v>0</v>
          </cell>
          <cell r="F51">
            <v>0</v>
          </cell>
          <cell r="G51">
            <v>0</v>
          </cell>
          <cell r="I51">
            <v>24</v>
          </cell>
          <cell r="K51">
            <v>45792</v>
          </cell>
          <cell r="L51">
            <v>1.4224497135728598E-9</v>
          </cell>
          <cell r="M51">
            <v>0</v>
          </cell>
          <cell r="N51">
            <v>5.1249999999999997E-2</v>
          </cell>
          <cell r="O51">
            <v>0</v>
          </cell>
          <cell r="P51">
            <v>0</v>
          </cell>
          <cell r="Q51">
            <v>0</v>
          </cell>
          <cell r="T51">
            <v>45792</v>
          </cell>
          <cell r="U51">
            <v>-9.3132257461547852E-10</v>
          </cell>
          <cell r="V51">
            <v>0</v>
          </cell>
          <cell r="W51">
            <v>5.1249999999999997E-2</v>
          </cell>
          <cell r="X51">
            <v>0</v>
          </cell>
          <cell r="Y51">
            <v>0</v>
          </cell>
          <cell r="Z51">
            <v>0</v>
          </cell>
          <cell r="AC51">
            <v>45792</v>
          </cell>
          <cell r="AD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A52">
            <v>45976</v>
          </cell>
          <cell r="B52">
            <v>0</v>
          </cell>
          <cell r="E52">
            <v>0</v>
          </cell>
          <cell r="F52">
            <v>0</v>
          </cell>
          <cell r="K52">
            <v>45976</v>
          </cell>
          <cell r="L52">
            <v>1.4224497135728598E-9</v>
          </cell>
          <cell r="M52">
            <v>0</v>
          </cell>
          <cell r="O52">
            <v>0</v>
          </cell>
          <cell r="P52">
            <v>0</v>
          </cell>
          <cell r="T52">
            <v>45976</v>
          </cell>
          <cell r="U52">
            <v>-9.3132257461547852E-10</v>
          </cell>
          <cell r="V52">
            <v>0</v>
          </cell>
          <cell r="X52">
            <v>0</v>
          </cell>
          <cell r="Y52">
            <v>0</v>
          </cell>
          <cell r="AC52">
            <v>45976</v>
          </cell>
          <cell r="AD52">
            <v>0</v>
          </cell>
          <cell r="AE52">
            <v>0</v>
          </cell>
          <cell r="AG52">
            <v>0</v>
          </cell>
          <cell r="AH52">
            <v>0</v>
          </cell>
        </row>
        <row r="53">
          <cell r="A53">
            <v>46157</v>
          </cell>
          <cell r="B53">
            <v>0</v>
          </cell>
          <cell r="C53">
            <v>0</v>
          </cell>
          <cell r="D53">
            <v>5.1249999999999997E-2</v>
          </cell>
          <cell r="E53">
            <v>0</v>
          </cell>
          <cell r="F53">
            <v>0</v>
          </cell>
          <cell r="G53">
            <v>0</v>
          </cell>
          <cell r="I53">
            <v>25</v>
          </cell>
          <cell r="K53">
            <v>46157</v>
          </cell>
          <cell r="L53">
            <v>1.4224497135728598E-9</v>
          </cell>
          <cell r="M53">
            <v>0</v>
          </cell>
          <cell r="N53">
            <v>5.1249999999999997E-2</v>
          </cell>
          <cell r="O53">
            <v>0</v>
          </cell>
          <cell r="P53">
            <v>0</v>
          </cell>
          <cell r="Q53">
            <v>0</v>
          </cell>
          <cell r="T53">
            <v>46157</v>
          </cell>
          <cell r="U53">
            <v>-9.3132257461547852E-10</v>
          </cell>
          <cell r="V53">
            <v>0</v>
          </cell>
          <cell r="W53">
            <v>5.1249999999999997E-2</v>
          </cell>
          <cell r="X53">
            <v>0</v>
          </cell>
          <cell r="Y53">
            <v>0</v>
          </cell>
          <cell r="Z53">
            <v>0</v>
          </cell>
          <cell r="AC53">
            <v>46157</v>
          </cell>
          <cell r="AD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A54">
            <v>46341</v>
          </cell>
          <cell r="B54">
            <v>0</v>
          </cell>
          <cell r="E54">
            <v>0</v>
          </cell>
          <cell r="F54">
            <v>0</v>
          </cell>
          <cell r="K54">
            <v>46341</v>
          </cell>
          <cell r="L54">
            <v>1.4224497135728598E-9</v>
          </cell>
          <cell r="M54">
            <v>0</v>
          </cell>
          <cell r="O54">
            <v>0</v>
          </cell>
          <cell r="P54">
            <v>0</v>
          </cell>
          <cell r="T54">
            <v>46341</v>
          </cell>
          <cell r="U54">
            <v>-9.3132257461547852E-10</v>
          </cell>
          <cell r="V54">
            <v>0</v>
          </cell>
          <cell r="X54">
            <v>0</v>
          </cell>
          <cell r="Y54">
            <v>0</v>
          </cell>
          <cell r="AC54">
            <v>46341</v>
          </cell>
          <cell r="AD54">
            <v>0</v>
          </cell>
          <cell r="AE54">
            <v>0</v>
          </cell>
          <cell r="AG54">
            <v>0</v>
          </cell>
          <cell r="AH54">
            <v>0</v>
          </cell>
        </row>
        <row r="55">
          <cell r="A55">
            <v>46522</v>
          </cell>
          <cell r="B55">
            <v>0</v>
          </cell>
          <cell r="C55">
            <v>0</v>
          </cell>
          <cell r="D55">
            <v>5.1249999999999997E-2</v>
          </cell>
          <cell r="E55">
            <v>0</v>
          </cell>
          <cell r="F55">
            <v>0</v>
          </cell>
          <cell r="G55">
            <v>0</v>
          </cell>
          <cell r="I55">
            <v>26</v>
          </cell>
          <cell r="K55">
            <v>46522</v>
          </cell>
          <cell r="L55">
            <v>1.4224497135728598E-9</v>
          </cell>
          <cell r="M55">
            <v>0</v>
          </cell>
          <cell r="N55">
            <v>5.1249999999999997E-2</v>
          </cell>
          <cell r="O55">
            <v>0</v>
          </cell>
          <cell r="P55">
            <v>0</v>
          </cell>
          <cell r="Q55">
            <v>0</v>
          </cell>
          <cell r="T55">
            <v>46522</v>
          </cell>
          <cell r="U55">
            <v>-9.3132257461547852E-10</v>
          </cell>
          <cell r="V55">
            <v>0</v>
          </cell>
          <cell r="W55">
            <v>5.1249999999999997E-2</v>
          </cell>
          <cell r="X55">
            <v>0</v>
          </cell>
          <cell r="Y55">
            <v>0</v>
          </cell>
          <cell r="Z55">
            <v>0</v>
          </cell>
          <cell r="AC55">
            <v>46522</v>
          </cell>
          <cell r="AD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A56">
            <v>46706</v>
          </cell>
          <cell r="B56">
            <v>0</v>
          </cell>
          <cell r="E56">
            <v>0</v>
          </cell>
          <cell r="F56">
            <v>0</v>
          </cell>
          <cell r="K56">
            <v>46706</v>
          </cell>
          <cell r="L56">
            <v>1.4224497135728598E-9</v>
          </cell>
          <cell r="M56">
            <v>0</v>
          </cell>
          <cell r="O56">
            <v>0</v>
          </cell>
          <cell r="P56">
            <v>0</v>
          </cell>
          <cell r="T56">
            <v>46706</v>
          </cell>
          <cell r="U56">
            <v>-9.3132257461547852E-10</v>
          </cell>
          <cell r="V56">
            <v>0</v>
          </cell>
          <cell r="X56">
            <v>0</v>
          </cell>
          <cell r="Y56">
            <v>0</v>
          </cell>
          <cell r="AC56">
            <v>46706</v>
          </cell>
          <cell r="AD56">
            <v>0</v>
          </cell>
          <cell r="AE56">
            <v>0</v>
          </cell>
          <cell r="AG56">
            <v>0</v>
          </cell>
          <cell r="AH56">
            <v>0</v>
          </cell>
        </row>
        <row r="57">
          <cell r="A57">
            <v>46888</v>
          </cell>
          <cell r="B57">
            <v>0</v>
          </cell>
          <cell r="C57">
            <v>0</v>
          </cell>
          <cell r="D57">
            <v>5.2499999999999998E-2</v>
          </cell>
          <cell r="E57">
            <v>0</v>
          </cell>
          <cell r="F57">
            <v>0</v>
          </cell>
          <cell r="G57">
            <v>0</v>
          </cell>
          <cell r="I57">
            <v>27</v>
          </cell>
          <cell r="K57">
            <v>46888</v>
          </cell>
          <cell r="L57">
            <v>1.4224497135728598E-9</v>
          </cell>
          <cell r="M57">
            <v>0</v>
          </cell>
          <cell r="N57">
            <v>5.2499999999999998E-2</v>
          </cell>
          <cell r="O57">
            <v>0</v>
          </cell>
          <cell r="P57">
            <v>0</v>
          </cell>
          <cell r="Q57">
            <v>0</v>
          </cell>
          <cell r="T57">
            <v>46888</v>
          </cell>
          <cell r="U57">
            <v>-9.3132257461547852E-10</v>
          </cell>
          <cell r="V57">
            <v>0</v>
          </cell>
          <cell r="W57">
            <v>5.2499999999999998E-2</v>
          </cell>
          <cell r="X57">
            <v>0</v>
          </cell>
          <cell r="Y57">
            <v>0</v>
          </cell>
          <cell r="Z57">
            <v>0</v>
          </cell>
          <cell r="AC57">
            <v>46888</v>
          </cell>
          <cell r="AD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A58">
            <v>47072</v>
          </cell>
          <cell r="B58">
            <v>0</v>
          </cell>
          <cell r="E58">
            <v>0</v>
          </cell>
          <cell r="F58">
            <v>0</v>
          </cell>
          <cell r="K58">
            <v>47072</v>
          </cell>
          <cell r="L58">
            <v>1.4224497135728598E-9</v>
          </cell>
          <cell r="M58">
            <v>0</v>
          </cell>
          <cell r="O58">
            <v>0</v>
          </cell>
          <cell r="P58">
            <v>0</v>
          </cell>
          <cell r="T58">
            <v>47072</v>
          </cell>
          <cell r="U58">
            <v>-9.3132257461547852E-10</v>
          </cell>
          <cell r="V58">
            <v>0</v>
          </cell>
          <cell r="X58">
            <v>0</v>
          </cell>
          <cell r="Y58">
            <v>0</v>
          </cell>
          <cell r="AC58">
            <v>47072</v>
          </cell>
          <cell r="AD58">
            <v>0</v>
          </cell>
          <cell r="AE58">
            <v>0</v>
          </cell>
          <cell r="AG58">
            <v>0</v>
          </cell>
          <cell r="AH58">
            <v>0</v>
          </cell>
        </row>
        <row r="59">
          <cell r="A59">
            <v>47253</v>
          </cell>
          <cell r="B59">
            <v>0</v>
          </cell>
          <cell r="C59">
            <v>0</v>
          </cell>
          <cell r="D59">
            <v>5.2499999999999998E-2</v>
          </cell>
          <cell r="E59">
            <v>0</v>
          </cell>
          <cell r="F59">
            <v>0</v>
          </cell>
          <cell r="G59">
            <v>0</v>
          </cell>
          <cell r="I59">
            <v>28</v>
          </cell>
          <cell r="K59">
            <v>47253</v>
          </cell>
          <cell r="L59">
            <v>1.4224497135728598E-9</v>
          </cell>
          <cell r="M59">
            <v>0</v>
          </cell>
          <cell r="N59">
            <v>5.2499999999999998E-2</v>
          </cell>
          <cell r="O59">
            <v>0</v>
          </cell>
          <cell r="P59">
            <v>0</v>
          </cell>
          <cell r="Q59">
            <v>0</v>
          </cell>
          <cell r="T59">
            <v>47253</v>
          </cell>
          <cell r="U59">
            <v>-9.3132257461547852E-10</v>
          </cell>
          <cell r="V59">
            <v>0</v>
          </cell>
          <cell r="W59">
            <v>5.2499999999999998E-2</v>
          </cell>
          <cell r="X59">
            <v>0</v>
          </cell>
          <cell r="Y59">
            <v>0</v>
          </cell>
          <cell r="Z59">
            <v>0</v>
          </cell>
          <cell r="AC59">
            <v>47253</v>
          </cell>
          <cell r="AD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A60">
            <v>47437</v>
          </cell>
          <cell r="B60">
            <v>0</v>
          </cell>
          <cell r="E60">
            <v>0</v>
          </cell>
          <cell r="F60">
            <v>0</v>
          </cell>
          <cell r="K60">
            <v>47437</v>
          </cell>
          <cell r="L60">
            <v>1.4224497135728598E-9</v>
          </cell>
          <cell r="M60">
            <v>0</v>
          </cell>
          <cell r="O60">
            <v>0</v>
          </cell>
          <cell r="P60">
            <v>0</v>
          </cell>
          <cell r="T60">
            <v>47437</v>
          </cell>
          <cell r="U60">
            <v>-9.3132257461547852E-10</v>
          </cell>
          <cell r="V60">
            <v>0</v>
          </cell>
          <cell r="X60">
            <v>0</v>
          </cell>
          <cell r="Y60">
            <v>0</v>
          </cell>
          <cell r="AC60">
            <v>47437</v>
          </cell>
          <cell r="AD60">
            <v>0</v>
          </cell>
          <cell r="AE60">
            <v>0</v>
          </cell>
          <cell r="AG60">
            <v>0</v>
          </cell>
          <cell r="AH60">
            <v>0</v>
          </cell>
        </row>
        <row r="61">
          <cell r="A61">
            <v>47618</v>
          </cell>
          <cell r="B61">
            <v>0</v>
          </cell>
          <cell r="C61">
            <v>0</v>
          </cell>
          <cell r="D61">
            <v>5.2499999999999998E-2</v>
          </cell>
          <cell r="E61">
            <v>0</v>
          </cell>
          <cell r="F61">
            <v>0</v>
          </cell>
          <cell r="G61">
            <v>0</v>
          </cell>
          <cell r="I61">
            <v>29</v>
          </cell>
          <cell r="K61">
            <v>47618</v>
          </cell>
          <cell r="L61">
            <v>1.4224497135728598E-9</v>
          </cell>
          <cell r="M61">
            <v>0</v>
          </cell>
          <cell r="N61">
            <v>5.2499999999999998E-2</v>
          </cell>
          <cell r="O61">
            <v>0</v>
          </cell>
          <cell r="P61">
            <v>0</v>
          </cell>
          <cell r="Q61">
            <v>0</v>
          </cell>
          <cell r="T61">
            <v>47618</v>
          </cell>
          <cell r="U61">
            <v>-9.3132257461547852E-10</v>
          </cell>
          <cell r="V61">
            <v>0</v>
          </cell>
          <cell r="W61">
            <v>5.2499999999999998E-2</v>
          </cell>
          <cell r="X61">
            <v>0</v>
          </cell>
          <cell r="Y61">
            <v>0</v>
          </cell>
          <cell r="Z61">
            <v>0</v>
          </cell>
          <cell r="AC61">
            <v>47618</v>
          </cell>
          <cell r="AD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A62">
            <v>47802</v>
          </cell>
          <cell r="B62">
            <v>0</v>
          </cell>
          <cell r="E62">
            <v>0</v>
          </cell>
          <cell r="F62">
            <v>0</v>
          </cell>
          <cell r="K62">
            <v>47802</v>
          </cell>
          <cell r="L62">
            <v>1.4224497135728598E-9</v>
          </cell>
          <cell r="M62">
            <v>0</v>
          </cell>
          <cell r="O62">
            <v>0</v>
          </cell>
          <cell r="P62">
            <v>0</v>
          </cell>
          <cell r="T62">
            <v>47802</v>
          </cell>
          <cell r="U62">
            <v>-9.3132257461547852E-10</v>
          </cell>
          <cell r="V62">
            <v>0</v>
          </cell>
          <cell r="X62">
            <v>0</v>
          </cell>
          <cell r="Y62">
            <v>0</v>
          </cell>
          <cell r="AC62">
            <v>47802</v>
          </cell>
          <cell r="AD62">
            <v>0</v>
          </cell>
          <cell r="AE62">
            <v>0</v>
          </cell>
          <cell r="AG62">
            <v>0</v>
          </cell>
          <cell r="AH62">
            <v>0</v>
          </cell>
        </row>
        <row r="63">
          <cell r="A63">
            <v>47983</v>
          </cell>
          <cell r="B63">
            <v>0</v>
          </cell>
          <cell r="C63">
            <v>0</v>
          </cell>
          <cell r="D63">
            <v>5.2499999999999998E-2</v>
          </cell>
          <cell r="E63">
            <v>0</v>
          </cell>
          <cell r="F63">
            <v>0</v>
          </cell>
          <cell r="G63">
            <v>0</v>
          </cell>
          <cell r="I63">
            <v>30</v>
          </cell>
          <cell r="K63">
            <v>47983</v>
          </cell>
          <cell r="L63">
            <v>1.4224497135728598E-9</v>
          </cell>
          <cell r="M63">
            <v>0</v>
          </cell>
          <cell r="N63">
            <v>5.2499999999999998E-2</v>
          </cell>
          <cell r="O63">
            <v>0</v>
          </cell>
          <cell r="P63">
            <v>0</v>
          </cell>
          <cell r="Q63">
            <v>0</v>
          </cell>
          <cell r="T63">
            <v>47983</v>
          </cell>
          <cell r="U63">
            <v>-9.3132257461547852E-10</v>
          </cell>
          <cell r="V63">
            <v>0</v>
          </cell>
          <cell r="W63">
            <v>5.2499999999999998E-2</v>
          </cell>
          <cell r="X63">
            <v>0</v>
          </cell>
          <cell r="Y63">
            <v>0</v>
          </cell>
          <cell r="Z63">
            <v>0</v>
          </cell>
          <cell r="AC63">
            <v>47983</v>
          </cell>
          <cell r="AD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I64" t="str">
            <v>Avg. Annual DS</v>
          </cell>
        </row>
        <row r="65">
          <cell r="C65">
            <v>25085000</v>
          </cell>
          <cell r="E65">
            <v>109573345</v>
          </cell>
          <cell r="F65">
            <v>67329172.5</v>
          </cell>
          <cell r="G65">
            <v>67329172.5</v>
          </cell>
          <cell r="H65">
            <v>67329172.5</v>
          </cell>
          <cell r="I65">
            <v>2244305.75</v>
          </cell>
          <cell r="M65">
            <v>17730596.026447371</v>
          </cell>
          <cell r="O65">
            <v>30704256.270621445</v>
          </cell>
          <cell r="P65">
            <v>48434852.297068805</v>
          </cell>
          <cell r="Q65">
            <v>48434852.297068805</v>
          </cell>
          <cell r="R65">
            <v>48434852.297068797</v>
          </cell>
          <cell r="V65">
            <v>7354403.9735099338</v>
          </cell>
          <cell r="X65">
            <v>11539916.229304634</v>
          </cell>
          <cell r="Y65">
            <v>18894320.202814575</v>
          </cell>
          <cell r="Z65">
            <v>18894320.202814568</v>
          </cell>
          <cell r="AA65">
            <v>18894320.202814572</v>
          </cell>
          <cell r="AE65">
            <v>965000</v>
          </cell>
          <cell r="AG65">
            <v>475319.375</v>
          </cell>
          <cell r="AH65">
            <v>1440319.375</v>
          </cell>
          <cell r="AI65">
            <v>1440319.375</v>
          </cell>
          <cell r="AJ65">
            <v>1440319.375</v>
          </cell>
        </row>
        <row r="66">
          <cell r="C66">
            <v>25085000</v>
          </cell>
          <cell r="E66">
            <v>42244172.5</v>
          </cell>
          <cell r="F66">
            <v>67329172.5</v>
          </cell>
          <cell r="M66">
            <v>17730596.029999994</v>
          </cell>
          <cell r="O66">
            <v>30704256.269999992</v>
          </cell>
          <cell r="P66">
            <v>48434852.299999982</v>
          </cell>
          <cell r="V66">
            <v>7354403.969999996</v>
          </cell>
          <cell r="X66">
            <v>11539916.23</v>
          </cell>
          <cell r="Y66">
            <v>18894320.199999996</v>
          </cell>
          <cell r="AE66">
            <v>965000</v>
          </cell>
          <cell r="AG66">
            <v>475319.375</v>
          </cell>
          <cell r="AH66">
            <v>1440319.375</v>
          </cell>
        </row>
        <row r="67">
          <cell r="L67" t="str">
            <v>From 10/01/2013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U67" t="str">
            <v>From 10/01/2013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 t="str">
            <v>From 10/01/2013</v>
          </cell>
          <cell r="AD67">
            <v>0</v>
          </cell>
          <cell r="AE67">
            <v>0</v>
          </cell>
          <cell r="AG67">
            <v>0</v>
          </cell>
          <cell r="AH67">
            <v>0</v>
          </cell>
          <cell r="AI67">
            <v>0</v>
          </cell>
        </row>
        <row r="69">
          <cell r="B69" t="str">
            <v>Per Treasury Schedule:</v>
          </cell>
          <cell r="C69">
            <v>25085000</v>
          </cell>
          <cell r="E69">
            <v>42244172.5</v>
          </cell>
          <cell r="F69">
            <v>67329172.5</v>
          </cell>
          <cell r="L69" t="str">
            <v>Per Treasury Schedule:</v>
          </cell>
          <cell r="M69">
            <v>17730596.026447371</v>
          </cell>
          <cell r="O69">
            <v>30704256.270621445</v>
          </cell>
          <cell r="P69">
            <v>48434852.297068805</v>
          </cell>
          <cell r="U69" t="str">
            <v>Per Treasury Schedule:</v>
          </cell>
          <cell r="V69">
            <v>7354403.9735099338</v>
          </cell>
          <cell r="X69">
            <v>11539916.229304634</v>
          </cell>
          <cell r="Y69">
            <v>18894320.202814575</v>
          </cell>
        </row>
        <row r="70">
          <cell r="B70" t="str">
            <v>Difference</v>
          </cell>
          <cell r="C70">
            <v>0</v>
          </cell>
          <cell r="E70">
            <v>0</v>
          </cell>
          <cell r="F70">
            <v>0</v>
          </cell>
          <cell r="L70" t="str">
            <v>Difference</v>
          </cell>
          <cell r="M70">
            <v>3.5526230931282043E-3</v>
          </cell>
          <cell r="O70">
            <v>-6.214529275894165E-4</v>
          </cell>
          <cell r="P70">
            <v>2.9311776161193848E-3</v>
          </cell>
          <cell r="U70" t="str">
            <v>Difference</v>
          </cell>
          <cell r="V70">
            <v>-3.5099377855658531E-3</v>
          </cell>
          <cell r="X70">
            <v>6.9536641240119934E-4</v>
          </cell>
          <cell r="Y70">
            <v>-2.8145797550678253E-3</v>
          </cell>
        </row>
        <row r="71">
          <cell r="B71" t="str">
            <v>Broke links since future debt service</v>
          </cell>
        </row>
      </sheetData>
      <sheetData sheetId="82">
        <row r="1">
          <cell r="A1" t="str">
            <v>LCRA Portion</v>
          </cell>
        </row>
        <row r="2">
          <cell r="A2" t="str">
            <v>$73,200,000 WATER &amp; WASTEWATER SYSTEM REVENUE REFUNDING BONDS, SERIES 2001B</v>
          </cell>
          <cell r="K2" t="str">
            <v>$73,200,000 WATER &amp; WASTEWATER SYSTEM REVENUE REFUNDING BONDS, SERIES 2001B</v>
          </cell>
          <cell r="T2" t="str">
            <v>$73,200,000 WATER &amp; WASTEWATER SYSTEM REVENUE REFUNDING BONDS, SERIES 2001B</v>
          </cell>
        </row>
        <row r="3">
          <cell r="K3" t="str">
            <v>100% Water (LCRA)</v>
          </cell>
          <cell r="T3" t="str">
            <v xml:space="preserve"> </v>
          </cell>
        </row>
        <row r="4">
          <cell r="A4" t="str">
            <v>Payment</v>
          </cell>
          <cell r="B4" t="str">
            <v>Principal</v>
          </cell>
          <cell r="C4" t="str">
            <v>Principal</v>
          </cell>
          <cell r="E4" t="str">
            <v>Interest</v>
          </cell>
          <cell r="G4" t="str">
            <v>Cash Basis</v>
          </cell>
          <cell r="H4" t="str">
            <v>Accrual Basis</v>
          </cell>
          <cell r="I4" t="str">
            <v>Avg. Annual DS</v>
          </cell>
          <cell r="K4" t="str">
            <v>Payment</v>
          </cell>
          <cell r="L4" t="str">
            <v>Water Portion</v>
          </cell>
          <cell r="M4">
            <v>1</v>
          </cell>
          <cell r="Q4" t="str">
            <v>Cash Basis</v>
          </cell>
          <cell r="R4" t="str">
            <v>Accrual Basis</v>
          </cell>
          <cell r="T4" t="str">
            <v>Payment</v>
          </cell>
          <cell r="U4" t="str">
            <v>Wastewater Portion</v>
          </cell>
          <cell r="V4">
            <v>0</v>
          </cell>
          <cell r="Z4" t="str">
            <v>Cash Basis</v>
          </cell>
          <cell r="AA4" t="str">
            <v>Accrual Basis</v>
          </cell>
        </row>
        <row r="5">
          <cell r="A5" t="str">
            <v>Date</v>
          </cell>
          <cell r="B5" t="str">
            <v>Outstanding</v>
          </cell>
          <cell r="C5" t="str">
            <v>Payment</v>
          </cell>
          <cell r="D5" t="str">
            <v>Coupon</v>
          </cell>
          <cell r="E5" t="str">
            <v>Payment</v>
          </cell>
          <cell r="F5" t="str">
            <v>Total</v>
          </cell>
          <cell r="G5" t="str">
            <v>FY Total</v>
          </cell>
          <cell r="H5" t="str">
            <v>FY Total</v>
          </cell>
          <cell r="I5" t="str">
            <v>Cash Basis</v>
          </cell>
          <cell r="K5" t="str">
            <v>Date</v>
          </cell>
          <cell r="L5" t="str">
            <v>Principal Outstanding</v>
          </cell>
          <cell r="M5" t="str">
            <v>Principal</v>
          </cell>
          <cell r="N5" t="str">
            <v>Coupon</v>
          </cell>
          <cell r="O5" t="str">
            <v>Interest</v>
          </cell>
          <cell r="P5" t="str">
            <v>Total</v>
          </cell>
          <cell r="Q5" t="str">
            <v>FY Total</v>
          </cell>
          <cell r="R5" t="str">
            <v>FY Total</v>
          </cell>
          <cell r="T5" t="str">
            <v>Date</v>
          </cell>
          <cell r="U5" t="str">
            <v>Principal Outstanding</v>
          </cell>
          <cell r="V5" t="str">
            <v>Principal</v>
          </cell>
          <cell r="W5" t="str">
            <v>Coupon</v>
          </cell>
          <cell r="X5" t="str">
            <v>Interest</v>
          </cell>
          <cell r="Y5" t="str">
            <v>Total</v>
          </cell>
          <cell r="Z5" t="str">
            <v>FY Total</v>
          </cell>
          <cell r="AA5" t="str">
            <v>FY Total</v>
          </cell>
        </row>
        <row r="7">
          <cell r="A7">
            <v>37575</v>
          </cell>
          <cell r="B7">
            <v>11710000</v>
          </cell>
          <cell r="E7">
            <v>2005187.5</v>
          </cell>
          <cell r="F7">
            <v>2005187.5</v>
          </cell>
          <cell r="K7">
            <v>37575</v>
          </cell>
          <cell r="L7">
            <v>11710000</v>
          </cell>
          <cell r="O7">
            <v>2005187.5</v>
          </cell>
          <cell r="P7">
            <v>2005187.5</v>
          </cell>
          <cell r="T7">
            <v>37575</v>
          </cell>
          <cell r="U7">
            <v>0</v>
          </cell>
          <cell r="X7">
            <v>0</v>
          </cell>
          <cell r="Y7">
            <v>0</v>
          </cell>
        </row>
        <row r="8">
          <cell r="A8">
            <v>37756</v>
          </cell>
          <cell r="B8">
            <v>11710000</v>
          </cell>
          <cell r="E8">
            <v>2005187.5</v>
          </cell>
          <cell r="F8">
            <v>2005187.5</v>
          </cell>
          <cell r="G8">
            <v>4010375</v>
          </cell>
          <cell r="H8">
            <v>5514265.625</v>
          </cell>
          <cell r="I8">
            <v>2</v>
          </cell>
          <cell r="K8">
            <v>37756</v>
          </cell>
          <cell r="L8">
            <v>11710000</v>
          </cell>
          <cell r="O8">
            <v>2005187.5</v>
          </cell>
          <cell r="P8">
            <v>2005187.5</v>
          </cell>
          <cell r="Q8">
            <v>4010375</v>
          </cell>
          <cell r="R8">
            <v>5514265.625</v>
          </cell>
          <cell r="T8">
            <v>37756</v>
          </cell>
          <cell r="U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37940</v>
          </cell>
          <cell r="B9">
            <v>11710000</v>
          </cell>
          <cell r="E9">
            <v>2005187.5</v>
          </cell>
          <cell r="F9">
            <v>2005187.5</v>
          </cell>
          <cell r="K9">
            <v>37940</v>
          </cell>
          <cell r="L9">
            <v>11710000</v>
          </cell>
          <cell r="O9">
            <v>2005187.5</v>
          </cell>
          <cell r="P9">
            <v>2005187.5</v>
          </cell>
          <cell r="T9">
            <v>37940</v>
          </cell>
          <cell r="U9">
            <v>0</v>
          </cell>
          <cell r="X9">
            <v>0</v>
          </cell>
          <cell r="Y9">
            <v>0</v>
          </cell>
        </row>
        <row r="10">
          <cell r="A10">
            <v>38122</v>
          </cell>
          <cell r="B10">
            <v>11710000</v>
          </cell>
          <cell r="C10">
            <v>1200000</v>
          </cell>
          <cell r="D10">
            <v>6.5000000000000002E-2</v>
          </cell>
          <cell r="E10">
            <v>2005187.5</v>
          </cell>
          <cell r="F10">
            <v>3205187.5</v>
          </cell>
          <cell r="G10">
            <v>5210375</v>
          </cell>
          <cell r="H10">
            <v>5181125</v>
          </cell>
          <cell r="I10">
            <v>3</v>
          </cell>
          <cell r="K10">
            <v>38122</v>
          </cell>
          <cell r="L10">
            <v>11710000</v>
          </cell>
          <cell r="M10">
            <v>1200000</v>
          </cell>
          <cell r="N10">
            <v>6.5000000000000002E-2</v>
          </cell>
          <cell r="O10">
            <v>2005187.5</v>
          </cell>
          <cell r="P10">
            <v>3205187.5</v>
          </cell>
          <cell r="Q10">
            <v>5210375</v>
          </cell>
          <cell r="R10">
            <v>5181125</v>
          </cell>
          <cell r="T10">
            <v>38122</v>
          </cell>
          <cell r="U10">
            <v>0</v>
          </cell>
          <cell r="V10">
            <v>0</v>
          </cell>
          <cell r="W10">
            <v>6.5000000000000002E-2</v>
          </cell>
          <cell r="X10">
            <v>0</v>
          </cell>
          <cell r="Y10">
            <v>0</v>
          </cell>
          <cell r="Z10">
            <v>0</v>
          </cell>
        </row>
        <row r="11">
          <cell r="A11">
            <v>38306</v>
          </cell>
          <cell r="B11">
            <v>10510000</v>
          </cell>
          <cell r="E11">
            <v>1966187.5</v>
          </cell>
          <cell r="F11">
            <v>1966187.5</v>
          </cell>
          <cell r="K11">
            <v>38306</v>
          </cell>
          <cell r="L11">
            <v>10510000</v>
          </cell>
          <cell r="M11">
            <v>0</v>
          </cell>
          <cell r="O11">
            <v>1966187.5</v>
          </cell>
          <cell r="P11">
            <v>1966187.5</v>
          </cell>
          <cell r="T11">
            <v>38306</v>
          </cell>
          <cell r="U11">
            <v>0</v>
          </cell>
          <cell r="X11">
            <v>0</v>
          </cell>
          <cell r="Y11">
            <v>0</v>
          </cell>
        </row>
        <row r="12">
          <cell r="A12">
            <v>38487</v>
          </cell>
          <cell r="B12">
            <v>10510000</v>
          </cell>
          <cell r="C12">
            <v>1300000</v>
          </cell>
          <cell r="D12">
            <v>6.5000000000000002E-2</v>
          </cell>
          <cell r="E12">
            <v>1966187.5</v>
          </cell>
          <cell r="F12">
            <v>3266187.5</v>
          </cell>
          <cell r="G12">
            <v>5232375</v>
          </cell>
          <cell r="H12">
            <v>4659014.0625</v>
          </cell>
          <cell r="I12">
            <v>4</v>
          </cell>
          <cell r="K12">
            <v>38487</v>
          </cell>
          <cell r="L12">
            <v>10510000</v>
          </cell>
          <cell r="M12">
            <v>1300000</v>
          </cell>
          <cell r="N12">
            <v>6.5000000000000002E-2</v>
          </cell>
          <cell r="O12">
            <v>1966187.5</v>
          </cell>
          <cell r="P12">
            <v>3266187.5</v>
          </cell>
          <cell r="Q12">
            <v>5232375</v>
          </cell>
          <cell r="R12">
            <v>4659014.0625</v>
          </cell>
          <cell r="T12">
            <v>38487</v>
          </cell>
          <cell r="U12">
            <v>0</v>
          </cell>
          <cell r="V12">
            <v>0</v>
          </cell>
          <cell r="W12">
            <v>6.5000000000000002E-2</v>
          </cell>
          <cell r="X12">
            <v>0</v>
          </cell>
          <cell r="Y12">
            <v>0</v>
          </cell>
          <cell r="Z12">
            <v>0</v>
          </cell>
        </row>
        <row r="13">
          <cell r="A13">
            <v>38671</v>
          </cell>
          <cell r="B13">
            <v>9210000</v>
          </cell>
          <cell r="E13">
            <v>1201706.25</v>
          </cell>
          <cell r="F13">
            <v>1201706.25</v>
          </cell>
          <cell r="K13">
            <v>38671</v>
          </cell>
          <cell r="L13">
            <v>9210000</v>
          </cell>
          <cell r="M13">
            <v>0</v>
          </cell>
          <cell r="O13">
            <v>1201706.25</v>
          </cell>
          <cell r="P13">
            <v>1201706.25</v>
          </cell>
          <cell r="T13">
            <v>38671</v>
          </cell>
          <cell r="U13">
            <v>0</v>
          </cell>
          <cell r="X13">
            <v>0</v>
          </cell>
          <cell r="Y13">
            <v>0</v>
          </cell>
        </row>
        <row r="14">
          <cell r="A14">
            <v>38852</v>
          </cell>
          <cell r="B14">
            <v>9210000</v>
          </cell>
          <cell r="C14">
            <v>1300000</v>
          </cell>
          <cell r="D14">
            <v>6.5000000000000002E-2</v>
          </cell>
          <cell r="E14">
            <v>1201706.25</v>
          </cell>
          <cell r="F14">
            <v>2501706.25</v>
          </cell>
          <cell r="G14">
            <v>3703412.5</v>
          </cell>
          <cell r="H14">
            <v>3671725</v>
          </cell>
          <cell r="I14">
            <v>5</v>
          </cell>
          <cell r="K14">
            <v>38852</v>
          </cell>
          <cell r="L14">
            <v>9210000</v>
          </cell>
          <cell r="M14">
            <v>1300000</v>
          </cell>
          <cell r="N14">
            <v>6.5000000000000002E-2</v>
          </cell>
          <cell r="O14">
            <v>1201706.25</v>
          </cell>
          <cell r="P14">
            <v>2501706.25</v>
          </cell>
          <cell r="Q14">
            <v>3703412.5</v>
          </cell>
          <cell r="R14">
            <v>3671725</v>
          </cell>
          <cell r="T14">
            <v>38852</v>
          </cell>
          <cell r="U14">
            <v>0</v>
          </cell>
          <cell r="V14">
            <v>0</v>
          </cell>
          <cell r="W14">
            <v>6.5000000000000002E-2</v>
          </cell>
          <cell r="X14">
            <v>0</v>
          </cell>
          <cell r="Y14">
            <v>0</v>
          </cell>
          <cell r="Z14">
            <v>0</v>
          </cell>
        </row>
        <row r="15">
          <cell r="A15">
            <v>39036</v>
          </cell>
          <cell r="B15">
            <v>7910000</v>
          </cell>
          <cell r="E15">
            <v>1159456.25</v>
          </cell>
          <cell r="F15">
            <v>1159456.25</v>
          </cell>
          <cell r="K15">
            <v>39036</v>
          </cell>
          <cell r="L15">
            <v>7910000</v>
          </cell>
          <cell r="M15">
            <v>0</v>
          </cell>
          <cell r="O15">
            <v>1159456.25</v>
          </cell>
          <cell r="P15">
            <v>1159456.25</v>
          </cell>
          <cell r="T15">
            <v>39036</v>
          </cell>
          <cell r="U15">
            <v>0</v>
          </cell>
          <cell r="X15">
            <v>0</v>
          </cell>
          <cell r="Y15">
            <v>0</v>
          </cell>
        </row>
        <row r="16">
          <cell r="A16">
            <v>39217</v>
          </cell>
          <cell r="B16">
            <v>7910000</v>
          </cell>
          <cell r="C16">
            <v>1400000</v>
          </cell>
          <cell r="D16">
            <v>0.06</v>
          </cell>
          <cell r="E16">
            <v>1159456.25</v>
          </cell>
          <cell r="F16">
            <v>2559456.25</v>
          </cell>
          <cell r="G16">
            <v>3718912.5</v>
          </cell>
          <cell r="H16">
            <v>3687412.5</v>
          </cell>
          <cell r="I16">
            <v>6</v>
          </cell>
          <cell r="K16">
            <v>39217</v>
          </cell>
          <cell r="L16">
            <v>7910000</v>
          </cell>
          <cell r="M16">
            <v>1400000</v>
          </cell>
          <cell r="N16">
            <v>0.06</v>
          </cell>
          <cell r="O16">
            <v>1159456.25</v>
          </cell>
          <cell r="P16">
            <v>2559456.25</v>
          </cell>
          <cell r="Q16">
            <v>3718912.5</v>
          </cell>
          <cell r="R16">
            <v>3687412.5</v>
          </cell>
          <cell r="T16">
            <v>39217</v>
          </cell>
          <cell r="U16">
            <v>0</v>
          </cell>
          <cell r="V16">
            <v>0</v>
          </cell>
          <cell r="W16">
            <v>0.06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39401</v>
          </cell>
          <cell r="B17">
            <v>6510000</v>
          </cell>
          <cell r="E17">
            <v>1117456.25</v>
          </cell>
          <cell r="F17">
            <v>1117456.25</v>
          </cell>
          <cell r="K17">
            <v>39401</v>
          </cell>
          <cell r="L17">
            <v>6510000</v>
          </cell>
          <cell r="M17">
            <v>0</v>
          </cell>
          <cell r="O17">
            <v>1117456.25</v>
          </cell>
          <cell r="P17">
            <v>1117456.25</v>
          </cell>
          <cell r="T17">
            <v>39401</v>
          </cell>
          <cell r="U17">
            <v>0</v>
          </cell>
          <cell r="X17">
            <v>0</v>
          </cell>
          <cell r="Y17">
            <v>0</v>
          </cell>
        </row>
        <row r="18">
          <cell r="A18">
            <v>39583</v>
          </cell>
          <cell r="B18">
            <v>6510000</v>
          </cell>
          <cell r="C18">
            <v>1500000</v>
          </cell>
          <cell r="D18">
            <v>0.06</v>
          </cell>
          <cell r="E18">
            <v>1117456.25</v>
          </cell>
          <cell r="F18">
            <v>2617456.25</v>
          </cell>
          <cell r="G18">
            <v>3734912.5</v>
          </cell>
          <cell r="H18">
            <v>3159737.5</v>
          </cell>
          <cell r="I18">
            <v>7</v>
          </cell>
          <cell r="K18">
            <v>39583</v>
          </cell>
          <cell r="L18">
            <v>6510000</v>
          </cell>
          <cell r="M18">
            <v>1500000</v>
          </cell>
          <cell r="N18">
            <v>0.06</v>
          </cell>
          <cell r="O18">
            <v>1117456.25</v>
          </cell>
          <cell r="P18">
            <v>2617456.25</v>
          </cell>
          <cell r="Q18">
            <v>3734912.5</v>
          </cell>
          <cell r="R18">
            <v>3159737.5</v>
          </cell>
          <cell r="T18">
            <v>39583</v>
          </cell>
          <cell r="U18">
            <v>0</v>
          </cell>
          <cell r="V18">
            <v>0</v>
          </cell>
          <cell r="W18">
            <v>0.06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39767</v>
          </cell>
          <cell r="B19">
            <v>5010000</v>
          </cell>
          <cell r="E19">
            <v>350556.25</v>
          </cell>
          <cell r="F19">
            <v>350556.25</v>
          </cell>
          <cell r="K19">
            <v>39767</v>
          </cell>
          <cell r="L19">
            <v>5010000</v>
          </cell>
          <cell r="M19">
            <v>0</v>
          </cell>
          <cell r="O19">
            <v>350556.25</v>
          </cell>
          <cell r="P19">
            <v>350556.25</v>
          </cell>
          <cell r="T19">
            <v>39767</v>
          </cell>
          <cell r="U19">
            <v>0</v>
          </cell>
          <cell r="X19">
            <v>0</v>
          </cell>
          <cell r="Y19">
            <v>0</v>
          </cell>
        </row>
        <row r="20">
          <cell r="A20">
            <v>39948</v>
          </cell>
          <cell r="B20">
            <v>5010000</v>
          </cell>
          <cell r="C20">
            <v>1600000</v>
          </cell>
          <cell r="D20">
            <v>0.06</v>
          </cell>
          <cell r="E20">
            <v>350556.25</v>
          </cell>
          <cell r="F20">
            <v>1950556.25</v>
          </cell>
          <cell r="G20">
            <v>2301112.5</v>
          </cell>
          <cell r="H20">
            <v>2265112.5</v>
          </cell>
          <cell r="I20">
            <v>8</v>
          </cell>
          <cell r="K20">
            <v>39948</v>
          </cell>
          <cell r="L20">
            <v>5010000</v>
          </cell>
          <cell r="M20">
            <v>1600000</v>
          </cell>
          <cell r="N20">
            <v>0.06</v>
          </cell>
          <cell r="O20">
            <v>350556.25</v>
          </cell>
          <cell r="P20">
            <v>1950556.25</v>
          </cell>
          <cell r="Q20">
            <v>2301112.5</v>
          </cell>
          <cell r="R20">
            <v>2265112.5</v>
          </cell>
          <cell r="T20">
            <v>39948</v>
          </cell>
          <cell r="U20">
            <v>0</v>
          </cell>
          <cell r="V20">
            <v>0</v>
          </cell>
          <cell r="W20">
            <v>0.06</v>
          </cell>
          <cell r="X20">
            <v>0</v>
          </cell>
          <cell r="Y20">
            <v>0</v>
          </cell>
          <cell r="Z20">
            <v>0</v>
          </cell>
        </row>
        <row r="21">
          <cell r="A21">
            <v>40132</v>
          </cell>
          <cell r="B21">
            <v>3410000</v>
          </cell>
          <cell r="E21">
            <v>302556.25</v>
          </cell>
          <cell r="F21">
            <v>302556.25</v>
          </cell>
          <cell r="K21">
            <v>40132</v>
          </cell>
          <cell r="L21">
            <v>3410000</v>
          </cell>
          <cell r="M21">
            <v>0</v>
          </cell>
          <cell r="O21">
            <v>302556.25</v>
          </cell>
          <cell r="P21">
            <v>302556.25</v>
          </cell>
          <cell r="T21">
            <v>40132</v>
          </cell>
          <cell r="U21">
            <v>0</v>
          </cell>
          <cell r="X21">
            <v>0</v>
          </cell>
          <cell r="Y21">
            <v>0</v>
          </cell>
        </row>
        <row r="22">
          <cell r="A22">
            <v>40313</v>
          </cell>
          <cell r="B22">
            <v>3410000</v>
          </cell>
          <cell r="C22">
            <v>1700000</v>
          </cell>
          <cell r="D22">
            <v>0.06</v>
          </cell>
          <cell r="E22">
            <v>302556.25</v>
          </cell>
          <cell r="F22">
            <v>2002556.25</v>
          </cell>
          <cell r="G22">
            <v>2305112.5</v>
          </cell>
          <cell r="H22">
            <v>2266862.5</v>
          </cell>
          <cell r="I22">
            <v>9</v>
          </cell>
          <cell r="K22">
            <v>40313</v>
          </cell>
          <cell r="L22">
            <v>3410000</v>
          </cell>
          <cell r="M22">
            <v>1700000</v>
          </cell>
          <cell r="N22">
            <v>0.06</v>
          </cell>
          <cell r="O22">
            <v>302556.25</v>
          </cell>
          <cell r="P22">
            <v>2002556.25</v>
          </cell>
          <cell r="Q22">
            <v>2305112.5</v>
          </cell>
          <cell r="R22">
            <v>2266862.5</v>
          </cell>
          <cell r="T22">
            <v>40313</v>
          </cell>
          <cell r="U22">
            <v>0</v>
          </cell>
          <cell r="V22">
            <v>0</v>
          </cell>
          <cell r="W22">
            <v>0.06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40497</v>
          </cell>
          <cell r="B23">
            <v>1710000</v>
          </cell>
          <cell r="E23">
            <v>251556.25</v>
          </cell>
          <cell r="F23">
            <v>251556.25</v>
          </cell>
          <cell r="K23">
            <v>40497</v>
          </cell>
          <cell r="L23">
            <v>1710000</v>
          </cell>
          <cell r="M23">
            <v>0</v>
          </cell>
          <cell r="O23">
            <v>251556.25</v>
          </cell>
          <cell r="P23">
            <v>251556.25</v>
          </cell>
          <cell r="T23">
            <v>40497</v>
          </cell>
          <cell r="U23">
            <v>0</v>
          </cell>
          <cell r="X23">
            <v>0</v>
          </cell>
          <cell r="Y23">
            <v>0</v>
          </cell>
        </row>
        <row r="24">
          <cell r="A24">
            <v>40678</v>
          </cell>
          <cell r="B24">
            <v>1710000</v>
          </cell>
          <cell r="C24">
            <v>1700000</v>
          </cell>
          <cell r="D24">
            <v>5.7500000000000002E-2</v>
          </cell>
          <cell r="E24">
            <v>251556.25</v>
          </cell>
          <cell r="F24">
            <v>1951556.25</v>
          </cell>
          <cell r="G24">
            <v>2203112.5</v>
          </cell>
          <cell r="H24">
            <v>2166456.25</v>
          </cell>
          <cell r="I24">
            <v>10</v>
          </cell>
          <cell r="K24">
            <v>40678</v>
          </cell>
          <cell r="L24">
            <v>1710000</v>
          </cell>
          <cell r="M24">
            <v>1700000</v>
          </cell>
          <cell r="N24">
            <v>5.7500000000000002E-2</v>
          </cell>
          <cell r="O24">
            <v>251556.25</v>
          </cell>
          <cell r="P24">
            <v>1951556.25</v>
          </cell>
          <cell r="Q24">
            <v>2203112.5</v>
          </cell>
          <cell r="R24">
            <v>2166456.25</v>
          </cell>
          <cell r="T24">
            <v>40678</v>
          </cell>
          <cell r="U24">
            <v>0</v>
          </cell>
          <cell r="V24">
            <v>0</v>
          </cell>
          <cell r="W24">
            <v>5.7500000000000002E-2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40862</v>
          </cell>
          <cell r="B25">
            <v>10000</v>
          </cell>
          <cell r="E25">
            <v>202681.25</v>
          </cell>
          <cell r="F25">
            <v>202681.25</v>
          </cell>
          <cell r="K25">
            <v>40862</v>
          </cell>
          <cell r="L25">
            <v>10000</v>
          </cell>
          <cell r="M25">
            <v>0</v>
          </cell>
          <cell r="O25">
            <v>202681.25</v>
          </cell>
          <cell r="P25">
            <v>202681.25</v>
          </cell>
          <cell r="T25">
            <v>40862</v>
          </cell>
          <cell r="U25">
            <v>0</v>
          </cell>
          <cell r="X25">
            <v>0</v>
          </cell>
          <cell r="Y25">
            <v>0</v>
          </cell>
        </row>
        <row r="26">
          <cell r="A26">
            <v>41044</v>
          </cell>
          <cell r="B26">
            <v>10000</v>
          </cell>
          <cell r="C26">
            <v>10000</v>
          </cell>
          <cell r="D26">
            <v>5.7500000000000002E-2</v>
          </cell>
          <cell r="E26">
            <v>287.5</v>
          </cell>
          <cell r="F26">
            <v>10287.5</v>
          </cell>
          <cell r="G26">
            <v>212968.75</v>
          </cell>
          <cell r="H26">
            <v>60957.8125</v>
          </cell>
          <cell r="I26">
            <v>11</v>
          </cell>
          <cell r="K26">
            <v>41044</v>
          </cell>
          <cell r="L26">
            <v>10000</v>
          </cell>
          <cell r="M26">
            <v>10000</v>
          </cell>
          <cell r="N26">
            <v>5.7500000000000002E-2</v>
          </cell>
          <cell r="O26">
            <v>287.5</v>
          </cell>
          <cell r="P26">
            <v>10287.5</v>
          </cell>
          <cell r="Q26">
            <v>212968.75</v>
          </cell>
          <cell r="R26">
            <v>60957.8125</v>
          </cell>
          <cell r="T26">
            <v>41044</v>
          </cell>
          <cell r="U26">
            <v>0</v>
          </cell>
          <cell r="V26">
            <v>0</v>
          </cell>
          <cell r="W26">
            <v>5.7500000000000002E-2</v>
          </cell>
          <cell r="X26">
            <v>0</v>
          </cell>
          <cell r="Y26">
            <v>0</v>
          </cell>
          <cell r="Z26">
            <v>0</v>
          </cell>
        </row>
        <row r="27">
          <cell r="A27">
            <v>41228</v>
          </cell>
          <cell r="B27">
            <v>0</v>
          </cell>
          <cell r="E27">
            <v>0</v>
          </cell>
          <cell r="F27">
            <v>0</v>
          </cell>
          <cell r="K27">
            <v>41228</v>
          </cell>
          <cell r="L27">
            <v>0</v>
          </cell>
          <cell r="O27">
            <v>0</v>
          </cell>
          <cell r="P27">
            <v>0</v>
          </cell>
          <cell r="T27">
            <v>41228</v>
          </cell>
          <cell r="U27">
            <v>0</v>
          </cell>
          <cell r="X27">
            <v>0</v>
          </cell>
          <cell r="Y27">
            <v>0</v>
          </cell>
        </row>
        <row r="28">
          <cell r="A28">
            <v>41409</v>
          </cell>
          <cell r="B28">
            <v>0</v>
          </cell>
          <cell r="C28">
            <v>0</v>
          </cell>
          <cell r="D28">
            <v>5.7500000000000002E-2</v>
          </cell>
          <cell r="E28">
            <v>0</v>
          </cell>
          <cell r="F28">
            <v>0</v>
          </cell>
          <cell r="G28">
            <v>0</v>
          </cell>
          <cell r="I28">
            <v>12</v>
          </cell>
          <cell r="K28">
            <v>41409</v>
          </cell>
          <cell r="L28">
            <v>0</v>
          </cell>
          <cell r="M28">
            <v>0</v>
          </cell>
          <cell r="N28">
            <v>5.7500000000000002E-2</v>
          </cell>
          <cell r="O28">
            <v>0</v>
          </cell>
          <cell r="P28">
            <v>0</v>
          </cell>
          <cell r="Q28">
            <v>0</v>
          </cell>
          <cell r="T28">
            <v>41409</v>
          </cell>
          <cell r="U28">
            <v>0</v>
          </cell>
          <cell r="V28">
            <v>0</v>
          </cell>
          <cell r="W28">
            <v>5.7500000000000002E-2</v>
          </cell>
          <cell r="X28">
            <v>0</v>
          </cell>
          <cell r="Y28">
            <v>0</v>
          </cell>
          <cell r="Z28">
            <v>0</v>
          </cell>
        </row>
        <row r="29">
          <cell r="A29">
            <v>41593</v>
          </cell>
          <cell r="B29">
            <v>0</v>
          </cell>
          <cell r="E29">
            <v>0</v>
          </cell>
          <cell r="F29">
            <v>0</v>
          </cell>
          <cell r="K29">
            <v>41593</v>
          </cell>
          <cell r="L29">
            <v>0</v>
          </cell>
          <cell r="O29">
            <v>0</v>
          </cell>
          <cell r="P29">
            <v>0</v>
          </cell>
          <cell r="T29">
            <v>41593</v>
          </cell>
          <cell r="U29">
            <v>0</v>
          </cell>
          <cell r="X29">
            <v>0</v>
          </cell>
          <cell r="Y29">
            <v>0</v>
          </cell>
        </row>
        <row r="30">
          <cell r="A30">
            <v>41774</v>
          </cell>
          <cell r="B30">
            <v>0</v>
          </cell>
          <cell r="C30">
            <v>0</v>
          </cell>
          <cell r="D30">
            <v>5.7500000000000002E-2</v>
          </cell>
          <cell r="E30">
            <v>0</v>
          </cell>
          <cell r="F30">
            <v>0</v>
          </cell>
          <cell r="G30">
            <v>0</v>
          </cell>
          <cell r="I30">
            <v>13</v>
          </cell>
          <cell r="K30">
            <v>41774</v>
          </cell>
          <cell r="L30">
            <v>0</v>
          </cell>
          <cell r="M30">
            <v>0</v>
          </cell>
          <cell r="N30">
            <v>5.7500000000000002E-2</v>
          </cell>
          <cell r="O30">
            <v>0</v>
          </cell>
          <cell r="P30">
            <v>0</v>
          </cell>
          <cell r="Q30">
            <v>0</v>
          </cell>
          <cell r="T30">
            <v>41774</v>
          </cell>
          <cell r="U30">
            <v>0</v>
          </cell>
          <cell r="V30">
            <v>0</v>
          </cell>
          <cell r="W30">
            <v>5.7500000000000002E-2</v>
          </cell>
          <cell r="X30">
            <v>0</v>
          </cell>
          <cell r="Y30">
            <v>0</v>
          </cell>
          <cell r="Z30">
            <v>0</v>
          </cell>
        </row>
        <row r="31">
          <cell r="A31">
            <v>41958</v>
          </cell>
          <cell r="B31">
            <v>0</v>
          </cell>
          <cell r="E31">
            <v>0</v>
          </cell>
          <cell r="F31">
            <v>0</v>
          </cell>
          <cell r="K31">
            <v>41958</v>
          </cell>
          <cell r="L31">
            <v>0</v>
          </cell>
          <cell r="O31">
            <v>0</v>
          </cell>
          <cell r="P31">
            <v>0</v>
          </cell>
          <cell r="T31">
            <v>41958</v>
          </cell>
          <cell r="U31">
            <v>0</v>
          </cell>
          <cell r="X31">
            <v>0</v>
          </cell>
          <cell r="Y31">
            <v>0</v>
          </cell>
        </row>
        <row r="32">
          <cell r="A32">
            <v>42139</v>
          </cell>
          <cell r="B32">
            <v>0</v>
          </cell>
          <cell r="C32">
            <v>0</v>
          </cell>
          <cell r="D32">
            <v>5.7500000000000002E-2</v>
          </cell>
          <cell r="E32">
            <v>0</v>
          </cell>
          <cell r="F32">
            <v>0</v>
          </cell>
          <cell r="G32">
            <v>0</v>
          </cell>
          <cell r="I32">
            <v>14</v>
          </cell>
          <cell r="K32">
            <v>42139</v>
          </cell>
          <cell r="L32">
            <v>0</v>
          </cell>
          <cell r="M32">
            <v>0</v>
          </cell>
          <cell r="N32">
            <v>5.7500000000000002E-2</v>
          </cell>
          <cell r="O32">
            <v>0</v>
          </cell>
          <cell r="P32">
            <v>0</v>
          </cell>
          <cell r="Q32">
            <v>0</v>
          </cell>
          <cell r="T32">
            <v>42139</v>
          </cell>
          <cell r="U32">
            <v>0</v>
          </cell>
          <cell r="V32">
            <v>0</v>
          </cell>
          <cell r="W32">
            <v>5.7500000000000002E-2</v>
          </cell>
          <cell r="X32">
            <v>0</v>
          </cell>
          <cell r="Y32">
            <v>0</v>
          </cell>
          <cell r="Z32">
            <v>0</v>
          </cell>
        </row>
        <row r="33">
          <cell r="A33">
            <v>42323</v>
          </cell>
          <cell r="B33">
            <v>0</v>
          </cell>
          <cell r="E33">
            <v>0</v>
          </cell>
          <cell r="F33">
            <v>0</v>
          </cell>
          <cell r="K33">
            <v>42323</v>
          </cell>
          <cell r="L33">
            <v>0</v>
          </cell>
          <cell r="O33">
            <v>0</v>
          </cell>
          <cell r="P33">
            <v>0</v>
          </cell>
          <cell r="T33">
            <v>42323</v>
          </cell>
          <cell r="U33">
            <v>0</v>
          </cell>
          <cell r="X33">
            <v>0</v>
          </cell>
          <cell r="Y33">
            <v>0</v>
          </cell>
        </row>
        <row r="34">
          <cell r="A34">
            <v>42505</v>
          </cell>
          <cell r="B34">
            <v>0</v>
          </cell>
          <cell r="C34">
            <v>0</v>
          </cell>
          <cell r="D34">
            <v>5.7500000000000002E-2</v>
          </cell>
          <cell r="E34">
            <v>0</v>
          </cell>
          <cell r="F34">
            <v>0</v>
          </cell>
          <cell r="G34">
            <v>0</v>
          </cell>
          <cell r="I34">
            <v>15</v>
          </cell>
          <cell r="K34">
            <v>42505</v>
          </cell>
          <cell r="L34">
            <v>0</v>
          </cell>
          <cell r="M34">
            <v>0</v>
          </cell>
          <cell r="N34">
            <v>5.7500000000000002E-2</v>
          </cell>
          <cell r="O34">
            <v>0</v>
          </cell>
          <cell r="P34">
            <v>0</v>
          </cell>
          <cell r="Q34">
            <v>0</v>
          </cell>
          <cell r="T34">
            <v>42505</v>
          </cell>
          <cell r="U34">
            <v>0</v>
          </cell>
          <cell r="V34">
            <v>0</v>
          </cell>
          <cell r="W34">
            <v>5.7500000000000002E-2</v>
          </cell>
          <cell r="X34">
            <v>0</v>
          </cell>
          <cell r="Y34">
            <v>0</v>
          </cell>
          <cell r="Z34">
            <v>0</v>
          </cell>
        </row>
        <row r="35">
          <cell r="A35">
            <v>42689</v>
          </cell>
          <cell r="B35">
            <v>0</v>
          </cell>
          <cell r="E35">
            <v>0</v>
          </cell>
          <cell r="F35">
            <v>0</v>
          </cell>
          <cell r="K35">
            <v>42689</v>
          </cell>
          <cell r="L35">
            <v>0</v>
          </cell>
          <cell r="O35">
            <v>0</v>
          </cell>
          <cell r="P35">
            <v>0</v>
          </cell>
          <cell r="T35">
            <v>42689</v>
          </cell>
          <cell r="U35">
            <v>0</v>
          </cell>
          <cell r="X35">
            <v>0</v>
          </cell>
          <cell r="Y35">
            <v>0</v>
          </cell>
        </row>
        <row r="36">
          <cell r="A36">
            <v>42870</v>
          </cell>
          <cell r="B36">
            <v>0</v>
          </cell>
          <cell r="C36">
            <v>0</v>
          </cell>
          <cell r="D36">
            <v>5.7500000000000002E-2</v>
          </cell>
          <cell r="E36">
            <v>0</v>
          </cell>
          <cell r="F36">
            <v>0</v>
          </cell>
          <cell r="G36">
            <v>0</v>
          </cell>
          <cell r="I36">
            <v>16</v>
          </cell>
          <cell r="K36">
            <v>42870</v>
          </cell>
          <cell r="L36">
            <v>0</v>
          </cell>
          <cell r="M36">
            <v>0</v>
          </cell>
          <cell r="N36">
            <v>5.7500000000000002E-2</v>
          </cell>
          <cell r="O36">
            <v>0</v>
          </cell>
          <cell r="P36">
            <v>0</v>
          </cell>
          <cell r="Q36">
            <v>0</v>
          </cell>
          <cell r="T36">
            <v>42870</v>
          </cell>
          <cell r="U36">
            <v>0</v>
          </cell>
          <cell r="V36">
            <v>0</v>
          </cell>
          <cell r="W36">
            <v>5.7500000000000002E-2</v>
          </cell>
          <cell r="X36">
            <v>0</v>
          </cell>
          <cell r="Y36">
            <v>0</v>
          </cell>
          <cell r="Z36">
            <v>0</v>
          </cell>
        </row>
        <row r="37">
          <cell r="A37">
            <v>43054</v>
          </cell>
          <cell r="B37">
            <v>0</v>
          </cell>
          <cell r="E37">
            <v>0</v>
          </cell>
          <cell r="F37">
            <v>0</v>
          </cell>
          <cell r="K37">
            <v>43054</v>
          </cell>
          <cell r="L37">
            <v>0</v>
          </cell>
          <cell r="O37">
            <v>0</v>
          </cell>
          <cell r="P37">
            <v>0</v>
          </cell>
          <cell r="T37">
            <v>43054</v>
          </cell>
          <cell r="U37">
            <v>0</v>
          </cell>
          <cell r="X37">
            <v>0</v>
          </cell>
          <cell r="Y37">
            <v>0</v>
          </cell>
        </row>
        <row r="38">
          <cell r="A38">
            <v>43235</v>
          </cell>
          <cell r="B38">
            <v>0</v>
          </cell>
          <cell r="C38">
            <v>0</v>
          </cell>
          <cell r="D38">
            <v>5.7500000000000002E-2</v>
          </cell>
          <cell r="E38">
            <v>0</v>
          </cell>
          <cell r="F38">
            <v>0</v>
          </cell>
          <cell r="G38">
            <v>0</v>
          </cell>
          <cell r="I38">
            <v>17</v>
          </cell>
          <cell r="K38">
            <v>43235</v>
          </cell>
          <cell r="L38">
            <v>0</v>
          </cell>
          <cell r="M38">
            <v>0</v>
          </cell>
          <cell r="N38">
            <v>5.7500000000000002E-2</v>
          </cell>
          <cell r="O38">
            <v>0</v>
          </cell>
          <cell r="P38">
            <v>0</v>
          </cell>
          <cell r="Q38">
            <v>0</v>
          </cell>
          <cell r="T38">
            <v>43235</v>
          </cell>
          <cell r="U38">
            <v>0</v>
          </cell>
          <cell r="V38">
            <v>0</v>
          </cell>
          <cell r="W38">
            <v>5.7500000000000002E-2</v>
          </cell>
          <cell r="X38">
            <v>0</v>
          </cell>
          <cell r="Y38">
            <v>0</v>
          </cell>
          <cell r="Z38">
            <v>0</v>
          </cell>
        </row>
        <row r="39">
          <cell r="A39">
            <v>43419</v>
          </cell>
          <cell r="B39">
            <v>0</v>
          </cell>
          <cell r="E39">
            <v>0</v>
          </cell>
          <cell r="F39">
            <v>0</v>
          </cell>
          <cell r="K39">
            <v>43419</v>
          </cell>
          <cell r="L39">
            <v>0</v>
          </cell>
          <cell r="O39">
            <v>0</v>
          </cell>
          <cell r="P39">
            <v>0</v>
          </cell>
          <cell r="T39">
            <v>43419</v>
          </cell>
          <cell r="U39">
            <v>0</v>
          </cell>
          <cell r="X39">
            <v>0</v>
          </cell>
          <cell r="Y39">
            <v>0</v>
          </cell>
        </row>
        <row r="40">
          <cell r="A40">
            <v>43600</v>
          </cell>
          <cell r="B40">
            <v>0</v>
          </cell>
          <cell r="C40">
            <v>0</v>
          </cell>
          <cell r="D40">
            <v>5.7500000000000002E-2</v>
          </cell>
          <cell r="E40">
            <v>0</v>
          </cell>
          <cell r="F40">
            <v>0</v>
          </cell>
          <cell r="G40">
            <v>0</v>
          </cell>
          <cell r="I40">
            <v>18</v>
          </cell>
          <cell r="K40">
            <v>43600</v>
          </cell>
          <cell r="L40">
            <v>0</v>
          </cell>
          <cell r="M40">
            <v>0</v>
          </cell>
          <cell r="N40">
            <v>5.7500000000000002E-2</v>
          </cell>
          <cell r="O40">
            <v>0</v>
          </cell>
          <cell r="P40">
            <v>0</v>
          </cell>
          <cell r="Q40">
            <v>0</v>
          </cell>
          <cell r="T40">
            <v>43600</v>
          </cell>
          <cell r="U40">
            <v>0</v>
          </cell>
          <cell r="V40">
            <v>0</v>
          </cell>
          <cell r="W40">
            <v>5.7500000000000002E-2</v>
          </cell>
          <cell r="X40">
            <v>0</v>
          </cell>
          <cell r="Y40">
            <v>0</v>
          </cell>
          <cell r="Z40">
            <v>0</v>
          </cell>
        </row>
        <row r="41">
          <cell r="A41">
            <v>43784</v>
          </cell>
          <cell r="B41">
            <v>0</v>
          </cell>
          <cell r="E41">
            <v>0</v>
          </cell>
          <cell r="F41">
            <v>0</v>
          </cell>
          <cell r="K41">
            <v>43784</v>
          </cell>
          <cell r="L41">
            <v>0</v>
          </cell>
          <cell r="O41">
            <v>0</v>
          </cell>
          <cell r="P41">
            <v>0</v>
          </cell>
          <cell r="T41">
            <v>43784</v>
          </cell>
          <cell r="U41">
            <v>0</v>
          </cell>
          <cell r="X41">
            <v>0</v>
          </cell>
          <cell r="Y41">
            <v>0</v>
          </cell>
        </row>
        <row r="42">
          <cell r="A42">
            <v>43966</v>
          </cell>
          <cell r="B42">
            <v>0</v>
          </cell>
          <cell r="C42">
            <v>0</v>
          </cell>
          <cell r="D42">
            <v>5.2499999999999998E-2</v>
          </cell>
          <cell r="E42">
            <v>0</v>
          </cell>
          <cell r="F42">
            <v>0</v>
          </cell>
          <cell r="G42">
            <v>0</v>
          </cell>
          <cell r="I42">
            <v>19</v>
          </cell>
          <cell r="K42">
            <v>43966</v>
          </cell>
          <cell r="L42">
            <v>0</v>
          </cell>
          <cell r="M42">
            <v>0</v>
          </cell>
          <cell r="N42">
            <v>5.2499999999999998E-2</v>
          </cell>
          <cell r="O42">
            <v>0</v>
          </cell>
          <cell r="P42">
            <v>0</v>
          </cell>
          <cell r="Q42">
            <v>0</v>
          </cell>
          <cell r="T42">
            <v>43966</v>
          </cell>
          <cell r="U42">
            <v>0</v>
          </cell>
          <cell r="V42">
            <v>0</v>
          </cell>
          <cell r="W42">
            <v>5.2499999999999998E-2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44150</v>
          </cell>
          <cell r="B43">
            <v>0</v>
          </cell>
          <cell r="E43">
            <v>0</v>
          </cell>
          <cell r="F43">
            <v>0</v>
          </cell>
          <cell r="K43">
            <v>44150</v>
          </cell>
          <cell r="L43">
            <v>0</v>
          </cell>
          <cell r="O43">
            <v>0</v>
          </cell>
          <cell r="P43">
            <v>0</v>
          </cell>
          <cell r="T43">
            <v>44150</v>
          </cell>
          <cell r="U43">
            <v>0</v>
          </cell>
          <cell r="X43">
            <v>0</v>
          </cell>
          <cell r="Y43">
            <v>0</v>
          </cell>
        </row>
        <row r="44">
          <cell r="A44">
            <v>44331</v>
          </cell>
          <cell r="B44">
            <v>0</v>
          </cell>
          <cell r="C44">
            <v>0</v>
          </cell>
          <cell r="D44">
            <v>5.2499999999999998E-2</v>
          </cell>
          <cell r="E44">
            <v>0</v>
          </cell>
          <cell r="F44">
            <v>0</v>
          </cell>
          <cell r="G44">
            <v>0</v>
          </cell>
          <cell r="I44">
            <v>20</v>
          </cell>
          <cell r="K44">
            <v>44331</v>
          </cell>
          <cell r="L44">
            <v>0</v>
          </cell>
          <cell r="M44">
            <v>0</v>
          </cell>
          <cell r="N44">
            <v>5.2499999999999998E-2</v>
          </cell>
          <cell r="O44">
            <v>0</v>
          </cell>
          <cell r="P44">
            <v>0</v>
          </cell>
          <cell r="Q44">
            <v>0</v>
          </cell>
          <cell r="T44">
            <v>44331</v>
          </cell>
          <cell r="U44">
            <v>0</v>
          </cell>
          <cell r="V44">
            <v>0</v>
          </cell>
          <cell r="W44">
            <v>5.2499999999999998E-2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44515</v>
          </cell>
          <cell r="B45">
            <v>0</v>
          </cell>
          <cell r="E45">
            <v>0</v>
          </cell>
          <cell r="F45">
            <v>0</v>
          </cell>
          <cell r="K45">
            <v>44515</v>
          </cell>
          <cell r="L45">
            <v>0</v>
          </cell>
          <cell r="O45">
            <v>0</v>
          </cell>
          <cell r="P45">
            <v>0</v>
          </cell>
          <cell r="T45">
            <v>44515</v>
          </cell>
          <cell r="U45">
            <v>0</v>
          </cell>
          <cell r="X45">
            <v>0</v>
          </cell>
          <cell r="Y45">
            <v>0</v>
          </cell>
        </row>
        <row r="46">
          <cell r="A46">
            <v>44696</v>
          </cell>
          <cell r="B46">
            <v>0</v>
          </cell>
          <cell r="C46">
            <v>0</v>
          </cell>
          <cell r="D46">
            <v>5.2499999999999998E-2</v>
          </cell>
          <cell r="E46">
            <v>0</v>
          </cell>
          <cell r="F46">
            <v>0</v>
          </cell>
          <cell r="G46">
            <v>0</v>
          </cell>
          <cell r="I46">
            <v>21</v>
          </cell>
          <cell r="K46">
            <v>44696</v>
          </cell>
          <cell r="L46">
            <v>0</v>
          </cell>
          <cell r="M46">
            <v>0</v>
          </cell>
          <cell r="N46">
            <v>5.2499999999999998E-2</v>
          </cell>
          <cell r="O46">
            <v>0</v>
          </cell>
          <cell r="P46">
            <v>0</v>
          </cell>
          <cell r="Q46">
            <v>0</v>
          </cell>
          <cell r="T46">
            <v>44696</v>
          </cell>
          <cell r="U46">
            <v>0</v>
          </cell>
          <cell r="V46">
            <v>0</v>
          </cell>
          <cell r="W46">
            <v>5.2499999999999998E-2</v>
          </cell>
          <cell r="X46">
            <v>0</v>
          </cell>
          <cell r="Y46">
            <v>0</v>
          </cell>
          <cell r="Z46">
            <v>0</v>
          </cell>
        </row>
        <row r="47">
          <cell r="A47">
            <v>44880</v>
          </cell>
          <cell r="B47">
            <v>0</v>
          </cell>
          <cell r="E47">
            <v>0</v>
          </cell>
          <cell r="F47">
            <v>0</v>
          </cell>
          <cell r="K47">
            <v>44880</v>
          </cell>
          <cell r="L47">
            <v>0</v>
          </cell>
          <cell r="O47">
            <v>0</v>
          </cell>
          <cell r="P47">
            <v>0</v>
          </cell>
          <cell r="T47">
            <v>44880</v>
          </cell>
          <cell r="U47">
            <v>0</v>
          </cell>
          <cell r="X47">
            <v>0</v>
          </cell>
          <cell r="Y47">
            <v>0</v>
          </cell>
        </row>
        <row r="48">
          <cell r="A48">
            <v>45061</v>
          </cell>
          <cell r="B48">
            <v>0</v>
          </cell>
          <cell r="C48">
            <v>0</v>
          </cell>
          <cell r="D48">
            <v>5.1249999999999997E-2</v>
          </cell>
          <cell r="E48">
            <v>0</v>
          </cell>
          <cell r="F48">
            <v>0</v>
          </cell>
          <cell r="G48">
            <v>0</v>
          </cell>
          <cell r="I48">
            <v>22</v>
          </cell>
          <cell r="K48">
            <v>45061</v>
          </cell>
          <cell r="L48">
            <v>0</v>
          </cell>
          <cell r="M48">
            <v>0</v>
          </cell>
          <cell r="N48">
            <v>5.1249999999999997E-2</v>
          </cell>
          <cell r="O48">
            <v>0</v>
          </cell>
          <cell r="P48">
            <v>0</v>
          </cell>
          <cell r="Q48">
            <v>0</v>
          </cell>
          <cell r="T48">
            <v>45061</v>
          </cell>
          <cell r="U48">
            <v>0</v>
          </cell>
          <cell r="V48">
            <v>0</v>
          </cell>
          <cell r="W48">
            <v>5.1249999999999997E-2</v>
          </cell>
          <cell r="X48">
            <v>0</v>
          </cell>
          <cell r="Y48">
            <v>0</v>
          </cell>
          <cell r="Z48">
            <v>0</v>
          </cell>
        </row>
        <row r="49">
          <cell r="A49">
            <v>45245</v>
          </cell>
          <cell r="B49">
            <v>0</v>
          </cell>
          <cell r="E49">
            <v>0</v>
          </cell>
          <cell r="F49">
            <v>0</v>
          </cell>
          <cell r="K49">
            <v>45245</v>
          </cell>
          <cell r="L49">
            <v>0</v>
          </cell>
          <cell r="O49">
            <v>0</v>
          </cell>
          <cell r="P49">
            <v>0</v>
          </cell>
          <cell r="T49">
            <v>45245</v>
          </cell>
          <cell r="U49">
            <v>0</v>
          </cell>
          <cell r="X49">
            <v>0</v>
          </cell>
          <cell r="Y49">
            <v>0</v>
          </cell>
        </row>
        <row r="50">
          <cell r="A50">
            <v>45427</v>
          </cell>
          <cell r="B50">
            <v>0</v>
          </cell>
          <cell r="C50">
            <v>0</v>
          </cell>
          <cell r="D50">
            <v>5.1249999999999997E-2</v>
          </cell>
          <cell r="E50">
            <v>0</v>
          </cell>
          <cell r="F50">
            <v>0</v>
          </cell>
          <cell r="G50">
            <v>0</v>
          </cell>
          <cell r="I50">
            <v>23</v>
          </cell>
          <cell r="K50">
            <v>45427</v>
          </cell>
          <cell r="L50">
            <v>0</v>
          </cell>
          <cell r="M50">
            <v>0</v>
          </cell>
          <cell r="N50">
            <v>5.1249999999999997E-2</v>
          </cell>
          <cell r="O50">
            <v>0</v>
          </cell>
          <cell r="P50">
            <v>0</v>
          </cell>
          <cell r="Q50">
            <v>0</v>
          </cell>
          <cell r="T50">
            <v>45427</v>
          </cell>
          <cell r="U50">
            <v>0</v>
          </cell>
          <cell r="V50">
            <v>0</v>
          </cell>
          <cell r="W50">
            <v>5.1249999999999997E-2</v>
          </cell>
          <cell r="X50">
            <v>0</v>
          </cell>
          <cell r="Y50">
            <v>0</v>
          </cell>
          <cell r="Z50">
            <v>0</v>
          </cell>
        </row>
        <row r="51">
          <cell r="A51">
            <v>45611</v>
          </cell>
          <cell r="B51">
            <v>0</v>
          </cell>
          <cell r="E51">
            <v>0</v>
          </cell>
          <cell r="F51">
            <v>0</v>
          </cell>
          <cell r="K51">
            <v>45611</v>
          </cell>
          <cell r="L51">
            <v>0</v>
          </cell>
          <cell r="O51">
            <v>0</v>
          </cell>
          <cell r="P51">
            <v>0</v>
          </cell>
          <cell r="T51">
            <v>45611</v>
          </cell>
          <cell r="U51">
            <v>0</v>
          </cell>
          <cell r="X51">
            <v>0</v>
          </cell>
          <cell r="Y51">
            <v>0</v>
          </cell>
        </row>
        <row r="52">
          <cell r="A52">
            <v>45792</v>
          </cell>
          <cell r="B52">
            <v>0</v>
          </cell>
          <cell r="C52">
            <v>0</v>
          </cell>
          <cell r="D52">
            <v>5.1249999999999997E-2</v>
          </cell>
          <cell r="E52">
            <v>0</v>
          </cell>
          <cell r="F52">
            <v>0</v>
          </cell>
          <cell r="G52">
            <v>0</v>
          </cell>
          <cell r="I52">
            <v>24</v>
          </cell>
          <cell r="K52">
            <v>45792</v>
          </cell>
          <cell r="L52">
            <v>0</v>
          </cell>
          <cell r="M52">
            <v>0</v>
          </cell>
          <cell r="N52">
            <v>5.1249999999999997E-2</v>
          </cell>
          <cell r="O52">
            <v>0</v>
          </cell>
          <cell r="P52">
            <v>0</v>
          </cell>
          <cell r="Q52">
            <v>0</v>
          </cell>
          <cell r="T52">
            <v>45792</v>
          </cell>
          <cell r="U52">
            <v>0</v>
          </cell>
          <cell r="V52">
            <v>0</v>
          </cell>
          <cell r="W52">
            <v>5.1249999999999997E-2</v>
          </cell>
          <cell r="X52">
            <v>0</v>
          </cell>
          <cell r="Y52">
            <v>0</v>
          </cell>
          <cell r="Z52">
            <v>0</v>
          </cell>
        </row>
        <row r="53">
          <cell r="A53">
            <v>45976</v>
          </cell>
          <cell r="B53">
            <v>0</v>
          </cell>
          <cell r="E53">
            <v>0</v>
          </cell>
          <cell r="F53">
            <v>0</v>
          </cell>
          <cell r="K53">
            <v>45976</v>
          </cell>
          <cell r="L53">
            <v>0</v>
          </cell>
          <cell r="O53">
            <v>0</v>
          </cell>
          <cell r="P53">
            <v>0</v>
          </cell>
          <cell r="T53">
            <v>45976</v>
          </cell>
          <cell r="U53">
            <v>0</v>
          </cell>
          <cell r="X53">
            <v>0</v>
          </cell>
          <cell r="Y53">
            <v>0</v>
          </cell>
        </row>
        <row r="54">
          <cell r="A54">
            <v>46157</v>
          </cell>
          <cell r="B54">
            <v>0</v>
          </cell>
          <cell r="C54">
            <v>0</v>
          </cell>
          <cell r="D54">
            <v>5.1249999999999997E-2</v>
          </cell>
          <cell r="E54">
            <v>0</v>
          </cell>
          <cell r="F54">
            <v>0</v>
          </cell>
          <cell r="G54">
            <v>0</v>
          </cell>
          <cell r="I54">
            <v>25</v>
          </cell>
          <cell r="K54">
            <v>46157</v>
          </cell>
          <cell r="L54">
            <v>0</v>
          </cell>
          <cell r="M54">
            <v>0</v>
          </cell>
          <cell r="N54">
            <v>5.1249999999999997E-2</v>
          </cell>
          <cell r="O54">
            <v>0</v>
          </cell>
          <cell r="P54">
            <v>0</v>
          </cell>
          <cell r="Q54">
            <v>0</v>
          </cell>
          <cell r="T54">
            <v>46157</v>
          </cell>
          <cell r="U54">
            <v>0</v>
          </cell>
          <cell r="V54">
            <v>0</v>
          </cell>
          <cell r="W54">
            <v>5.1249999999999997E-2</v>
          </cell>
          <cell r="X54">
            <v>0</v>
          </cell>
          <cell r="Y54">
            <v>0</v>
          </cell>
          <cell r="Z54">
            <v>0</v>
          </cell>
        </row>
        <row r="55">
          <cell r="A55">
            <v>46341</v>
          </cell>
          <cell r="B55">
            <v>0</v>
          </cell>
          <cell r="E55">
            <v>0</v>
          </cell>
          <cell r="F55">
            <v>0</v>
          </cell>
          <cell r="K55">
            <v>46341</v>
          </cell>
          <cell r="L55">
            <v>0</v>
          </cell>
          <cell r="O55">
            <v>0</v>
          </cell>
          <cell r="P55">
            <v>0</v>
          </cell>
          <cell r="T55">
            <v>46341</v>
          </cell>
          <cell r="U55">
            <v>0</v>
          </cell>
          <cell r="X55">
            <v>0</v>
          </cell>
          <cell r="Y55">
            <v>0</v>
          </cell>
        </row>
        <row r="56">
          <cell r="A56">
            <v>46522</v>
          </cell>
          <cell r="B56">
            <v>0</v>
          </cell>
          <cell r="C56">
            <v>0</v>
          </cell>
          <cell r="D56">
            <v>5.1249999999999997E-2</v>
          </cell>
          <cell r="E56">
            <v>0</v>
          </cell>
          <cell r="F56">
            <v>0</v>
          </cell>
          <cell r="G56">
            <v>0</v>
          </cell>
          <cell r="I56">
            <v>26</v>
          </cell>
          <cell r="K56">
            <v>46522</v>
          </cell>
          <cell r="L56">
            <v>0</v>
          </cell>
          <cell r="M56">
            <v>0</v>
          </cell>
          <cell r="N56">
            <v>5.1249999999999997E-2</v>
          </cell>
          <cell r="O56">
            <v>0</v>
          </cell>
          <cell r="P56">
            <v>0</v>
          </cell>
          <cell r="Q56">
            <v>0</v>
          </cell>
          <cell r="T56">
            <v>46522</v>
          </cell>
          <cell r="U56">
            <v>0</v>
          </cell>
          <cell r="V56">
            <v>0</v>
          </cell>
          <cell r="W56">
            <v>5.1249999999999997E-2</v>
          </cell>
          <cell r="X56">
            <v>0</v>
          </cell>
          <cell r="Y56">
            <v>0</v>
          </cell>
          <cell r="Z56">
            <v>0</v>
          </cell>
        </row>
        <row r="57">
          <cell r="A57">
            <v>46706</v>
          </cell>
          <cell r="B57">
            <v>0</v>
          </cell>
          <cell r="E57">
            <v>0</v>
          </cell>
          <cell r="F57">
            <v>0</v>
          </cell>
          <cell r="K57">
            <v>46706</v>
          </cell>
          <cell r="L57">
            <v>0</v>
          </cell>
          <cell r="O57">
            <v>0</v>
          </cell>
          <cell r="P57">
            <v>0</v>
          </cell>
          <cell r="T57">
            <v>46706</v>
          </cell>
          <cell r="U57">
            <v>0</v>
          </cell>
          <cell r="X57">
            <v>0</v>
          </cell>
          <cell r="Y57">
            <v>0</v>
          </cell>
        </row>
        <row r="58">
          <cell r="A58">
            <v>46888</v>
          </cell>
          <cell r="B58">
            <v>0</v>
          </cell>
          <cell r="C58">
            <v>0</v>
          </cell>
          <cell r="D58">
            <v>5.2499999999999998E-2</v>
          </cell>
          <cell r="E58">
            <v>0</v>
          </cell>
          <cell r="F58">
            <v>0</v>
          </cell>
          <cell r="G58">
            <v>0</v>
          </cell>
          <cell r="I58">
            <v>27</v>
          </cell>
          <cell r="K58">
            <v>46888</v>
          </cell>
          <cell r="L58">
            <v>0</v>
          </cell>
          <cell r="M58">
            <v>0</v>
          </cell>
          <cell r="N58">
            <v>5.2499999999999998E-2</v>
          </cell>
          <cell r="O58">
            <v>0</v>
          </cell>
          <cell r="P58">
            <v>0</v>
          </cell>
          <cell r="Q58">
            <v>0</v>
          </cell>
          <cell r="T58">
            <v>46888</v>
          </cell>
          <cell r="U58">
            <v>0</v>
          </cell>
          <cell r="V58">
            <v>0</v>
          </cell>
          <cell r="W58">
            <v>5.2499999999999998E-2</v>
          </cell>
          <cell r="X58">
            <v>0</v>
          </cell>
          <cell r="Y58">
            <v>0</v>
          </cell>
          <cell r="Z58">
            <v>0</v>
          </cell>
        </row>
        <row r="59">
          <cell r="A59">
            <v>47072</v>
          </cell>
          <cell r="B59">
            <v>0</v>
          </cell>
          <cell r="E59">
            <v>0</v>
          </cell>
          <cell r="F59">
            <v>0</v>
          </cell>
          <cell r="K59">
            <v>47072</v>
          </cell>
          <cell r="L59">
            <v>0</v>
          </cell>
          <cell r="O59">
            <v>0</v>
          </cell>
          <cell r="P59">
            <v>0</v>
          </cell>
          <cell r="T59">
            <v>47072</v>
          </cell>
          <cell r="U59">
            <v>0</v>
          </cell>
          <cell r="X59">
            <v>0</v>
          </cell>
          <cell r="Y59">
            <v>0</v>
          </cell>
        </row>
        <row r="60">
          <cell r="A60">
            <v>47253</v>
          </cell>
          <cell r="B60">
            <v>0</v>
          </cell>
          <cell r="C60">
            <v>0</v>
          </cell>
          <cell r="D60">
            <v>5.2499999999999998E-2</v>
          </cell>
          <cell r="E60">
            <v>0</v>
          </cell>
          <cell r="F60">
            <v>0</v>
          </cell>
          <cell r="G60">
            <v>0</v>
          </cell>
          <cell r="I60">
            <v>28</v>
          </cell>
          <cell r="K60">
            <v>47253</v>
          </cell>
          <cell r="L60">
            <v>0</v>
          </cell>
          <cell r="M60">
            <v>0</v>
          </cell>
          <cell r="N60">
            <v>5.2499999999999998E-2</v>
          </cell>
          <cell r="O60">
            <v>0</v>
          </cell>
          <cell r="P60">
            <v>0</v>
          </cell>
          <cell r="Q60">
            <v>0</v>
          </cell>
          <cell r="T60">
            <v>47253</v>
          </cell>
          <cell r="U60">
            <v>0</v>
          </cell>
          <cell r="V60">
            <v>0</v>
          </cell>
          <cell r="W60">
            <v>5.2499999999999998E-2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47437</v>
          </cell>
          <cell r="B61">
            <v>0</v>
          </cell>
          <cell r="E61">
            <v>0</v>
          </cell>
          <cell r="F61">
            <v>0</v>
          </cell>
          <cell r="K61">
            <v>47437</v>
          </cell>
          <cell r="L61">
            <v>0</v>
          </cell>
          <cell r="O61">
            <v>0</v>
          </cell>
          <cell r="P61">
            <v>0</v>
          </cell>
          <cell r="T61">
            <v>47437</v>
          </cell>
          <cell r="U61">
            <v>0</v>
          </cell>
          <cell r="X61">
            <v>0</v>
          </cell>
          <cell r="Y61">
            <v>0</v>
          </cell>
        </row>
        <row r="62">
          <cell r="A62">
            <v>47618</v>
          </cell>
          <cell r="B62">
            <v>0</v>
          </cell>
          <cell r="C62">
            <v>0</v>
          </cell>
          <cell r="D62">
            <v>5.2499999999999998E-2</v>
          </cell>
          <cell r="E62">
            <v>0</v>
          </cell>
          <cell r="F62">
            <v>0</v>
          </cell>
          <cell r="G62">
            <v>0</v>
          </cell>
          <cell r="I62">
            <v>29</v>
          </cell>
          <cell r="K62">
            <v>47618</v>
          </cell>
          <cell r="L62">
            <v>0</v>
          </cell>
          <cell r="M62">
            <v>0</v>
          </cell>
          <cell r="N62">
            <v>5.2499999999999998E-2</v>
          </cell>
          <cell r="O62">
            <v>0</v>
          </cell>
          <cell r="P62">
            <v>0</v>
          </cell>
          <cell r="Q62">
            <v>0</v>
          </cell>
          <cell r="T62">
            <v>47618</v>
          </cell>
          <cell r="U62">
            <v>0</v>
          </cell>
          <cell r="V62">
            <v>0</v>
          </cell>
          <cell r="W62">
            <v>5.2499999999999998E-2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47802</v>
          </cell>
          <cell r="B63">
            <v>0</v>
          </cell>
          <cell r="E63">
            <v>0</v>
          </cell>
          <cell r="F63">
            <v>0</v>
          </cell>
          <cell r="K63">
            <v>47802</v>
          </cell>
          <cell r="L63">
            <v>0</v>
          </cell>
          <cell r="O63">
            <v>0</v>
          </cell>
          <cell r="P63">
            <v>0</v>
          </cell>
          <cell r="T63">
            <v>47802</v>
          </cell>
          <cell r="U63">
            <v>0</v>
          </cell>
          <cell r="X63">
            <v>0</v>
          </cell>
          <cell r="Y63">
            <v>0</v>
          </cell>
        </row>
        <row r="64">
          <cell r="A64">
            <v>47983</v>
          </cell>
          <cell r="B64">
            <v>0</v>
          </cell>
          <cell r="C64">
            <v>0</v>
          </cell>
          <cell r="D64">
            <v>5.2499999999999998E-2</v>
          </cell>
          <cell r="E64">
            <v>0</v>
          </cell>
          <cell r="F64">
            <v>0</v>
          </cell>
          <cell r="G64">
            <v>0</v>
          </cell>
          <cell r="I64">
            <v>30</v>
          </cell>
          <cell r="K64">
            <v>47983</v>
          </cell>
          <cell r="L64">
            <v>0</v>
          </cell>
          <cell r="M64">
            <v>0</v>
          </cell>
          <cell r="N64">
            <v>5.2499999999999998E-2</v>
          </cell>
          <cell r="O64">
            <v>0</v>
          </cell>
          <cell r="P64">
            <v>0</v>
          </cell>
          <cell r="Q64">
            <v>0</v>
          </cell>
          <cell r="T64">
            <v>47983</v>
          </cell>
          <cell r="U64">
            <v>0</v>
          </cell>
          <cell r="V64">
            <v>0</v>
          </cell>
          <cell r="W64">
            <v>5.2499999999999998E-2</v>
          </cell>
          <cell r="X64">
            <v>0</v>
          </cell>
          <cell r="Y64">
            <v>0</v>
          </cell>
          <cell r="Z64">
            <v>0</v>
          </cell>
        </row>
        <row r="65">
          <cell r="I65" t="str">
            <v>Avg. Annual DS</v>
          </cell>
        </row>
        <row r="66">
          <cell r="C66">
            <v>11710000</v>
          </cell>
          <cell r="E66">
            <v>53555337.5</v>
          </cell>
          <cell r="F66">
            <v>32632668.75</v>
          </cell>
          <cell r="G66">
            <v>32632668.75</v>
          </cell>
          <cell r="H66">
            <v>32632668.75</v>
          </cell>
          <cell r="I66">
            <v>1087755.625</v>
          </cell>
          <cell r="M66">
            <v>11710000</v>
          </cell>
          <cell r="O66">
            <v>20922668.75</v>
          </cell>
          <cell r="P66">
            <v>32632668.75</v>
          </cell>
          <cell r="Q66">
            <v>32632668.75</v>
          </cell>
          <cell r="R66">
            <v>32632668.75</v>
          </cell>
          <cell r="V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</row>
        <row r="67">
          <cell r="C67">
            <v>11710000</v>
          </cell>
          <cell r="E67">
            <v>20922668.75</v>
          </cell>
          <cell r="F67">
            <v>32632668.75</v>
          </cell>
          <cell r="M67">
            <v>11710000</v>
          </cell>
          <cell r="O67">
            <v>20922668.75</v>
          </cell>
          <cell r="P67">
            <v>32632668.75</v>
          </cell>
        </row>
        <row r="68">
          <cell r="B68" t="str">
            <v>From 10/01/2013</v>
          </cell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L68" t="str">
            <v>From 10/01/2013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U68" t="str">
            <v>From 10/01/2013</v>
          </cell>
          <cell r="V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</row>
      </sheetData>
      <sheetData sheetId="83">
        <row r="1">
          <cell r="AC1" t="str">
            <v>This is part of Water</v>
          </cell>
        </row>
        <row r="2">
          <cell r="A2" t="str">
            <v>$100,000,000  WATER &amp; WASTEWATER  SYSTEM REVENUE REFUNDING BONDS, SERIES 2000</v>
          </cell>
          <cell r="K2" t="str">
            <v>$100,000,000  WATER &amp; WASTEWATER  SYSTEM REVENUE REFUNDING BONDS, SERIES 2000</v>
          </cell>
          <cell r="T2" t="str">
            <v>$100,000,000  WATER &amp; WASTEWATER  SYSTEM REVENUE REFUNDING BONDS, SERIES 2000</v>
          </cell>
          <cell r="AC2" t="str">
            <v>$100,000,000  WATER &amp; WASTEWATER  SYSTEM REVENUE REFUNDING BONDS, SERIES 2000</v>
          </cell>
        </row>
        <row r="3">
          <cell r="AC3" t="str">
            <v>Aquifer Portion</v>
          </cell>
        </row>
        <row r="4">
          <cell r="A4" t="str">
            <v>Payment</v>
          </cell>
          <cell r="B4" t="str">
            <v>Principal</v>
          </cell>
          <cell r="C4" t="str">
            <v>Principal</v>
          </cell>
          <cell r="E4" t="str">
            <v>Interest</v>
          </cell>
          <cell r="G4" t="str">
            <v>Cash Basis</v>
          </cell>
          <cell r="H4" t="str">
            <v>Accrual Basis</v>
          </cell>
          <cell r="I4" t="str">
            <v>Avg. Annual DS</v>
          </cell>
          <cell r="K4" t="str">
            <v>Payment</v>
          </cell>
          <cell r="L4" t="str">
            <v>Water</v>
          </cell>
          <cell r="M4">
            <v>0.71453629032258059</v>
          </cell>
          <cell r="Q4" t="str">
            <v>Cash Basis</v>
          </cell>
          <cell r="R4" t="str">
            <v>Accrual Basis</v>
          </cell>
          <cell r="T4" t="str">
            <v>Payment</v>
          </cell>
          <cell r="U4" t="str">
            <v>Wastewater</v>
          </cell>
          <cell r="V4">
            <v>0.28546370967741935</v>
          </cell>
          <cell r="Z4" t="str">
            <v>Cash Basis</v>
          </cell>
          <cell r="AA4" t="str">
            <v>Accrual Basis</v>
          </cell>
          <cell r="AC4" t="str">
            <v>Payment</v>
          </cell>
          <cell r="AD4" t="str">
            <v>Aquifer</v>
          </cell>
          <cell r="AE4">
            <v>0.33317086000000001</v>
          </cell>
          <cell r="AI4" t="str">
            <v>Cash Basis</v>
          </cell>
          <cell r="AJ4" t="str">
            <v>Accrual Basis</v>
          </cell>
        </row>
        <row r="5">
          <cell r="A5" t="str">
            <v>Date</v>
          </cell>
          <cell r="B5" t="str">
            <v>Outstanding</v>
          </cell>
          <cell r="C5" t="str">
            <v>Payment</v>
          </cell>
          <cell r="D5" t="str">
            <v>Coupon</v>
          </cell>
          <cell r="E5" t="str">
            <v>Payment</v>
          </cell>
          <cell r="F5" t="str">
            <v>Total</v>
          </cell>
          <cell r="G5" t="str">
            <v>FY Total</v>
          </cell>
          <cell r="H5" t="str">
            <v>FY Total</v>
          </cell>
          <cell r="I5" t="str">
            <v>Cash Basis</v>
          </cell>
          <cell r="K5" t="str">
            <v>Date</v>
          </cell>
          <cell r="L5" t="str">
            <v>Portion</v>
          </cell>
          <cell r="M5" t="str">
            <v>Principal</v>
          </cell>
          <cell r="N5" t="str">
            <v>Coupon</v>
          </cell>
          <cell r="O5" t="str">
            <v>Interest</v>
          </cell>
          <cell r="P5" t="str">
            <v>Total</v>
          </cell>
          <cell r="Q5" t="str">
            <v>FY Total</v>
          </cell>
          <cell r="R5" t="str">
            <v>FY Total</v>
          </cell>
          <cell r="T5" t="str">
            <v>Date</v>
          </cell>
          <cell r="U5" t="str">
            <v>Portion</v>
          </cell>
          <cell r="V5" t="str">
            <v>Principal</v>
          </cell>
          <cell r="W5" t="str">
            <v>Coupon</v>
          </cell>
          <cell r="X5" t="str">
            <v>Interest</v>
          </cell>
          <cell r="Y5" t="str">
            <v>Total</v>
          </cell>
          <cell r="Z5" t="str">
            <v>FY Total</v>
          </cell>
          <cell r="AA5" t="str">
            <v>FY Total</v>
          </cell>
          <cell r="AC5" t="str">
            <v>Date</v>
          </cell>
          <cell r="AD5" t="str">
            <v>Portion</v>
          </cell>
          <cell r="AE5" t="str">
            <v>Principal</v>
          </cell>
          <cell r="AF5" t="str">
            <v>Coupon</v>
          </cell>
          <cell r="AG5" t="str">
            <v>Interest</v>
          </cell>
          <cell r="AH5" t="str">
            <v>Total</v>
          </cell>
          <cell r="AI5" t="str">
            <v>FY Total</v>
          </cell>
          <cell r="AJ5" t="str">
            <v>FY Total</v>
          </cell>
        </row>
        <row r="7">
          <cell r="A7">
            <v>37575</v>
          </cell>
          <cell r="B7">
            <v>12800000</v>
          </cell>
          <cell r="E7">
            <v>2917712.5</v>
          </cell>
          <cell r="F7">
            <v>2917712.5</v>
          </cell>
          <cell r="K7">
            <v>37575</v>
          </cell>
          <cell r="L7">
            <v>9146064.5161290299</v>
          </cell>
          <cell r="O7">
            <v>2084811.4659778224</v>
          </cell>
          <cell r="P7">
            <v>2084811.4659778224</v>
          </cell>
          <cell r="T7">
            <v>37575</v>
          </cell>
          <cell r="U7">
            <v>3653935.4838709673</v>
          </cell>
          <cell r="V7">
            <v>0</v>
          </cell>
          <cell r="X7">
            <v>832901.03402217757</v>
          </cell>
          <cell r="Y7">
            <v>832901.03402217757</v>
          </cell>
          <cell r="AC7">
            <v>37575</v>
          </cell>
          <cell r="AD7">
            <v>4264587.0079999994</v>
          </cell>
          <cell r="AE7">
            <v>0</v>
          </cell>
          <cell r="AG7">
            <v>972096.78285775008</v>
          </cell>
          <cell r="AH7">
            <v>972096.78285775008</v>
          </cell>
        </row>
        <row r="8">
          <cell r="A8">
            <v>37756</v>
          </cell>
          <cell r="B8">
            <v>12800000</v>
          </cell>
          <cell r="E8">
            <v>2917712.5</v>
          </cell>
          <cell r="F8">
            <v>2917712.5</v>
          </cell>
          <cell r="G8">
            <v>5835425</v>
          </cell>
          <cell r="H8">
            <v>8023709.375</v>
          </cell>
          <cell r="I8">
            <v>3</v>
          </cell>
          <cell r="K8">
            <v>37756</v>
          </cell>
          <cell r="L8">
            <v>9146064.5161290299</v>
          </cell>
          <cell r="O8">
            <v>2084811.4659778224</v>
          </cell>
          <cell r="P8">
            <v>2084811.4659778224</v>
          </cell>
          <cell r="Q8">
            <v>4169622.9319556449</v>
          </cell>
          <cell r="R8">
            <v>5733231.5314390119</v>
          </cell>
          <cell r="T8">
            <v>37756</v>
          </cell>
          <cell r="U8">
            <v>3653935.4838709673</v>
          </cell>
          <cell r="V8">
            <v>0</v>
          </cell>
          <cell r="X8">
            <v>832901.03402217757</v>
          </cell>
          <cell r="Y8">
            <v>832901.03402217757</v>
          </cell>
          <cell r="Z8">
            <v>1665802.0680443551</v>
          </cell>
          <cell r="AA8">
            <v>2290477.8435609881</v>
          </cell>
          <cell r="AC8">
            <v>37756</v>
          </cell>
          <cell r="AD8">
            <v>4264587.0079999994</v>
          </cell>
          <cell r="AE8">
            <v>0</v>
          </cell>
          <cell r="AG8">
            <v>972096.78285775008</v>
          </cell>
          <cell r="AH8">
            <v>972096.78285775008</v>
          </cell>
          <cell r="AI8">
            <v>1944193.5657155002</v>
          </cell>
          <cell r="AJ8">
            <v>2673266.1528588128</v>
          </cell>
        </row>
        <row r="9">
          <cell r="A9">
            <v>37940</v>
          </cell>
          <cell r="B9">
            <v>12800000</v>
          </cell>
          <cell r="E9">
            <v>2917712.5</v>
          </cell>
          <cell r="F9">
            <v>2917712.5</v>
          </cell>
          <cell r="K9">
            <v>37940</v>
          </cell>
          <cell r="L9">
            <v>9146064.5161290299</v>
          </cell>
          <cell r="O9">
            <v>2084811.4659778224</v>
          </cell>
          <cell r="P9">
            <v>2084811.4659778224</v>
          </cell>
          <cell r="T9">
            <v>37940</v>
          </cell>
          <cell r="U9">
            <v>3653935.4838709673</v>
          </cell>
          <cell r="V9">
            <v>0</v>
          </cell>
          <cell r="X9">
            <v>832901.03402217757</v>
          </cell>
          <cell r="Y9">
            <v>832901.03402217757</v>
          </cell>
          <cell r="AC9">
            <v>37940</v>
          </cell>
          <cell r="AD9">
            <v>4264587.0079999994</v>
          </cell>
          <cell r="AE9">
            <v>0</v>
          </cell>
          <cell r="AG9">
            <v>972096.78285775008</v>
          </cell>
          <cell r="AH9">
            <v>972096.78285775008</v>
          </cell>
        </row>
        <row r="10">
          <cell r="A10">
            <v>38122</v>
          </cell>
          <cell r="B10">
            <v>12800000</v>
          </cell>
          <cell r="C10">
            <v>1500000</v>
          </cell>
          <cell r="D10">
            <v>6.5000000000000002E-2</v>
          </cell>
          <cell r="E10">
            <v>2917712.5</v>
          </cell>
          <cell r="F10">
            <v>4417712.5</v>
          </cell>
          <cell r="G10">
            <v>7335425</v>
          </cell>
          <cell r="H10">
            <v>7298862.5</v>
          </cell>
          <cell r="I10">
            <v>4</v>
          </cell>
          <cell r="K10">
            <v>38122</v>
          </cell>
          <cell r="L10">
            <v>9146064.5161290299</v>
          </cell>
          <cell r="M10">
            <v>1071804.4354838708</v>
          </cell>
          <cell r="N10">
            <v>6.5000000000000002E-2</v>
          </cell>
          <cell r="O10">
            <v>2084811.4659778224</v>
          </cell>
          <cell r="P10">
            <v>3156615.9014616935</v>
          </cell>
          <cell r="Q10">
            <v>5241427.3674395159</v>
          </cell>
          <cell r="R10">
            <v>5215302.1343245963</v>
          </cell>
          <cell r="T10">
            <v>38122</v>
          </cell>
          <cell r="U10">
            <v>3653935.4838709673</v>
          </cell>
          <cell r="V10">
            <v>428195.56451612903</v>
          </cell>
          <cell r="W10">
            <v>6.5000000000000002E-2</v>
          </cell>
          <cell r="X10">
            <v>832901.03402217757</v>
          </cell>
          <cell r="Y10">
            <v>1261096.5985383065</v>
          </cell>
          <cell r="Z10">
            <v>2093997.6325604841</v>
          </cell>
          <cell r="AA10">
            <v>2083560.3656754035</v>
          </cell>
          <cell r="AC10">
            <v>38122</v>
          </cell>
          <cell r="AD10">
            <v>4264587.0079999994</v>
          </cell>
          <cell r="AE10">
            <v>499756.29000000004</v>
          </cell>
          <cell r="AF10">
            <v>6.5000000000000002E-2</v>
          </cell>
          <cell r="AG10">
            <v>972096.78285775008</v>
          </cell>
          <cell r="AH10">
            <v>1471853.0728577501</v>
          </cell>
          <cell r="AI10">
            <v>2443949.8557155002</v>
          </cell>
          <cell r="AJ10">
            <v>2431768.29614675</v>
          </cell>
        </row>
        <row r="11">
          <cell r="A11">
            <v>38306</v>
          </cell>
          <cell r="B11">
            <v>11300000</v>
          </cell>
          <cell r="E11">
            <v>2868962.5</v>
          </cell>
          <cell r="F11">
            <v>2868962.5</v>
          </cell>
          <cell r="K11">
            <v>38306</v>
          </cell>
          <cell r="L11">
            <v>8074260.0806451589</v>
          </cell>
          <cell r="O11">
            <v>2049977.8218245967</v>
          </cell>
          <cell r="P11">
            <v>2049977.8218245967</v>
          </cell>
          <cell r="T11">
            <v>38306</v>
          </cell>
          <cell r="U11">
            <v>3225739.9193548383</v>
          </cell>
          <cell r="V11">
            <v>0</v>
          </cell>
          <cell r="X11">
            <v>818984.67817540339</v>
          </cell>
          <cell r="Y11">
            <v>818984.67817540339</v>
          </cell>
          <cell r="AC11">
            <v>38306</v>
          </cell>
          <cell r="AD11">
            <v>3764830.7179999994</v>
          </cell>
          <cell r="AE11">
            <v>0</v>
          </cell>
          <cell r="AG11">
            <v>955854.70343275007</v>
          </cell>
          <cell r="AH11">
            <v>955854.70343275007</v>
          </cell>
        </row>
        <row r="12">
          <cell r="A12">
            <v>38487</v>
          </cell>
          <cell r="B12">
            <v>11300000</v>
          </cell>
          <cell r="C12">
            <v>1600000</v>
          </cell>
          <cell r="D12">
            <v>6.5000000000000002E-2</v>
          </cell>
          <cell r="E12">
            <v>2868962.5</v>
          </cell>
          <cell r="F12">
            <v>4468962.5</v>
          </cell>
          <cell r="G12">
            <v>7337925</v>
          </cell>
          <cell r="H12">
            <v>5422640.625</v>
          </cell>
          <cell r="I12">
            <v>5</v>
          </cell>
          <cell r="K12">
            <v>38487</v>
          </cell>
          <cell r="L12">
            <v>8074260.0806451589</v>
          </cell>
          <cell r="M12">
            <v>1143258.064516129</v>
          </cell>
          <cell r="N12">
            <v>6.5000000000000002E-2</v>
          </cell>
          <cell r="O12">
            <v>2049977.8218245967</v>
          </cell>
          <cell r="P12">
            <v>3193235.8863407257</v>
          </cell>
          <cell r="Q12">
            <v>5243213.7081653224</v>
          </cell>
          <cell r="R12">
            <v>3874673.5159400203</v>
          </cell>
          <cell r="T12">
            <v>38487</v>
          </cell>
          <cell r="U12">
            <v>3225739.9193548383</v>
          </cell>
          <cell r="V12">
            <v>456741.93548387097</v>
          </cell>
          <cell r="W12">
            <v>6.5000000000000002E-2</v>
          </cell>
          <cell r="X12">
            <v>818984.67817540339</v>
          </cell>
          <cell r="Y12">
            <v>1275726.6136592743</v>
          </cell>
          <cell r="Z12">
            <v>2094711.2918346776</v>
          </cell>
          <cell r="AA12">
            <v>1547967.1090599801</v>
          </cell>
          <cell r="AC12">
            <v>38487</v>
          </cell>
          <cell r="AD12">
            <v>3764830.7179999994</v>
          </cell>
          <cell r="AE12">
            <v>533073.37600000005</v>
          </cell>
          <cell r="AF12">
            <v>6.5000000000000002E-2</v>
          </cell>
          <cell r="AG12">
            <v>955854.70343275007</v>
          </cell>
          <cell r="AH12">
            <v>1488928.0794327501</v>
          </cell>
          <cell r="AI12">
            <v>2444782.7828655001</v>
          </cell>
          <cell r="AJ12">
            <v>1806665.8405021876</v>
          </cell>
        </row>
        <row r="13">
          <cell r="A13">
            <v>38671</v>
          </cell>
          <cell r="B13">
            <v>9700000</v>
          </cell>
          <cell r="E13">
            <v>315250</v>
          </cell>
          <cell r="F13">
            <v>315250</v>
          </cell>
          <cell r="K13">
            <v>38671</v>
          </cell>
          <cell r="L13">
            <v>6931002.0161290299</v>
          </cell>
          <cell r="O13">
            <v>225257.56552419355</v>
          </cell>
          <cell r="P13">
            <v>225257.56552419355</v>
          </cell>
          <cell r="T13">
            <v>38671</v>
          </cell>
          <cell r="U13">
            <v>2768997.9838709673</v>
          </cell>
          <cell r="V13">
            <v>0</v>
          </cell>
          <cell r="X13">
            <v>89992.434475806454</v>
          </cell>
          <cell r="Y13">
            <v>89992.434475806454</v>
          </cell>
          <cell r="AC13">
            <v>38671</v>
          </cell>
          <cell r="AD13">
            <v>3231757.3419999992</v>
          </cell>
          <cell r="AE13">
            <v>0</v>
          </cell>
          <cell r="AG13">
            <v>105032.11361500001</v>
          </cell>
          <cell r="AH13">
            <v>105032.11361500001</v>
          </cell>
        </row>
        <row r="14">
          <cell r="A14">
            <v>38852</v>
          </cell>
          <cell r="B14">
            <v>9700000</v>
          </cell>
          <cell r="C14">
            <v>1700000</v>
          </cell>
          <cell r="D14">
            <v>6.5000000000000002E-2</v>
          </cell>
          <cell r="E14">
            <v>315250</v>
          </cell>
          <cell r="F14">
            <v>2015250</v>
          </cell>
          <cell r="G14">
            <v>2330500</v>
          </cell>
          <cell r="H14">
            <v>2289062.5</v>
          </cell>
          <cell r="I14">
            <v>6</v>
          </cell>
          <cell r="K14">
            <v>38852</v>
          </cell>
          <cell r="L14">
            <v>6931002.0161290299</v>
          </cell>
          <cell r="M14">
            <v>1214711.6935483869</v>
          </cell>
          <cell r="N14">
            <v>6.5000000000000002E-2</v>
          </cell>
          <cell r="O14">
            <v>225257.56552419355</v>
          </cell>
          <cell r="P14">
            <v>1439969.2590725804</v>
          </cell>
          <cell r="Q14">
            <v>1665226.8245967738</v>
          </cell>
          <cell r="R14">
            <v>1635618.227066532</v>
          </cell>
          <cell r="T14">
            <v>38852</v>
          </cell>
          <cell r="U14">
            <v>2768997.9838709673</v>
          </cell>
          <cell r="V14">
            <v>485288.30645161291</v>
          </cell>
          <cell r="W14">
            <v>6.5000000000000002E-2</v>
          </cell>
          <cell r="X14">
            <v>89992.434475806454</v>
          </cell>
          <cell r="Y14">
            <v>575280.74092741939</v>
          </cell>
          <cell r="Z14">
            <v>665273.17540322582</v>
          </cell>
          <cell r="AA14">
            <v>653444.27293346776</v>
          </cell>
          <cell r="AC14">
            <v>38852</v>
          </cell>
          <cell r="AD14">
            <v>3231757.3419999992</v>
          </cell>
          <cell r="AE14">
            <v>566390.46200000006</v>
          </cell>
          <cell r="AF14">
            <v>6.5000000000000002E-2</v>
          </cell>
          <cell r="AG14">
            <v>105032.11361500001</v>
          </cell>
          <cell r="AH14">
            <v>671422.5756150001</v>
          </cell>
          <cell r="AI14">
            <v>776454.68923000013</v>
          </cell>
          <cell r="AJ14">
            <v>762648.92171875015</v>
          </cell>
        </row>
        <row r="15">
          <cell r="A15">
            <v>39036</v>
          </cell>
          <cell r="B15">
            <v>8000000</v>
          </cell>
          <cell r="E15">
            <v>260000</v>
          </cell>
          <cell r="F15">
            <v>260000</v>
          </cell>
          <cell r="K15">
            <v>39036</v>
          </cell>
          <cell r="L15">
            <v>5716290.322580643</v>
          </cell>
          <cell r="O15">
            <v>185779.43548387097</v>
          </cell>
          <cell r="P15">
            <v>185779.43548387097</v>
          </cell>
          <cell r="T15">
            <v>39036</v>
          </cell>
          <cell r="U15">
            <v>2283709.6774193542</v>
          </cell>
          <cell r="V15">
            <v>0</v>
          </cell>
          <cell r="X15">
            <v>74220.56451612903</v>
          </cell>
          <cell r="Y15">
            <v>74220.56451612903</v>
          </cell>
          <cell r="AC15">
            <v>39036</v>
          </cell>
          <cell r="AD15">
            <v>2665366.879999999</v>
          </cell>
          <cell r="AE15">
            <v>0</v>
          </cell>
          <cell r="AG15">
            <v>86624.423600000009</v>
          </cell>
          <cell r="AH15">
            <v>86624.423600000009</v>
          </cell>
        </row>
        <row r="16">
          <cell r="A16">
            <v>39217</v>
          </cell>
          <cell r="B16">
            <v>8000000</v>
          </cell>
          <cell r="C16">
            <v>1800000</v>
          </cell>
          <cell r="D16">
            <v>6.5000000000000002E-2</v>
          </cell>
          <cell r="E16">
            <v>260000</v>
          </cell>
          <cell r="F16">
            <v>2060000</v>
          </cell>
          <cell r="G16">
            <v>2320000</v>
          </cell>
          <cell r="H16">
            <v>2276125</v>
          </cell>
          <cell r="I16">
            <v>7</v>
          </cell>
          <cell r="K16">
            <v>39217</v>
          </cell>
          <cell r="L16">
            <v>5716290.322580643</v>
          </cell>
          <cell r="M16">
            <v>1286165.3225806451</v>
          </cell>
          <cell r="N16">
            <v>6.5000000000000002E-2</v>
          </cell>
          <cell r="O16">
            <v>185779.43548387097</v>
          </cell>
          <cell r="P16">
            <v>1471944.7580645161</v>
          </cell>
          <cell r="Q16">
            <v>1657724.1935483871</v>
          </cell>
          <cell r="R16">
            <v>1626373.9138104839</v>
          </cell>
          <cell r="T16">
            <v>39217</v>
          </cell>
          <cell r="U16">
            <v>2283709.6774193542</v>
          </cell>
          <cell r="V16">
            <v>513834.67741935485</v>
          </cell>
          <cell r="W16">
            <v>6.5000000000000002E-2</v>
          </cell>
          <cell r="X16">
            <v>74220.56451612903</v>
          </cell>
          <cell r="Y16">
            <v>588055.24193548388</v>
          </cell>
          <cell r="Z16">
            <v>662275.80645161285</v>
          </cell>
          <cell r="AA16">
            <v>649751.08618951612</v>
          </cell>
          <cell r="AC16">
            <v>39217</v>
          </cell>
          <cell r="AD16">
            <v>2665366.879999999</v>
          </cell>
          <cell r="AE16">
            <v>599707.54800000007</v>
          </cell>
          <cell r="AF16">
            <v>6.5000000000000002E-2</v>
          </cell>
          <cell r="AG16">
            <v>86624.423600000009</v>
          </cell>
          <cell r="AH16">
            <v>686331.97160000005</v>
          </cell>
          <cell r="AI16">
            <v>772956.39520000003</v>
          </cell>
          <cell r="AJ16">
            <v>758338.52371750004</v>
          </cell>
        </row>
        <row r="17">
          <cell r="A17">
            <v>39401</v>
          </cell>
          <cell r="B17">
            <v>6200000</v>
          </cell>
          <cell r="E17">
            <v>201500</v>
          </cell>
          <cell r="F17">
            <v>201500</v>
          </cell>
          <cell r="K17">
            <v>39401</v>
          </cell>
          <cell r="L17">
            <v>4430124.9999999981</v>
          </cell>
          <cell r="O17">
            <v>143979.0625</v>
          </cell>
          <cell r="P17">
            <v>143979.0625</v>
          </cell>
          <cell r="T17">
            <v>39401</v>
          </cell>
          <cell r="U17">
            <v>1769874.9999999993</v>
          </cell>
          <cell r="V17">
            <v>0</v>
          </cell>
          <cell r="X17">
            <v>57520.9375</v>
          </cell>
          <cell r="Y17">
            <v>57520.9375</v>
          </cell>
          <cell r="AC17">
            <v>39401</v>
          </cell>
          <cell r="AD17">
            <v>2065659.331999999</v>
          </cell>
          <cell r="AE17">
            <v>0</v>
          </cell>
          <cell r="AG17">
            <v>67133.928290000011</v>
          </cell>
          <cell r="AH17">
            <v>67133.928290000011</v>
          </cell>
        </row>
        <row r="18">
          <cell r="A18">
            <v>39583</v>
          </cell>
          <cell r="B18">
            <v>6200000</v>
          </cell>
          <cell r="C18">
            <v>1900000</v>
          </cell>
          <cell r="D18">
            <v>6.5000000000000002E-2</v>
          </cell>
          <cell r="E18">
            <v>201500</v>
          </cell>
          <cell r="F18">
            <v>2101500</v>
          </cell>
          <cell r="G18">
            <v>2303000</v>
          </cell>
          <cell r="H18">
            <v>2256687.5</v>
          </cell>
          <cell r="I18">
            <v>8</v>
          </cell>
          <cell r="K18">
            <v>39583</v>
          </cell>
          <cell r="L18">
            <v>4430124.9999999981</v>
          </cell>
          <cell r="M18">
            <v>1357618.951612903</v>
          </cell>
          <cell r="N18">
            <v>6.5000000000000002E-2</v>
          </cell>
          <cell r="O18">
            <v>143979.0625</v>
          </cell>
          <cell r="P18">
            <v>1501598.014112903</v>
          </cell>
          <cell r="Q18">
            <v>1645577.076612903</v>
          </cell>
          <cell r="R18">
            <v>1612485.1146673386</v>
          </cell>
          <cell r="T18">
            <v>39583</v>
          </cell>
          <cell r="U18">
            <v>1769874.9999999993</v>
          </cell>
          <cell r="V18">
            <v>542381.04838709673</v>
          </cell>
          <cell r="W18">
            <v>6.5000000000000002E-2</v>
          </cell>
          <cell r="X18">
            <v>57520.9375</v>
          </cell>
          <cell r="Y18">
            <v>599901.98588709673</v>
          </cell>
          <cell r="Z18">
            <v>657422.92338709673</v>
          </cell>
          <cell r="AA18">
            <v>644202.38533266122</v>
          </cell>
          <cell r="AC18">
            <v>39583</v>
          </cell>
          <cell r="AD18">
            <v>2065659.331999999</v>
          </cell>
          <cell r="AE18">
            <v>633024.63400000008</v>
          </cell>
          <cell r="AF18">
            <v>6.5000000000000002E-2</v>
          </cell>
          <cell r="AG18">
            <v>67133.928290000011</v>
          </cell>
          <cell r="AH18">
            <v>700158.56229000003</v>
          </cell>
          <cell r="AI18">
            <v>767292.49057999998</v>
          </cell>
          <cell r="AJ18">
            <v>751862.5151262501</v>
          </cell>
        </row>
        <row r="19">
          <cell r="A19">
            <v>39767</v>
          </cell>
          <cell r="B19">
            <v>4300000</v>
          </cell>
          <cell r="E19">
            <v>139750</v>
          </cell>
          <cell r="F19">
            <v>139750</v>
          </cell>
          <cell r="K19">
            <v>39767</v>
          </cell>
          <cell r="L19">
            <v>3072506.0483870953</v>
          </cell>
          <cell r="O19">
            <v>99856.446572580637</v>
          </cell>
          <cell r="P19">
            <v>99856.446572580637</v>
          </cell>
          <cell r="T19">
            <v>39767</v>
          </cell>
          <cell r="U19">
            <v>1227493.9516129026</v>
          </cell>
          <cell r="V19">
            <v>0</v>
          </cell>
          <cell r="X19">
            <v>39893.553427419356</v>
          </cell>
          <cell r="Y19">
            <v>39893.553427419356</v>
          </cell>
          <cell r="AC19">
            <v>39767</v>
          </cell>
          <cell r="AD19">
            <v>1432634.6979999989</v>
          </cell>
          <cell r="AE19">
            <v>0</v>
          </cell>
          <cell r="AG19">
            <v>46560.627684999999</v>
          </cell>
          <cell r="AH19">
            <v>46560.627684999999</v>
          </cell>
        </row>
        <row r="20">
          <cell r="A20">
            <v>39948</v>
          </cell>
          <cell r="B20">
            <v>4300000</v>
          </cell>
          <cell r="C20">
            <v>2100000</v>
          </cell>
          <cell r="D20">
            <v>6.5000000000000002E-2</v>
          </cell>
          <cell r="E20">
            <v>139750</v>
          </cell>
          <cell r="F20">
            <v>2239750</v>
          </cell>
          <cell r="G20">
            <v>2379500</v>
          </cell>
          <cell r="H20">
            <v>2328312.5</v>
          </cell>
          <cell r="I20">
            <v>9</v>
          </cell>
          <cell r="K20">
            <v>39948</v>
          </cell>
          <cell r="L20">
            <v>3072506.0483870953</v>
          </cell>
          <cell r="M20">
            <v>1500526.2096774192</v>
          </cell>
          <cell r="N20">
            <v>6.5000000000000002E-2</v>
          </cell>
          <cell r="O20">
            <v>99856.446572580637</v>
          </cell>
          <cell r="P20">
            <v>1600382.6562499998</v>
          </cell>
          <cell r="Q20">
            <v>1700239.1028225804</v>
          </cell>
          <cell r="R20">
            <v>1663663.7764616932</v>
          </cell>
          <cell r="T20">
            <v>39948</v>
          </cell>
          <cell r="U20">
            <v>1227493.9516129026</v>
          </cell>
          <cell r="V20">
            <v>599473.79032258061</v>
          </cell>
          <cell r="W20">
            <v>6.5000000000000002E-2</v>
          </cell>
          <cell r="X20">
            <v>39893.553427419356</v>
          </cell>
          <cell r="Y20">
            <v>639367.34375</v>
          </cell>
          <cell r="Z20">
            <v>679260.89717741939</v>
          </cell>
          <cell r="AA20">
            <v>664648.72353830643</v>
          </cell>
          <cell r="AC20">
            <v>39948</v>
          </cell>
          <cell r="AD20">
            <v>1432634.6979999989</v>
          </cell>
          <cell r="AE20">
            <v>699658.80599999998</v>
          </cell>
          <cell r="AF20">
            <v>6.5000000000000002E-2</v>
          </cell>
          <cell r="AG20">
            <v>46560.627684999999</v>
          </cell>
          <cell r="AH20">
            <v>746219.43368499994</v>
          </cell>
          <cell r="AI20">
            <v>792780.06136999989</v>
          </cell>
          <cell r="AJ20">
            <v>775725.87797375</v>
          </cell>
        </row>
        <row r="21">
          <cell r="A21">
            <v>40132</v>
          </cell>
          <cell r="B21">
            <v>2200000</v>
          </cell>
          <cell r="E21">
            <v>71500</v>
          </cell>
          <cell r="F21">
            <v>71500</v>
          </cell>
          <cell r="K21">
            <v>40132</v>
          </cell>
          <cell r="L21">
            <v>1571979.8387096762</v>
          </cell>
          <cell r="O21">
            <v>51089.344758064515</v>
          </cell>
          <cell r="P21">
            <v>51089.344758064515</v>
          </cell>
          <cell r="T21">
            <v>40132</v>
          </cell>
          <cell r="U21">
            <v>628020.16129032196</v>
          </cell>
          <cell r="V21">
            <v>0</v>
          </cell>
          <cell r="X21">
            <v>20410.655241935485</v>
          </cell>
          <cell r="Y21">
            <v>20410.655241935485</v>
          </cell>
          <cell r="AC21">
            <v>40132</v>
          </cell>
          <cell r="AD21">
            <v>732975.89199999894</v>
          </cell>
          <cell r="AE21">
            <v>0</v>
          </cell>
          <cell r="AG21">
            <v>23821.716489999999</v>
          </cell>
          <cell r="AH21">
            <v>23821.716489999999</v>
          </cell>
        </row>
        <row r="22">
          <cell r="A22">
            <v>40313</v>
          </cell>
          <cell r="B22">
            <v>2200000</v>
          </cell>
          <cell r="C22">
            <v>2200000</v>
          </cell>
          <cell r="D22">
            <v>6.5000000000000002E-2</v>
          </cell>
          <cell r="E22">
            <v>71500</v>
          </cell>
          <cell r="F22">
            <v>2271500</v>
          </cell>
          <cell r="G22">
            <v>2343000</v>
          </cell>
          <cell r="H22">
            <v>2289375</v>
          </cell>
          <cell r="I22">
            <v>10</v>
          </cell>
          <cell r="K22">
            <v>40313</v>
          </cell>
          <cell r="L22">
            <v>1571979.8387096762</v>
          </cell>
          <cell r="M22">
            <v>1571979.8387096773</v>
          </cell>
          <cell r="N22">
            <v>6.5000000000000002E-2</v>
          </cell>
          <cell r="O22">
            <v>51089.344758064515</v>
          </cell>
          <cell r="P22">
            <v>1623069.1834677418</v>
          </cell>
          <cell r="Q22">
            <v>1674158.5282258063</v>
          </cell>
          <cell r="R22">
            <v>1635841.5196572579</v>
          </cell>
          <cell r="T22">
            <v>40313</v>
          </cell>
          <cell r="U22">
            <v>628020.16129032196</v>
          </cell>
          <cell r="V22">
            <v>628020.16129032255</v>
          </cell>
          <cell r="W22">
            <v>6.5000000000000002E-2</v>
          </cell>
          <cell r="X22">
            <v>20410.655241935485</v>
          </cell>
          <cell r="Y22">
            <v>648430.81653225806</v>
          </cell>
          <cell r="Z22">
            <v>668841.47177419357</v>
          </cell>
          <cell r="AA22">
            <v>653533.48034274194</v>
          </cell>
          <cell r="AC22">
            <v>40313</v>
          </cell>
          <cell r="AD22">
            <v>732975.89199999894</v>
          </cell>
          <cell r="AE22">
            <v>732975.89199999999</v>
          </cell>
          <cell r="AF22">
            <v>6.5000000000000002E-2</v>
          </cell>
          <cell r="AG22">
            <v>23821.716489999999</v>
          </cell>
          <cell r="AH22">
            <v>756797.60849000001</v>
          </cell>
          <cell r="AI22">
            <v>780619.32498000003</v>
          </cell>
          <cell r="AJ22">
            <v>762753.03761250002</v>
          </cell>
        </row>
        <row r="23">
          <cell r="A23">
            <v>40497</v>
          </cell>
          <cell r="B23">
            <v>0</v>
          </cell>
          <cell r="E23">
            <v>0</v>
          </cell>
          <cell r="F23">
            <v>0</v>
          </cell>
          <cell r="K23">
            <v>40497</v>
          </cell>
          <cell r="L23">
            <v>0</v>
          </cell>
          <cell r="O23">
            <v>0</v>
          </cell>
          <cell r="P23">
            <v>0</v>
          </cell>
          <cell r="T23">
            <v>40497</v>
          </cell>
          <cell r="U23">
            <v>0</v>
          </cell>
          <cell r="X23">
            <v>0</v>
          </cell>
          <cell r="Y23">
            <v>0</v>
          </cell>
          <cell r="AC23">
            <v>40497</v>
          </cell>
          <cell r="AD23">
            <v>-1.0477378964424133E-9</v>
          </cell>
          <cell r="AG23">
            <v>0</v>
          </cell>
          <cell r="AH23">
            <v>0</v>
          </cell>
        </row>
        <row r="24">
          <cell r="A24">
            <v>40678</v>
          </cell>
          <cell r="B24">
            <v>0</v>
          </cell>
          <cell r="C24">
            <v>0</v>
          </cell>
          <cell r="D24">
            <v>5.7500000000000002E-2</v>
          </cell>
          <cell r="E24">
            <v>0</v>
          </cell>
          <cell r="F24">
            <v>0</v>
          </cell>
          <cell r="G24">
            <v>0</v>
          </cell>
          <cell r="I24">
            <v>11</v>
          </cell>
          <cell r="K24">
            <v>40678</v>
          </cell>
          <cell r="L24">
            <v>0</v>
          </cell>
          <cell r="M24">
            <v>0</v>
          </cell>
          <cell r="N24">
            <v>5.7500000000000002E-2</v>
          </cell>
          <cell r="O24">
            <v>0</v>
          </cell>
          <cell r="P24">
            <v>0</v>
          </cell>
          <cell r="Q24">
            <v>0</v>
          </cell>
          <cell r="T24">
            <v>40678</v>
          </cell>
          <cell r="U24">
            <v>0</v>
          </cell>
          <cell r="V24">
            <v>0</v>
          </cell>
          <cell r="W24">
            <v>5.7500000000000002E-2</v>
          </cell>
          <cell r="X24">
            <v>0</v>
          </cell>
          <cell r="Y24">
            <v>0</v>
          </cell>
          <cell r="Z24">
            <v>0</v>
          </cell>
          <cell r="AC24">
            <v>40678</v>
          </cell>
          <cell r="AD24">
            <v>-1.0477378964424133E-9</v>
          </cell>
          <cell r="AE24">
            <v>0</v>
          </cell>
          <cell r="AF24">
            <v>5.7500000000000002E-2</v>
          </cell>
          <cell r="AG24">
            <v>0</v>
          </cell>
          <cell r="AH24">
            <v>0</v>
          </cell>
          <cell r="AI24">
            <v>0</v>
          </cell>
        </row>
        <row r="25">
          <cell r="A25">
            <v>40862</v>
          </cell>
          <cell r="B25">
            <v>0</v>
          </cell>
          <cell r="E25">
            <v>0</v>
          </cell>
          <cell r="F25">
            <v>0</v>
          </cell>
          <cell r="K25">
            <v>40862</v>
          </cell>
          <cell r="L25">
            <v>0</v>
          </cell>
          <cell r="O25">
            <v>0</v>
          </cell>
          <cell r="P25">
            <v>0</v>
          </cell>
          <cell r="T25">
            <v>40862</v>
          </cell>
          <cell r="U25">
            <v>0</v>
          </cell>
          <cell r="X25">
            <v>0</v>
          </cell>
          <cell r="Y25">
            <v>0</v>
          </cell>
          <cell r="AC25">
            <v>40862</v>
          </cell>
          <cell r="AD25">
            <v>-1.0477378964424133E-9</v>
          </cell>
          <cell r="AG25">
            <v>0</v>
          </cell>
          <cell r="AH25">
            <v>0</v>
          </cell>
        </row>
        <row r="26">
          <cell r="A26">
            <v>41044</v>
          </cell>
          <cell r="B26">
            <v>0</v>
          </cell>
          <cell r="C26">
            <v>0</v>
          </cell>
          <cell r="D26">
            <v>5.7500000000000002E-2</v>
          </cell>
          <cell r="E26">
            <v>0</v>
          </cell>
          <cell r="F26">
            <v>0</v>
          </cell>
          <cell r="G26">
            <v>0</v>
          </cell>
          <cell r="I26">
            <v>12</v>
          </cell>
          <cell r="K26">
            <v>41044</v>
          </cell>
          <cell r="L26">
            <v>0</v>
          </cell>
          <cell r="M26">
            <v>0</v>
          </cell>
          <cell r="N26">
            <v>5.7500000000000002E-2</v>
          </cell>
          <cell r="O26">
            <v>0</v>
          </cell>
          <cell r="P26">
            <v>0</v>
          </cell>
          <cell r="Q26">
            <v>0</v>
          </cell>
          <cell r="T26">
            <v>41044</v>
          </cell>
          <cell r="U26">
            <v>0</v>
          </cell>
          <cell r="V26">
            <v>0</v>
          </cell>
          <cell r="W26">
            <v>5.7500000000000002E-2</v>
          </cell>
          <cell r="X26">
            <v>0</v>
          </cell>
          <cell r="Y26">
            <v>0</v>
          </cell>
          <cell r="Z26">
            <v>0</v>
          </cell>
          <cell r="AC26">
            <v>41044</v>
          </cell>
          <cell r="AD26">
            <v>-1.0477378964424133E-9</v>
          </cell>
          <cell r="AE26">
            <v>0</v>
          </cell>
          <cell r="AF26">
            <v>5.7500000000000002E-2</v>
          </cell>
          <cell r="AG26">
            <v>0</v>
          </cell>
          <cell r="AH26">
            <v>0</v>
          </cell>
          <cell r="AI26">
            <v>0</v>
          </cell>
        </row>
        <row r="27">
          <cell r="A27">
            <v>41228</v>
          </cell>
          <cell r="B27">
            <v>0</v>
          </cell>
          <cell r="E27">
            <v>0</v>
          </cell>
          <cell r="F27">
            <v>0</v>
          </cell>
          <cell r="K27">
            <v>41228</v>
          </cell>
          <cell r="L27">
            <v>0</v>
          </cell>
          <cell r="O27">
            <v>0</v>
          </cell>
          <cell r="P27">
            <v>0</v>
          </cell>
          <cell r="T27">
            <v>41228</v>
          </cell>
          <cell r="U27">
            <v>0</v>
          </cell>
          <cell r="X27">
            <v>0</v>
          </cell>
          <cell r="Y27">
            <v>0</v>
          </cell>
          <cell r="AC27">
            <v>41228</v>
          </cell>
          <cell r="AD27">
            <v>-1.0477378964424133E-9</v>
          </cell>
          <cell r="AG27">
            <v>0</v>
          </cell>
          <cell r="AH27">
            <v>0</v>
          </cell>
        </row>
        <row r="28">
          <cell r="A28">
            <v>41409</v>
          </cell>
          <cell r="B28">
            <v>0</v>
          </cell>
          <cell r="C28">
            <v>0</v>
          </cell>
          <cell r="D28">
            <v>5.7500000000000002E-2</v>
          </cell>
          <cell r="E28">
            <v>0</v>
          </cell>
          <cell r="F28">
            <v>0</v>
          </cell>
          <cell r="G28">
            <v>0</v>
          </cell>
          <cell r="I28">
            <v>13</v>
          </cell>
          <cell r="K28">
            <v>41409</v>
          </cell>
          <cell r="L28">
            <v>0</v>
          </cell>
          <cell r="M28">
            <v>0</v>
          </cell>
          <cell r="N28">
            <v>5.7500000000000002E-2</v>
          </cell>
          <cell r="O28">
            <v>0</v>
          </cell>
          <cell r="P28">
            <v>0</v>
          </cell>
          <cell r="Q28">
            <v>0</v>
          </cell>
          <cell r="T28">
            <v>41409</v>
          </cell>
          <cell r="U28">
            <v>0</v>
          </cell>
          <cell r="V28">
            <v>0</v>
          </cell>
          <cell r="W28">
            <v>5.7500000000000002E-2</v>
          </cell>
          <cell r="X28">
            <v>0</v>
          </cell>
          <cell r="Y28">
            <v>0</v>
          </cell>
          <cell r="Z28">
            <v>0</v>
          </cell>
          <cell r="AC28">
            <v>41409</v>
          </cell>
          <cell r="AD28">
            <v>-1.0477378964424133E-9</v>
          </cell>
          <cell r="AE28">
            <v>0</v>
          </cell>
          <cell r="AF28">
            <v>5.7500000000000002E-2</v>
          </cell>
          <cell r="AG28">
            <v>0</v>
          </cell>
          <cell r="AH28">
            <v>0</v>
          </cell>
          <cell r="AI28">
            <v>0</v>
          </cell>
        </row>
        <row r="29">
          <cell r="A29">
            <v>41593</v>
          </cell>
          <cell r="B29">
            <v>0</v>
          </cell>
          <cell r="E29">
            <v>0</v>
          </cell>
          <cell r="F29">
            <v>0</v>
          </cell>
          <cell r="K29">
            <v>41593</v>
          </cell>
          <cell r="L29">
            <v>0</v>
          </cell>
          <cell r="O29">
            <v>0</v>
          </cell>
          <cell r="P29">
            <v>0</v>
          </cell>
          <cell r="T29">
            <v>41593</v>
          </cell>
          <cell r="U29">
            <v>0</v>
          </cell>
          <cell r="X29">
            <v>0</v>
          </cell>
          <cell r="Y29">
            <v>0</v>
          </cell>
          <cell r="AC29">
            <v>41593</v>
          </cell>
          <cell r="AD29">
            <v>-1.0477378964424133E-9</v>
          </cell>
          <cell r="AG29">
            <v>0</v>
          </cell>
          <cell r="AH29">
            <v>0</v>
          </cell>
        </row>
        <row r="30">
          <cell r="A30">
            <v>41774</v>
          </cell>
          <cell r="B30">
            <v>0</v>
          </cell>
          <cell r="C30">
            <v>0</v>
          </cell>
          <cell r="D30">
            <v>5.7500000000000002E-2</v>
          </cell>
          <cell r="E30">
            <v>0</v>
          </cell>
          <cell r="F30">
            <v>0</v>
          </cell>
          <cell r="G30">
            <v>0</v>
          </cell>
          <cell r="I30">
            <v>14</v>
          </cell>
          <cell r="K30">
            <v>41774</v>
          </cell>
          <cell r="L30">
            <v>0</v>
          </cell>
          <cell r="M30">
            <v>0</v>
          </cell>
          <cell r="N30">
            <v>5.7500000000000002E-2</v>
          </cell>
          <cell r="O30">
            <v>0</v>
          </cell>
          <cell r="P30">
            <v>0</v>
          </cell>
          <cell r="Q30">
            <v>0</v>
          </cell>
          <cell r="T30">
            <v>41774</v>
          </cell>
          <cell r="U30">
            <v>0</v>
          </cell>
          <cell r="V30">
            <v>0</v>
          </cell>
          <cell r="W30">
            <v>5.7500000000000002E-2</v>
          </cell>
          <cell r="X30">
            <v>0</v>
          </cell>
          <cell r="Y30">
            <v>0</v>
          </cell>
          <cell r="Z30">
            <v>0</v>
          </cell>
          <cell r="AC30">
            <v>41774</v>
          </cell>
          <cell r="AD30">
            <v>-1.0477378964424133E-9</v>
          </cell>
          <cell r="AE30">
            <v>0</v>
          </cell>
          <cell r="AF30">
            <v>5.7500000000000002E-2</v>
          </cell>
          <cell r="AG30">
            <v>0</v>
          </cell>
          <cell r="AH30">
            <v>0</v>
          </cell>
          <cell r="AI30">
            <v>0</v>
          </cell>
        </row>
        <row r="31">
          <cell r="A31">
            <v>41958</v>
          </cell>
          <cell r="B31">
            <v>0</v>
          </cell>
          <cell r="E31">
            <v>0</v>
          </cell>
          <cell r="F31">
            <v>0</v>
          </cell>
          <cell r="K31">
            <v>41958</v>
          </cell>
          <cell r="L31">
            <v>0</v>
          </cell>
          <cell r="O31">
            <v>0</v>
          </cell>
          <cell r="P31">
            <v>0</v>
          </cell>
          <cell r="T31">
            <v>41958</v>
          </cell>
          <cell r="U31">
            <v>0</v>
          </cell>
          <cell r="X31">
            <v>0</v>
          </cell>
          <cell r="Y31">
            <v>0</v>
          </cell>
          <cell r="AC31">
            <v>41958</v>
          </cell>
          <cell r="AD31">
            <v>-1.0477378964424133E-9</v>
          </cell>
          <cell r="AG31">
            <v>0</v>
          </cell>
          <cell r="AH31">
            <v>0</v>
          </cell>
        </row>
        <row r="32">
          <cell r="A32">
            <v>42139</v>
          </cell>
          <cell r="B32">
            <v>0</v>
          </cell>
          <cell r="C32">
            <v>0</v>
          </cell>
          <cell r="D32">
            <v>5.7500000000000002E-2</v>
          </cell>
          <cell r="E32">
            <v>0</v>
          </cell>
          <cell r="F32">
            <v>0</v>
          </cell>
          <cell r="G32">
            <v>0</v>
          </cell>
          <cell r="I32">
            <v>15</v>
          </cell>
          <cell r="K32">
            <v>42139</v>
          </cell>
          <cell r="L32">
            <v>0</v>
          </cell>
          <cell r="M32">
            <v>0</v>
          </cell>
          <cell r="N32">
            <v>5.7500000000000002E-2</v>
          </cell>
          <cell r="O32">
            <v>0</v>
          </cell>
          <cell r="P32">
            <v>0</v>
          </cell>
          <cell r="Q32">
            <v>0</v>
          </cell>
          <cell r="T32">
            <v>42139</v>
          </cell>
          <cell r="U32">
            <v>0</v>
          </cell>
          <cell r="V32">
            <v>0</v>
          </cell>
          <cell r="W32">
            <v>5.7500000000000002E-2</v>
          </cell>
          <cell r="X32">
            <v>0</v>
          </cell>
          <cell r="Y32">
            <v>0</v>
          </cell>
          <cell r="Z32">
            <v>0</v>
          </cell>
          <cell r="AC32">
            <v>42139</v>
          </cell>
          <cell r="AD32">
            <v>-1.0477378964424133E-9</v>
          </cell>
          <cell r="AE32">
            <v>0</v>
          </cell>
          <cell r="AF32">
            <v>5.7500000000000002E-2</v>
          </cell>
          <cell r="AG32">
            <v>0</v>
          </cell>
          <cell r="AH32">
            <v>0</v>
          </cell>
          <cell r="AI32">
            <v>0</v>
          </cell>
        </row>
        <row r="33">
          <cell r="A33">
            <v>42323</v>
          </cell>
          <cell r="B33">
            <v>0</v>
          </cell>
          <cell r="E33">
            <v>0</v>
          </cell>
          <cell r="F33">
            <v>0</v>
          </cell>
          <cell r="K33">
            <v>42323</v>
          </cell>
          <cell r="L33">
            <v>0</v>
          </cell>
          <cell r="O33">
            <v>0</v>
          </cell>
          <cell r="P33">
            <v>0</v>
          </cell>
          <cell r="T33">
            <v>42323</v>
          </cell>
          <cell r="U33">
            <v>0</v>
          </cell>
          <cell r="X33">
            <v>0</v>
          </cell>
          <cell r="Y33">
            <v>0</v>
          </cell>
          <cell r="AC33">
            <v>42323</v>
          </cell>
          <cell r="AD33">
            <v>-1.0477378964424133E-9</v>
          </cell>
          <cell r="AG33">
            <v>0</v>
          </cell>
          <cell r="AH33">
            <v>0</v>
          </cell>
        </row>
        <row r="34">
          <cell r="A34">
            <v>42505</v>
          </cell>
          <cell r="B34">
            <v>0</v>
          </cell>
          <cell r="C34">
            <v>0</v>
          </cell>
          <cell r="D34">
            <v>5.5E-2</v>
          </cell>
          <cell r="E34">
            <v>0</v>
          </cell>
          <cell r="F34">
            <v>0</v>
          </cell>
          <cell r="G34">
            <v>0</v>
          </cell>
          <cell r="I34">
            <v>16</v>
          </cell>
          <cell r="K34">
            <v>42505</v>
          </cell>
          <cell r="L34">
            <v>0</v>
          </cell>
          <cell r="M34">
            <v>0</v>
          </cell>
          <cell r="N34">
            <v>5.5E-2</v>
          </cell>
          <cell r="O34">
            <v>0</v>
          </cell>
          <cell r="P34">
            <v>0</v>
          </cell>
          <cell r="Q34">
            <v>0</v>
          </cell>
          <cell r="T34">
            <v>42505</v>
          </cell>
          <cell r="U34">
            <v>0</v>
          </cell>
          <cell r="V34">
            <v>0</v>
          </cell>
          <cell r="W34">
            <v>5.5E-2</v>
          </cell>
          <cell r="X34">
            <v>0</v>
          </cell>
          <cell r="Y34">
            <v>0</v>
          </cell>
          <cell r="Z34">
            <v>0</v>
          </cell>
          <cell r="AC34">
            <v>42505</v>
          </cell>
          <cell r="AD34">
            <v>-1.0477378964424133E-9</v>
          </cell>
          <cell r="AE34">
            <v>0</v>
          </cell>
          <cell r="AF34">
            <v>5.5E-2</v>
          </cell>
          <cell r="AG34">
            <v>0</v>
          </cell>
          <cell r="AH34">
            <v>0</v>
          </cell>
          <cell r="AI34">
            <v>0</v>
          </cell>
        </row>
        <row r="35">
          <cell r="A35">
            <v>42689</v>
          </cell>
          <cell r="B35">
            <v>0</v>
          </cell>
          <cell r="E35">
            <v>0</v>
          </cell>
          <cell r="F35">
            <v>0</v>
          </cell>
          <cell r="K35">
            <v>42689</v>
          </cell>
          <cell r="L35">
            <v>0</v>
          </cell>
          <cell r="O35">
            <v>0</v>
          </cell>
          <cell r="P35">
            <v>0</v>
          </cell>
          <cell r="T35">
            <v>42689</v>
          </cell>
          <cell r="U35">
            <v>0</v>
          </cell>
          <cell r="X35">
            <v>0</v>
          </cell>
          <cell r="Y35">
            <v>0</v>
          </cell>
          <cell r="AC35">
            <v>42689</v>
          </cell>
          <cell r="AD35">
            <v>-1.0477378964424133E-9</v>
          </cell>
          <cell r="AG35">
            <v>0</v>
          </cell>
          <cell r="AH35">
            <v>0</v>
          </cell>
        </row>
        <row r="36">
          <cell r="A36">
            <v>42870</v>
          </cell>
          <cell r="B36">
            <v>0</v>
          </cell>
          <cell r="C36">
            <v>0</v>
          </cell>
          <cell r="D36">
            <v>5.6250000000000001E-2</v>
          </cell>
          <cell r="E36">
            <v>0</v>
          </cell>
          <cell r="F36">
            <v>0</v>
          </cell>
          <cell r="G36">
            <v>0</v>
          </cell>
          <cell r="I36">
            <v>17</v>
          </cell>
          <cell r="K36">
            <v>42870</v>
          </cell>
          <cell r="L36">
            <v>0</v>
          </cell>
          <cell r="M36">
            <v>0</v>
          </cell>
          <cell r="N36">
            <v>5.6250000000000001E-2</v>
          </cell>
          <cell r="O36">
            <v>0</v>
          </cell>
          <cell r="P36">
            <v>0</v>
          </cell>
          <cell r="Q36">
            <v>0</v>
          </cell>
          <cell r="T36">
            <v>42870</v>
          </cell>
          <cell r="U36">
            <v>0</v>
          </cell>
          <cell r="V36">
            <v>0</v>
          </cell>
          <cell r="W36">
            <v>5.6250000000000001E-2</v>
          </cell>
          <cell r="X36">
            <v>0</v>
          </cell>
          <cell r="Y36">
            <v>0</v>
          </cell>
          <cell r="Z36">
            <v>0</v>
          </cell>
          <cell r="AC36">
            <v>42870</v>
          </cell>
          <cell r="AD36">
            <v>-1.0477378964424133E-9</v>
          </cell>
          <cell r="AE36">
            <v>0</v>
          </cell>
          <cell r="AF36">
            <v>5.6250000000000001E-2</v>
          </cell>
          <cell r="AG36">
            <v>0</v>
          </cell>
          <cell r="AH36">
            <v>0</v>
          </cell>
          <cell r="AI36">
            <v>0</v>
          </cell>
        </row>
        <row r="37">
          <cell r="A37">
            <v>43054</v>
          </cell>
          <cell r="B37">
            <v>0</v>
          </cell>
          <cell r="E37">
            <v>0</v>
          </cell>
          <cell r="F37">
            <v>0</v>
          </cell>
          <cell r="K37">
            <v>43054</v>
          </cell>
          <cell r="L37">
            <v>0</v>
          </cell>
          <cell r="O37">
            <v>0</v>
          </cell>
          <cell r="P37">
            <v>0</v>
          </cell>
          <cell r="T37">
            <v>43054</v>
          </cell>
          <cell r="U37">
            <v>0</v>
          </cell>
          <cell r="X37">
            <v>0</v>
          </cell>
          <cell r="Y37">
            <v>0</v>
          </cell>
          <cell r="AC37">
            <v>43054</v>
          </cell>
          <cell r="AD37">
            <v>-1.0477378964424133E-9</v>
          </cell>
          <cell r="AG37">
            <v>0</v>
          </cell>
          <cell r="AH37">
            <v>0</v>
          </cell>
        </row>
        <row r="38">
          <cell r="A38">
            <v>43235</v>
          </cell>
          <cell r="B38">
            <v>0</v>
          </cell>
          <cell r="C38">
            <v>0</v>
          </cell>
          <cell r="D38">
            <v>5.7000000000000002E-2</v>
          </cell>
          <cell r="E38">
            <v>0</v>
          </cell>
          <cell r="F38">
            <v>0</v>
          </cell>
          <cell r="G38">
            <v>0</v>
          </cell>
          <cell r="I38">
            <v>18</v>
          </cell>
          <cell r="K38">
            <v>43235</v>
          </cell>
          <cell r="L38">
            <v>0</v>
          </cell>
          <cell r="M38">
            <v>0</v>
          </cell>
          <cell r="N38">
            <v>5.7000000000000002E-2</v>
          </cell>
          <cell r="O38">
            <v>0</v>
          </cell>
          <cell r="P38">
            <v>0</v>
          </cell>
          <cell r="Q38">
            <v>0</v>
          </cell>
          <cell r="T38">
            <v>43235</v>
          </cell>
          <cell r="U38">
            <v>0</v>
          </cell>
          <cell r="V38">
            <v>0</v>
          </cell>
          <cell r="W38">
            <v>5.7000000000000002E-2</v>
          </cell>
          <cell r="X38">
            <v>0</v>
          </cell>
          <cell r="Y38">
            <v>0</v>
          </cell>
          <cell r="Z38">
            <v>0</v>
          </cell>
          <cell r="AC38">
            <v>43235</v>
          </cell>
          <cell r="AD38">
            <v>-1.0477378964424133E-9</v>
          </cell>
          <cell r="AE38">
            <v>0</v>
          </cell>
          <cell r="AF38">
            <v>5.7000000000000002E-2</v>
          </cell>
          <cell r="AG38">
            <v>0</v>
          </cell>
          <cell r="AH38">
            <v>0</v>
          </cell>
          <cell r="AI38">
            <v>0</v>
          </cell>
        </row>
        <row r="39">
          <cell r="A39">
            <v>43419</v>
          </cell>
          <cell r="B39">
            <v>0</v>
          </cell>
          <cell r="E39">
            <v>0</v>
          </cell>
          <cell r="F39">
            <v>0</v>
          </cell>
          <cell r="K39">
            <v>43419</v>
          </cell>
          <cell r="L39">
            <v>0</v>
          </cell>
          <cell r="O39">
            <v>0</v>
          </cell>
          <cell r="P39">
            <v>0</v>
          </cell>
          <cell r="T39">
            <v>43419</v>
          </cell>
          <cell r="U39">
            <v>0</v>
          </cell>
          <cell r="X39">
            <v>0</v>
          </cell>
          <cell r="Y39">
            <v>0</v>
          </cell>
          <cell r="AC39">
            <v>43419</v>
          </cell>
          <cell r="AD39">
            <v>-1.0477378964424133E-9</v>
          </cell>
          <cell r="AG39">
            <v>0</v>
          </cell>
          <cell r="AH39">
            <v>0</v>
          </cell>
        </row>
        <row r="40">
          <cell r="A40">
            <v>43600</v>
          </cell>
          <cell r="B40">
            <v>0</v>
          </cell>
          <cell r="C40">
            <v>0</v>
          </cell>
          <cell r="D40">
            <v>5.7500000000000002E-2</v>
          </cell>
          <cell r="E40">
            <v>0</v>
          </cell>
          <cell r="F40">
            <v>0</v>
          </cell>
          <cell r="G40">
            <v>0</v>
          </cell>
          <cell r="I40">
            <v>19</v>
          </cell>
          <cell r="K40">
            <v>43600</v>
          </cell>
          <cell r="L40">
            <v>0</v>
          </cell>
          <cell r="M40">
            <v>0</v>
          </cell>
          <cell r="N40">
            <v>5.7500000000000002E-2</v>
          </cell>
          <cell r="O40">
            <v>0</v>
          </cell>
          <cell r="P40">
            <v>0</v>
          </cell>
          <cell r="Q40">
            <v>0</v>
          </cell>
          <cell r="T40">
            <v>43600</v>
          </cell>
          <cell r="U40">
            <v>0</v>
          </cell>
          <cell r="V40">
            <v>0</v>
          </cell>
          <cell r="W40">
            <v>5.7500000000000002E-2</v>
          </cell>
          <cell r="X40">
            <v>0</v>
          </cell>
          <cell r="Y40">
            <v>0</v>
          </cell>
          <cell r="Z40">
            <v>0</v>
          </cell>
          <cell r="AC40">
            <v>43600</v>
          </cell>
          <cell r="AD40">
            <v>-1.0477378964424133E-9</v>
          </cell>
          <cell r="AE40">
            <v>0</v>
          </cell>
          <cell r="AF40">
            <v>5.7500000000000002E-2</v>
          </cell>
          <cell r="AG40">
            <v>0</v>
          </cell>
          <cell r="AH40">
            <v>0</v>
          </cell>
          <cell r="AI40">
            <v>0</v>
          </cell>
        </row>
        <row r="41">
          <cell r="A41">
            <v>43784</v>
          </cell>
          <cell r="B41">
            <v>0</v>
          </cell>
          <cell r="E41">
            <v>0</v>
          </cell>
          <cell r="F41">
            <v>0</v>
          </cell>
          <cell r="K41">
            <v>43784</v>
          </cell>
          <cell r="L41">
            <v>0</v>
          </cell>
          <cell r="O41">
            <v>0</v>
          </cell>
          <cell r="P41">
            <v>0</v>
          </cell>
          <cell r="T41">
            <v>43784</v>
          </cell>
          <cell r="U41">
            <v>0</v>
          </cell>
          <cell r="X41">
            <v>0</v>
          </cell>
          <cell r="Y41">
            <v>0</v>
          </cell>
          <cell r="AC41">
            <v>43784</v>
          </cell>
          <cell r="AD41">
            <v>-1.0477378964424133E-9</v>
          </cell>
          <cell r="AG41">
            <v>0</v>
          </cell>
          <cell r="AH41">
            <v>0</v>
          </cell>
        </row>
        <row r="42">
          <cell r="A42">
            <v>43966</v>
          </cell>
          <cell r="B42">
            <v>0</v>
          </cell>
          <cell r="C42">
            <v>0</v>
          </cell>
          <cell r="D42">
            <v>5.8000000000000003E-2</v>
          </cell>
          <cell r="E42">
            <v>0</v>
          </cell>
          <cell r="F42">
            <v>0</v>
          </cell>
          <cell r="G42">
            <v>0</v>
          </cell>
          <cell r="I42">
            <v>20</v>
          </cell>
          <cell r="K42">
            <v>43966</v>
          </cell>
          <cell r="L42">
            <v>0</v>
          </cell>
          <cell r="M42">
            <v>0</v>
          </cell>
          <cell r="N42">
            <v>5.8000000000000003E-2</v>
          </cell>
          <cell r="O42">
            <v>0</v>
          </cell>
          <cell r="P42">
            <v>0</v>
          </cell>
          <cell r="Q42">
            <v>0</v>
          </cell>
          <cell r="T42">
            <v>43966</v>
          </cell>
          <cell r="U42">
            <v>0</v>
          </cell>
          <cell r="V42">
            <v>0</v>
          </cell>
          <cell r="W42">
            <v>5.8000000000000003E-2</v>
          </cell>
          <cell r="X42">
            <v>0</v>
          </cell>
          <cell r="Y42">
            <v>0</v>
          </cell>
          <cell r="Z42">
            <v>0</v>
          </cell>
          <cell r="AC42">
            <v>43966</v>
          </cell>
          <cell r="AD42">
            <v>-1.0477378964424133E-9</v>
          </cell>
          <cell r="AE42">
            <v>0</v>
          </cell>
          <cell r="AF42">
            <v>5.8000000000000003E-2</v>
          </cell>
          <cell r="AG42">
            <v>0</v>
          </cell>
          <cell r="AH42">
            <v>0</v>
          </cell>
          <cell r="AI42">
            <v>0</v>
          </cell>
        </row>
        <row r="43">
          <cell r="A43">
            <v>44150</v>
          </cell>
          <cell r="B43">
            <v>0</v>
          </cell>
          <cell r="E43">
            <v>0</v>
          </cell>
          <cell r="F43">
            <v>0</v>
          </cell>
          <cell r="K43">
            <v>44150</v>
          </cell>
          <cell r="L43">
            <v>0</v>
          </cell>
          <cell r="O43">
            <v>0</v>
          </cell>
          <cell r="P43">
            <v>0</v>
          </cell>
          <cell r="T43">
            <v>44150</v>
          </cell>
          <cell r="U43">
            <v>0</v>
          </cell>
          <cell r="X43">
            <v>0</v>
          </cell>
          <cell r="Y43">
            <v>0</v>
          </cell>
          <cell r="AC43">
            <v>44150</v>
          </cell>
          <cell r="AD43">
            <v>-1.0477378964424133E-9</v>
          </cell>
          <cell r="AG43">
            <v>0</v>
          </cell>
          <cell r="AH43">
            <v>0</v>
          </cell>
        </row>
        <row r="44">
          <cell r="A44">
            <v>44331</v>
          </cell>
          <cell r="B44">
            <v>0</v>
          </cell>
          <cell r="C44">
            <v>0</v>
          </cell>
          <cell r="D44">
            <v>5.8000000000000003E-2</v>
          </cell>
          <cell r="E44">
            <v>0</v>
          </cell>
          <cell r="F44">
            <v>0</v>
          </cell>
          <cell r="G44">
            <v>0</v>
          </cell>
          <cell r="I44">
            <v>21</v>
          </cell>
          <cell r="K44">
            <v>44331</v>
          </cell>
          <cell r="L44">
            <v>0</v>
          </cell>
          <cell r="M44">
            <v>0</v>
          </cell>
          <cell r="N44">
            <v>5.8000000000000003E-2</v>
          </cell>
          <cell r="O44">
            <v>0</v>
          </cell>
          <cell r="P44">
            <v>0</v>
          </cell>
          <cell r="Q44">
            <v>0</v>
          </cell>
          <cell r="T44">
            <v>44331</v>
          </cell>
          <cell r="U44">
            <v>0</v>
          </cell>
          <cell r="V44">
            <v>0</v>
          </cell>
          <cell r="W44">
            <v>5.8000000000000003E-2</v>
          </cell>
          <cell r="X44">
            <v>0</v>
          </cell>
          <cell r="Y44">
            <v>0</v>
          </cell>
          <cell r="Z44">
            <v>0</v>
          </cell>
          <cell r="AC44">
            <v>44331</v>
          </cell>
          <cell r="AD44">
            <v>-1.0477378964424133E-9</v>
          </cell>
          <cell r="AE44">
            <v>0</v>
          </cell>
          <cell r="AF44">
            <v>5.8000000000000003E-2</v>
          </cell>
          <cell r="AG44">
            <v>0</v>
          </cell>
          <cell r="AH44">
            <v>0</v>
          </cell>
          <cell r="AI44">
            <v>0</v>
          </cell>
        </row>
        <row r="45">
          <cell r="A45">
            <v>44515</v>
          </cell>
          <cell r="B45">
            <v>0</v>
          </cell>
          <cell r="E45">
            <v>0</v>
          </cell>
          <cell r="F45">
            <v>0</v>
          </cell>
          <cell r="K45">
            <v>44515</v>
          </cell>
          <cell r="L45">
            <v>0</v>
          </cell>
          <cell r="O45">
            <v>0</v>
          </cell>
          <cell r="P45">
            <v>0</v>
          </cell>
          <cell r="T45">
            <v>44515</v>
          </cell>
          <cell r="U45">
            <v>0</v>
          </cell>
          <cell r="X45">
            <v>0</v>
          </cell>
          <cell r="Y45">
            <v>0</v>
          </cell>
          <cell r="AC45">
            <v>44515</v>
          </cell>
          <cell r="AD45">
            <v>-1.0477378964424133E-9</v>
          </cell>
          <cell r="AG45">
            <v>0</v>
          </cell>
          <cell r="AH45">
            <v>0</v>
          </cell>
        </row>
        <row r="46">
          <cell r="A46">
            <v>44696</v>
          </cell>
          <cell r="B46">
            <v>0</v>
          </cell>
          <cell r="C46">
            <v>0</v>
          </cell>
          <cell r="D46">
            <v>0.06</v>
          </cell>
          <cell r="E46">
            <v>0</v>
          </cell>
          <cell r="F46">
            <v>0</v>
          </cell>
          <cell r="G46">
            <v>0</v>
          </cell>
          <cell r="I46">
            <v>22</v>
          </cell>
          <cell r="K46">
            <v>44696</v>
          </cell>
          <cell r="L46">
            <v>0</v>
          </cell>
          <cell r="M46">
            <v>0</v>
          </cell>
          <cell r="N46">
            <v>0.06</v>
          </cell>
          <cell r="O46">
            <v>0</v>
          </cell>
          <cell r="P46">
            <v>0</v>
          </cell>
          <cell r="Q46">
            <v>0</v>
          </cell>
          <cell r="T46">
            <v>44696</v>
          </cell>
          <cell r="U46">
            <v>0</v>
          </cell>
          <cell r="V46">
            <v>0</v>
          </cell>
          <cell r="W46">
            <v>0.06</v>
          </cell>
          <cell r="X46">
            <v>0</v>
          </cell>
          <cell r="Y46">
            <v>0</v>
          </cell>
          <cell r="Z46">
            <v>0</v>
          </cell>
          <cell r="AC46">
            <v>44696</v>
          </cell>
          <cell r="AD46">
            <v>-1.0477378964424133E-9</v>
          </cell>
          <cell r="AE46">
            <v>0</v>
          </cell>
          <cell r="AF46">
            <v>0.06</v>
          </cell>
          <cell r="AG46">
            <v>0</v>
          </cell>
          <cell r="AH46">
            <v>0</v>
          </cell>
          <cell r="AI46">
            <v>0</v>
          </cell>
        </row>
        <row r="47">
          <cell r="A47">
            <v>44880</v>
          </cell>
          <cell r="B47">
            <v>0</v>
          </cell>
          <cell r="E47">
            <v>0</v>
          </cell>
          <cell r="F47">
            <v>0</v>
          </cell>
          <cell r="K47">
            <v>44880</v>
          </cell>
          <cell r="L47">
            <v>0</v>
          </cell>
          <cell r="O47">
            <v>0</v>
          </cell>
          <cell r="P47">
            <v>0</v>
          </cell>
          <cell r="T47">
            <v>44880</v>
          </cell>
          <cell r="U47">
            <v>0</v>
          </cell>
          <cell r="X47">
            <v>0</v>
          </cell>
          <cell r="Y47">
            <v>0</v>
          </cell>
          <cell r="AC47">
            <v>44880</v>
          </cell>
          <cell r="AD47">
            <v>-1.0477378964424133E-9</v>
          </cell>
          <cell r="AG47">
            <v>0</v>
          </cell>
          <cell r="AH47">
            <v>0</v>
          </cell>
        </row>
        <row r="48">
          <cell r="A48">
            <v>45061</v>
          </cell>
          <cell r="B48">
            <v>0</v>
          </cell>
          <cell r="C48">
            <v>0</v>
          </cell>
          <cell r="D48">
            <v>5.5E-2</v>
          </cell>
          <cell r="E48">
            <v>0</v>
          </cell>
          <cell r="F48">
            <v>0</v>
          </cell>
          <cell r="G48">
            <v>0</v>
          </cell>
          <cell r="I48">
            <v>23</v>
          </cell>
          <cell r="K48">
            <v>45061</v>
          </cell>
          <cell r="L48">
            <v>0</v>
          </cell>
          <cell r="M48">
            <v>0</v>
          </cell>
          <cell r="N48">
            <v>5.5E-2</v>
          </cell>
          <cell r="O48">
            <v>0</v>
          </cell>
          <cell r="P48">
            <v>0</v>
          </cell>
          <cell r="Q48">
            <v>0</v>
          </cell>
          <cell r="T48">
            <v>45061</v>
          </cell>
          <cell r="U48">
            <v>0</v>
          </cell>
          <cell r="V48">
            <v>0</v>
          </cell>
          <cell r="W48">
            <v>5.5E-2</v>
          </cell>
          <cell r="X48">
            <v>0</v>
          </cell>
          <cell r="Y48">
            <v>0</v>
          </cell>
          <cell r="Z48">
            <v>0</v>
          </cell>
          <cell r="AC48">
            <v>45061</v>
          </cell>
          <cell r="AD48">
            <v>-1.0477378964424133E-9</v>
          </cell>
          <cell r="AE48">
            <v>0</v>
          </cell>
          <cell r="AF48">
            <v>5.5E-2</v>
          </cell>
          <cell r="AG48">
            <v>0</v>
          </cell>
          <cell r="AH48">
            <v>0</v>
          </cell>
          <cell r="AI48">
            <v>0</v>
          </cell>
        </row>
        <row r="49">
          <cell r="A49">
            <v>45245</v>
          </cell>
          <cell r="B49">
            <v>0</v>
          </cell>
          <cell r="E49">
            <v>0</v>
          </cell>
          <cell r="F49">
            <v>0</v>
          </cell>
          <cell r="K49">
            <v>45245</v>
          </cell>
          <cell r="L49">
            <v>0</v>
          </cell>
          <cell r="O49">
            <v>0</v>
          </cell>
          <cell r="P49">
            <v>0</v>
          </cell>
          <cell r="T49">
            <v>45245</v>
          </cell>
          <cell r="U49">
            <v>0</v>
          </cell>
          <cell r="X49">
            <v>0</v>
          </cell>
          <cell r="Y49">
            <v>0</v>
          </cell>
          <cell r="AC49">
            <v>45245</v>
          </cell>
          <cell r="AD49">
            <v>-1.0477378964424133E-9</v>
          </cell>
          <cell r="AG49">
            <v>0</v>
          </cell>
          <cell r="AH49">
            <v>0</v>
          </cell>
        </row>
        <row r="50">
          <cell r="A50">
            <v>45427</v>
          </cell>
          <cell r="B50">
            <v>0</v>
          </cell>
          <cell r="C50">
            <v>0</v>
          </cell>
          <cell r="D50">
            <v>5.5E-2</v>
          </cell>
          <cell r="E50">
            <v>0</v>
          </cell>
          <cell r="F50">
            <v>0</v>
          </cell>
          <cell r="G50">
            <v>0</v>
          </cell>
          <cell r="I50">
            <v>24</v>
          </cell>
          <cell r="K50">
            <v>45427</v>
          </cell>
          <cell r="L50">
            <v>0</v>
          </cell>
          <cell r="M50">
            <v>0</v>
          </cell>
          <cell r="N50">
            <v>5.5E-2</v>
          </cell>
          <cell r="O50">
            <v>0</v>
          </cell>
          <cell r="P50">
            <v>0</v>
          </cell>
          <cell r="Q50">
            <v>0</v>
          </cell>
          <cell r="T50">
            <v>45427</v>
          </cell>
          <cell r="U50">
            <v>0</v>
          </cell>
          <cell r="V50">
            <v>0</v>
          </cell>
          <cell r="W50">
            <v>5.5E-2</v>
          </cell>
          <cell r="X50">
            <v>0</v>
          </cell>
          <cell r="Y50">
            <v>0</v>
          </cell>
          <cell r="Z50">
            <v>0</v>
          </cell>
          <cell r="AC50">
            <v>45427</v>
          </cell>
          <cell r="AD50">
            <v>-1.0477378964424133E-9</v>
          </cell>
          <cell r="AE50">
            <v>0</v>
          </cell>
          <cell r="AF50">
            <v>5.5E-2</v>
          </cell>
          <cell r="AG50">
            <v>0</v>
          </cell>
          <cell r="AH50">
            <v>0</v>
          </cell>
          <cell r="AI50">
            <v>0</v>
          </cell>
        </row>
        <row r="51">
          <cell r="A51">
            <v>45611</v>
          </cell>
          <cell r="B51">
            <v>0</v>
          </cell>
          <cell r="E51">
            <v>0</v>
          </cell>
          <cell r="F51">
            <v>0</v>
          </cell>
          <cell r="K51">
            <v>45611</v>
          </cell>
          <cell r="L51">
            <v>0</v>
          </cell>
          <cell r="O51">
            <v>0</v>
          </cell>
          <cell r="P51">
            <v>0</v>
          </cell>
          <cell r="T51">
            <v>45611</v>
          </cell>
          <cell r="U51">
            <v>0</v>
          </cell>
          <cell r="X51">
            <v>0</v>
          </cell>
          <cell r="Y51">
            <v>0</v>
          </cell>
          <cell r="AC51">
            <v>45611</v>
          </cell>
          <cell r="AD51">
            <v>-1.0477378964424133E-9</v>
          </cell>
          <cell r="AG51">
            <v>0</v>
          </cell>
          <cell r="AH51">
            <v>0</v>
          </cell>
        </row>
        <row r="52">
          <cell r="A52">
            <v>45792</v>
          </cell>
          <cell r="B52">
            <v>0</v>
          </cell>
          <cell r="C52">
            <v>0</v>
          </cell>
          <cell r="D52">
            <v>5.5E-2</v>
          </cell>
          <cell r="E52">
            <v>0</v>
          </cell>
          <cell r="F52">
            <v>0</v>
          </cell>
          <cell r="G52">
            <v>0</v>
          </cell>
          <cell r="I52">
            <v>25</v>
          </cell>
          <cell r="K52">
            <v>45792</v>
          </cell>
          <cell r="L52">
            <v>0</v>
          </cell>
          <cell r="M52">
            <v>0</v>
          </cell>
          <cell r="N52">
            <v>5.5E-2</v>
          </cell>
          <cell r="O52">
            <v>0</v>
          </cell>
          <cell r="P52">
            <v>0</v>
          </cell>
          <cell r="Q52">
            <v>0</v>
          </cell>
          <cell r="T52">
            <v>45792</v>
          </cell>
          <cell r="U52">
            <v>0</v>
          </cell>
          <cell r="V52">
            <v>0</v>
          </cell>
          <cell r="W52">
            <v>5.5E-2</v>
          </cell>
          <cell r="X52">
            <v>0</v>
          </cell>
          <cell r="Y52">
            <v>0</v>
          </cell>
          <cell r="Z52">
            <v>0</v>
          </cell>
          <cell r="AC52">
            <v>45792</v>
          </cell>
          <cell r="AD52">
            <v>-1.0477378964424133E-9</v>
          </cell>
          <cell r="AE52">
            <v>0</v>
          </cell>
          <cell r="AF52">
            <v>5.5E-2</v>
          </cell>
          <cell r="AG52">
            <v>0</v>
          </cell>
          <cell r="AH52">
            <v>0</v>
          </cell>
          <cell r="AI52">
            <v>0</v>
          </cell>
        </row>
        <row r="53">
          <cell r="A53">
            <v>45976</v>
          </cell>
          <cell r="B53">
            <v>0</v>
          </cell>
          <cell r="E53">
            <v>0</v>
          </cell>
          <cell r="F53">
            <v>0</v>
          </cell>
          <cell r="K53">
            <v>45976</v>
          </cell>
          <cell r="L53">
            <v>0</v>
          </cell>
          <cell r="O53">
            <v>0</v>
          </cell>
          <cell r="P53">
            <v>0</v>
          </cell>
          <cell r="T53">
            <v>45976</v>
          </cell>
          <cell r="U53">
            <v>0</v>
          </cell>
          <cell r="X53">
            <v>0</v>
          </cell>
          <cell r="Y53">
            <v>0</v>
          </cell>
          <cell r="AC53">
            <v>45976</v>
          </cell>
          <cell r="AD53">
            <v>-1.0477378964424133E-9</v>
          </cell>
          <cell r="AG53">
            <v>0</v>
          </cell>
          <cell r="AH53">
            <v>0</v>
          </cell>
        </row>
        <row r="54">
          <cell r="A54">
            <v>46157</v>
          </cell>
          <cell r="B54">
            <v>0</v>
          </cell>
          <cell r="C54">
            <v>0</v>
          </cell>
          <cell r="D54">
            <v>5.5E-2</v>
          </cell>
          <cell r="E54">
            <v>0</v>
          </cell>
          <cell r="F54">
            <v>0</v>
          </cell>
          <cell r="G54">
            <v>0</v>
          </cell>
          <cell r="I54">
            <v>26</v>
          </cell>
          <cell r="K54">
            <v>46157</v>
          </cell>
          <cell r="L54">
            <v>0</v>
          </cell>
          <cell r="M54">
            <v>0</v>
          </cell>
          <cell r="N54">
            <v>5.5E-2</v>
          </cell>
          <cell r="O54">
            <v>0</v>
          </cell>
          <cell r="P54">
            <v>0</v>
          </cell>
          <cell r="Q54">
            <v>0</v>
          </cell>
          <cell r="T54">
            <v>46157</v>
          </cell>
          <cell r="U54">
            <v>0</v>
          </cell>
          <cell r="V54">
            <v>0</v>
          </cell>
          <cell r="W54">
            <v>5.5E-2</v>
          </cell>
          <cell r="X54">
            <v>0</v>
          </cell>
          <cell r="Y54">
            <v>0</v>
          </cell>
          <cell r="Z54">
            <v>0</v>
          </cell>
          <cell r="AC54">
            <v>46157</v>
          </cell>
          <cell r="AD54">
            <v>-1.0477378964424133E-9</v>
          </cell>
          <cell r="AE54">
            <v>0</v>
          </cell>
          <cell r="AF54">
            <v>5.5E-2</v>
          </cell>
          <cell r="AG54">
            <v>0</v>
          </cell>
          <cell r="AH54">
            <v>0</v>
          </cell>
          <cell r="AI54">
            <v>0</v>
          </cell>
        </row>
        <row r="55">
          <cell r="A55">
            <v>46341</v>
          </cell>
          <cell r="B55">
            <v>0</v>
          </cell>
          <cell r="E55">
            <v>0</v>
          </cell>
          <cell r="F55">
            <v>0</v>
          </cell>
          <cell r="K55">
            <v>46341</v>
          </cell>
          <cell r="L55">
            <v>0</v>
          </cell>
          <cell r="O55">
            <v>0</v>
          </cell>
          <cell r="P55">
            <v>0</v>
          </cell>
          <cell r="T55">
            <v>46341</v>
          </cell>
          <cell r="U55">
            <v>0</v>
          </cell>
          <cell r="X55">
            <v>0</v>
          </cell>
          <cell r="Y55">
            <v>0</v>
          </cell>
          <cell r="AC55">
            <v>46341</v>
          </cell>
          <cell r="AD55">
            <v>-1.0477378964424133E-9</v>
          </cell>
          <cell r="AG55">
            <v>0</v>
          </cell>
          <cell r="AH55">
            <v>0</v>
          </cell>
        </row>
        <row r="56">
          <cell r="A56">
            <v>46522</v>
          </cell>
          <cell r="B56">
            <v>0</v>
          </cell>
          <cell r="C56">
            <v>0</v>
          </cell>
          <cell r="D56">
            <v>5.8999999999999997E-2</v>
          </cell>
          <cell r="E56">
            <v>0</v>
          </cell>
          <cell r="F56">
            <v>0</v>
          </cell>
          <cell r="G56">
            <v>0</v>
          </cell>
          <cell r="I56">
            <v>27</v>
          </cell>
          <cell r="K56">
            <v>46522</v>
          </cell>
          <cell r="L56">
            <v>0</v>
          </cell>
          <cell r="M56">
            <v>0</v>
          </cell>
          <cell r="N56">
            <v>5.8999999999999997E-2</v>
          </cell>
          <cell r="O56">
            <v>0</v>
          </cell>
          <cell r="P56">
            <v>0</v>
          </cell>
          <cell r="Q56">
            <v>0</v>
          </cell>
          <cell r="T56">
            <v>46522</v>
          </cell>
          <cell r="U56">
            <v>0</v>
          </cell>
          <cell r="V56">
            <v>0</v>
          </cell>
          <cell r="W56">
            <v>5.8999999999999997E-2</v>
          </cell>
          <cell r="X56">
            <v>0</v>
          </cell>
          <cell r="Y56">
            <v>0</v>
          </cell>
          <cell r="Z56">
            <v>0</v>
          </cell>
          <cell r="AC56">
            <v>46522</v>
          </cell>
          <cell r="AD56">
            <v>-1.0477378964424133E-9</v>
          </cell>
          <cell r="AE56">
            <v>0</v>
          </cell>
          <cell r="AF56">
            <v>5.8999999999999997E-2</v>
          </cell>
          <cell r="AG56">
            <v>0</v>
          </cell>
          <cell r="AH56">
            <v>0</v>
          </cell>
          <cell r="AI56">
            <v>0</v>
          </cell>
        </row>
        <row r="57">
          <cell r="A57">
            <v>46706</v>
          </cell>
          <cell r="B57">
            <v>0</v>
          </cell>
          <cell r="E57">
            <v>0</v>
          </cell>
          <cell r="F57">
            <v>0</v>
          </cell>
          <cell r="K57">
            <v>46706</v>
          </cell>
          <cell r="L57">
            <v>0</v>
          </cell>
          <cell r="O57">
            <v>0</v>
          </cell>
          <cell r="P57">
            <v>0</v>
          </cell>
          <cell r="T57">
            <v>46706</v>
          </cell>
          <cell r="U57">
            <v>0</v>
          </cell>
          <cell r="X57">
            <v>0</v>
          </cell>
          <cell r="Y57">
            <v>0</v>
          </cell>
          <cell r="AC57">
            <v>46706</v>
          </cell>
          <cell r="AD57">
            <v>-1.0477378964424133E-9</v>
          </cell>
          <cell r="AG57">
            <v>0</v>
          </cell>
          <cell r="AH57">
            <v>0</v>
          </cell>
        </row>
        <row r="58">
          <cell r="A58">
            <v>46888</v>
          </cell>
          <cell r="B58">
            <v>0</v>
          </cell>
          <cell r="C58">
            <v>0</v>
          </cell>
          <cell r="D58">
            <v>5.8999999999999997E-2</v>
          </cell>
          <cell r="E58">
            <v>0</v>
          </cell>
          <cell r="F58">
            <v>0</v>
          </cell>
          <cell r="G58">
            <v>0</v>
          </cell>
          <cell r="I58">
            <v>28</v>
          </cell>
          <cell r="K58">
            <v>46888</v>
          </cell>
          <cell r="L58">
            <v>0</v>
          </cell>
          <cell r="M58">
            <v>0</v>
          </cell>
          <cell r="N58">
            <v>5.8999999999999997E-2</v>
          </cell>
          <cell r="O58">
            <v>0</v>
          </cell>
          <cell r="P58">
            <v>0</v>
          </cell>
          <cell r="Q58">
            <v>0</v>
          </cell>
          <cell r="T58">
            <v>46888</v>
          </cell>
          <cell r="U58">
            <v>0</v>
          </cell>
          <cell r="V58">
            <v>0</v>
          </cell>
          <cell r="W58">
            <v>5.8999999999999997E-2</v>
          </cell>
          <cell r="X58">
            <v>0</v>
          </cell>
          <cell r="Y58">
            <v>0</v>
          </cell>
          <cell r="Z58">
            <v>0</v>
          </cell>
          <cell r="AC58">
            <v>46888</v>
          </cell>
          <cell r="AD58">
            <v>-1.0477378964424133E-9</v>
          </cell>
          <cell r="AE58">
            <v>0</v>
          </cell>
          <cell r="AF58">
            <v>5.8999999999999997E-2</v>
          </cell>
          <cell r="AG58">
            <v>0</v>
          </cell>
          <cell r="AH58">
            <v>0</v>
          </cell>
          <cell r="AI58">
            <v>0</v>
          </cell>
        </row>
        <row r="59">
          <cell r="A59">
            <v>47072</v>
          </cell>
          <cell r="B59">
            <v>0</v>
          </cell>
          <cell r="E59">
            <v>0</v>
          </cell>
          <cell r="F59">
            <v>0</v>
          </cell>
          <cell r="K59">
            <v>47072</v>
          </cell>
          <cell r="L59">
            <v>0</v>
          </cell>
          <cell r="O59">
            <v>0</v>
          </cell>
          <cell r="P59">
            <v>0</v>
          </cell>
          <cell r="T59">
            <v>47072</v>
          </cell>
          <cell r="U59">
            <v>0</v>
          </cell>
          <cell r="X59">
            <v>0</v>
          </cell>
          <cell r="Y59">
            <v>0</v>
          </cell>
          <cell r="AC59">
            <v>47072</v>
          </cell>
          <cell r="AD59">
            <v>-1.0477378964424133E-9</v>
          </cell>
          <cell r="AG59">
            <v>0</v>
          </cell>
          <cell r="AH59">
            <v>0</v>
          </cell>
        </row>
        <row r="60">
          <cell r="A60">
            <v>47253</v>
          </cell>
          <cell r="B60">
            <v>0</v>
          </cell>
          <cell r="C60">
            <v>0</v>
          </cell>
          <cell r="D60">
            <v>5.8999999999999997E-2</v>
          </cell>
          <cell r="E60">
            <v>0</v>
          </cell>
          <cell r="F60">
            <v>0</v>
          </cell>
          <cell r="G60">
            <v>0</v>
          </cell>
          <cell r="I60">
            <v>29</v>
          </cell>
          <cell r="K60">
            <v>47253</v>
          </cell>
          <cell r="L60">
            <v>0</v>
          </cell>
          <cell r="M60">
            <v>0</v>
          </cell>
          <cell r="N60">
            <v>5.8999999999999997E-2</v>
          </cell>
          <cell r="O60">
            <v>0</v>
          </cell>
          <cell r="P60">
            <v>0</v>
          </cell>
          <cell r="Q60">
            <v>0</v>
          </cell>
          <cell r="T60">
            <v>47253</v>
          </cell>
          <cell r="U60">
            <v>0</v>
          </cell>
          <cell r="V60">
            <v>0</v>
          </cell>
          <cell r="W60">
            <v>5.8999999999999997E-2</v>
          </cell>
          <cell r="X60">
            <v>0</v>
          </cell>
          <cell r="Y60">
            <v>0</v>
          </cell>
          <cell r="Z60">
            <v>0</v>
          </cell>
          <cell r="AC60">
            <v>47253</v>
          </cell>
          <cell r="AD60">
            <v>-1.0477378964424133E-9</v>
          </cell>
          <cell r="AE60">
            <v>0</v>
          </cell>
          <cell r="AF60">
            <v>5.8999999999999997E-2</v>
          </cell>
          <cell r="AG60">
            <v>0</v>
          </cell>
          <cell r="AH60">
            <v>0</v>
          </cell>
          <cell r="AI60">
            <v>0</v>
          </cell>
        </row>
        <row r="61">
          <cell r="A61">
            <v>47437</v>
          </cell>
          <cell r="B61">
            <v>0</v>
          </cell>
          <cell r="E61">
            <v>0</v>
          </cell>
          <cell r="F61">
            <v>0</v>
          </cell>
          <cell r="K61">
            <v>47437</v>
          </cell>
          <cell r="L61">
            <v>0</v>
          </cell>
          <cell r="O61">
            <v>0</v>
          </cell>
          <cell r="P61">
            <v>0</v>
          </cell>
          <cell r="T61">
            <v>47437</v>
          </cell>
          <cell r="U61">
            <v>0</v>
          </cell>
          <cell r="X61">
            <v>0</v>
          </cell>
          <cell r="Y61">
            <v>0</v>
          </cell>
          <cell r="AC61">
            <v>47437</v>
          </cell>
          <cell r="AD61">
            <v>-1.0477378964424133E-9</v>
          </cell>
          <cell r="AG61">
            <v>0</v>
          </cell>
          <cell r="AH61">
            <v>0</v>
          </cell>
        </row>
        <row r="62">
          <cell r="A62">
            <v>47618</v>
          </cell>
          <cell r="B62">
            <v>0</v>
          </cell>
          <cell r="C62">
            <v>0</v>
          </cell>
          <cell r="D62">
            <v>5.8999999999999997E-2</v>
          </cell>
          <cell r="E62">
            <v>0</v>
          </cell>
          <cell r="F62">
            <v>0</v>
          </cell>
          <cell r="G62">
            <v>0</v>
          </cell>
          <cell r="I62">
            <v>30</v>
          </cell>
          <cell r="K62">
            <v>47618</v>
          </cell>
          <cell r="L62">
            <v>0</v>
          </cell>
          <cell r="M62">
            <v>0</v>
          </cell>
          <cell r="N62">
            <v>5.8999999999999997E-2</v>
          </cell>
          <cell r="O62">
            <v>0</v>
          </cell>
          <cell r="P62">
            <v>0</v>
          </cell>
          <cell r="Q62">
            <v>0</v>
          </cell>
          <cell r="T62">
            <v>47618</v>
          </cell>
          <cell r="U62">
            <v>0</v>
          </cell>
          <cell r="V62">
            <v>0</v>
          </cell>
          <cell r="W62">
            <v>5.8999999999999997E-2</v>
          </cell>
          <cell r="X62">
            <v>0</v>
          </cell>
          <cell r="Y62">
            <v>0</v>
          </cell>
          <cell r="Z62">
            <v>0</v>
          </cell>
          <cell r="AC62">
            <v>47618</v>
          </cell>
          <cell r="AD62">
            <v>-1.0477378964424133E-9</v>
          </cell>
          <cell r="AE62">
            <v>0</v>
          </cell>
          <cell r="AF62">
            <v>5.8999999999999997E-2</v>
          </cell>
          <cell r="AG62">
            <v>0</v>
          </cell>
          <cell r="AH62">
            <v>0</v>
          </cell>
          <cell r="AI62">
            <v>0</v>
          </cell>
        </row>
        <row r="63">
          <cell r="I63" t="str">
            <v>Avg. Annual DS</v>
          </cell>
        </row>
        <row r="64">
          <cell r="C64">
            <v>12800000</v>
          </cell>
          <cell r="E64">
            <v>51569550</v>
          </cell>
          <cell r="F64">
            <v>32184775</v>
          </cell>
          <cell r="G64">
            <v>32184775</v>
          </cell>
          <cell r="H64">
            <v>32184775</v>
          </cell>
          <cell r="I64">
            <v>1072825.8333333333</v>
          </cell>
          <cell r="M64">
            <v>9146064.5161290299</v>
          </cell>
          <cell r="O64">
            <v>13851125.217237908</v>
          </cell>
          <cell r="P64">
            <v>22997189.733366936</v>
          </cell>
          <cell r="Q64">
            <v>22997189.733366936</v>
          </cell>
          <cell r="R64">
            <v>22997189.733366933</v>
          </cell>
          <cell r="V64">
            <v>3653935.4838709673</v>
          </cell>
          <cell r="X64">
            <v>5533649.7827620981</v>
          </cell>
          <cell r="Y64">
            <v>9187585.2666330654</v>
          </cell>
          <cell r="Z64">
            <v>9187585.2666330654</v>
          </cell>
          <cell r="AA64">
            <v>9187585.2666330636</v>
          </cell>
          <cell r="AE64">
            <v>4264587.0079999994</v>
          </cell>
          <cell r="AG64">
            <v>6458442.1576565001</v>
          </cell>
          <cell r="AH64">
            <v>10723029.165656498</v>
          </cell>
          <cell r="AI64">
            <v>10723029.165656501</v>
          </cell>
          <cell r="AJ64">
            <v>10723029.165656501</v>
          </cell>
        </row>
        <row r="65">
          <cell r="C65">
            <v>12800000</v>
          </cell>
          <cell r="E65">
            <v>19384775</v>
          </cell>
          <cell r="F65">
            <v>32184775</v>
          </cell>
          <cell r="M65">
            <v>9146064.5200000033</v>
          </cell>
          <cell r="O65">
            <v>13851125.219999999</v>
          </cell>
          <cell r="P65">
            <v>22997189.740000002</v>
          </cell>
          <cell r="V65">
            <v>3653935.4800000004</v>
          </cell>
          <cell r="X65">
            <v>5533649.7799999975</v>
          </cell>
          <cell r="Y65">
            <v>9187585.2599999979</v>
          </cell>
          <cell r="AE65">
            <v>4264587.0100000016</v>
          </cell>
          <cell r="AG65">
            <v>6458442.1599999964</v>
          </cell>
          <cell r="AH65">
            <v>10723029.169999998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BPS"/>
      <sheetName val="01RfgAdj"/>
      <sheetName val="05RfgAdj"/>
      <sheetName val="08RfgAdj"/>
      <sheetName val="PostAdj_Summary"/>
      <sheetName val="Allocation"/>
      <sheetName val="Allocation Taxable"/>
      <sheetName val="DS Chart"/>
    </sheetNames>
    <sheetDataSet>
      <sheetData sheetId="0">
        <row r="2204">
          <cell r="GW2204">
            <v>1183379.150088399</v>
          </cell>
          <cell r="GY2204">
            <v>100613.25671719947</v>
          </cell>
          <cell r="GZ2204">
            <v>1283992.4068055984</v>
          </cell>
        </row>
        <row r="2205">
          <cell r="GW2205">
            <v>0</v>
          </cell>
          <cell r="GY2205">
            <v>80129.078572387851</v>
          </cell>
          <cell r="GZ2205">
            <v>80129.078572387851</v>
          </cell>
        </row>
        <row r="2206">
          <cell r="GW2206">
            <v>898061.87789801636</v>
          </cell>
          <cell r="GY2206">
            <v>107635.98930831172</v>
          </cell>
          <cell r="GZ2206">
            <v>1005697.8672063281</v>
          </cell>
        </row>
        <row r="2207">
          <cell r="GW2207">
            <v>930013.85028401273</v>
          </cell>
          <cell r="GY2207">
            <v>80129.078572387851</v>
          </cell>
          <cell r="GZ2207">
            <v>1010142.9288564005</v>
          </cell>
        </row>
        <row r="2278">
          <cell r="GW2278">
            <v>14705436.032952119</v>
          </cell>
          <cell r="GY2278">
            <v>1526807.3570825558</v>
          </cell>
          <cell r="GZ2278">
            <v>16232243.390034679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WWBreakdown"/>
    </sheetNames>
    <sheetDataSet>
      <sheetData sheetId="0">
        <row r="478">
          <cell r="E478">
            <v>2760651.7149999994</v>
          </cell>
          <cell r="F478">
            <v>2760651.7149999994</v>
          </cell>
          <cell r="M478">
            <v>1491454.5561502557</v>
          </cell>
          <cell r="N478">
            <v>1491454.5561502557</v>
          </cell>
          <cell r="U478">
            <v>1269197.1588497444</v>
          </cell>
          <cell r="V478">
            <v>1269197.1588497444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ater"/>
      <sheetName val="Wastewater"/>
      <sheetName val="Drainage"/>
    </sheetNames>
    <sheetDataSet>
      <sheetData sheetId="0">
        <row r="210">
          <cell r="E210">
            <v>12614994</v>
          </cell>
          <cell r="I210">
            <v>5535847.2549999999</v>
          </cell>
          <cell r="K210">
            <v>18150841.254999999</v>
          </cell>
        </row>
      </sheetData>
      <sheetData sheetId="1">
        <row r="209">
          <cell r="E209">
            <v>2988492.0785999997</v>
          </cell>
          <cell r="I209">
            <v>1311442.213275</v>
          </cell>
          <cell r="K209">
            <v>4299934.291875001</v>
          </cell>
        </row>
      </sheetData>
      <sheetData sheetId="2">
        <row r="209">
          <cell r="E209">
            <v>5087627.0801999997</v>
          </cell>
          <cell r="I209">
            <v>2232607.1070248331</v>
          </cell>
          <cell r="K209">
            <v>7320234.1872248333</v>
          </cell>
        </row>
      </sheetData>
      <sheetData sheetId="3">
        <row r="209">
          <cell r="E209">
            <v>4538874.8411999997</v>
          </cell>
          <cell r="I209">
            <v>1991797.92505</v>
          </cell>
          <cell r="K209">
            <v>6530672.7662500003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ater"/>
      <sheetName val="Wastewater"/>
      <sheetName val="Drainage"/>
      <sheetName val="Allocation Worksheet"/>
    </sheetNames>
    <sheetDataSet>
      <sheetData sheetId="0">
        <row r="81">
          <cell r="E81">
            <v>7010000</v>
          </cell>
          <cell r="I81">
            <v>1288491.6666666667</v>
          </cell>
          <cell r="K81">
            <v>8298491.666666666</v>
          </cell>
        </row>
      </sheetData>
      <sheetData sheetId="1">
        <row r="81">
          <cell r="E81">
            <v>3287690</v>
          </cell>
          <cell r="I81">
            <v>604302.59166666679</v>
          </cell>
          <cell r="K81">
            <v>3891992.5916666668</v>
          </cell>
        </row>
      </sheetData>
      <sheetData sheetId="2">
        <row r="81">
          <cell r="E81">
            <v>3066875</v>
          </cell>
          <cell r="I81">
            <v>563715.10416666663</v>
          </cell>
          <cell r="K81">
            <v>3630590.1041666665</v>
          </cell>
        </row>
      </sheetData>
      <sheetData sheetId="3">
        <row r="81">
          <cell r="E81">
            <v>655435</v>
          </cell>
          <cell r="I81">
            <v>120473.97083333335</v>
          </cell>
          <cell r="K81">
            <v>775908.97083333321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"/>
      <sheetName val="Subordinate"/>
      <sheetName val="Summary"/>
    </sheetNames>
    <sheetDataSet>
      <sheetData sheetId="0">
        <row r="78">
          <cell r="C78">
            <v>43576145.850000001</v>
          </cell>
          <cell r="E78">
            <v>115280504.15000001</v>
          </cell>
          <cell r="F78">
            <v>158856650</v>
          </cell>
          <cell r="K78">
            <v>10552047.537760001</v>
          </cell>
          <cell r="L78">
            <v>11816490.33444</v>
          </cell>
          <cell r="M78">
            <v>22368537.872200001</v>
          </cell>
          <cell r="R78">
            <v>15024020.196161512</v>
          </cell>
          <cell r="S78">
            <v>47340188.336239971</v>
          </cell>
          <cell r="T78">
            <v>62364208.53240148</v>
          </cell>
          <cell r="Y78">
            <v>18000078.109078486</v>
          </cell>
          <cell r="Z78">
            <v>56123825.479320034</v>
          </cell>
          <cell r="AA78">
            <v>74123903.588398516</v>
          </cell>
        </row>
      </sheetData>
      <sheetData sheetId="1">
        <row r="179">
          <cell r="C179">
            <v>158549512.30000001</v>
          </cell>
          <cell r="E179">
            <v>94195000.200000003</v>
          </cell>
          <cell r="F179">
            <v>252744512.5</v>
          </cell>
          <cell r="K179">
            <v>98903869.846726745</v>
          </cell>
          <cell r="L179">
            <v>45248576.123096921</v>
          </cell>
          <cell r="M179">
            <v>144152445.96982369</v>
          </cell>
          <cell r="R179">
            <v>32041413.957011532</v>
          </cell>
          <cell r="S179">
            <v>27544070.22891143</v>
          </cell>
          <cell r="T179">
            <v>59585484.185922965</v>
          </cell>
          <cell r="Y179">
            <v>27604228.496261712</v>
          </cell>
          <cell r="Z179">
            <v>21402353.847991664</v>
          </cell>
          <cell r="AA179">
            <v>49006582.344253376</v>
          </cell>
        </row>
      </sheetData>
      <sheetData sheetId="2">
        <row r="108">
          <cell r="C108">
            <v>202125658.15000001</v>
          </cell>
          <cell r="E108">
            <v>209475504.34999999</v>
          </cell>
          <cell r="F108">
            <v>411601162.5</v>
          </cell>
          <cell r="K108">
            <v>109455917.38448675</v>
          </cell>
          <cell r="L108">
            <v>57065066.457536921</v>
          </cell>
          <cell r="M108">
            <v>166520983.84202367</v>
          </cell>
          <cell r="S108">
            <v>47065434.153173037</v>
          </cell>
          <cell r="T108">
            <v>74884258.565151408</v>
          </cell>
          <cell r="U108">
            <v>121949692.71832444</v>
          </cell>
          <cell r="AA108">
            <v>45604306.605340205</v>
          </cell>
          <cell r="AB108">
            <v>77526179.327311695</v>
          </cell>
          <cell r="AC108">
            <v>123130485.93265192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"/>
      <sheetName val="Subordinate"/>
      <sheetName val="Summary"/>
      <sheetName val="CUSR_AWU 2016 defeasance"/>
    </sheetNames>
    <sheetDataSet>
      <sheetData sheetId="0">
        <row r="18">
          <cell r="C18">
            <v>3667836.8</v>
          </cell>
        </row>
      </sheetData>
      <sheetData sheetId="1">
        <row r="37">
          <cell r="C37">
            <v>139390000</v>
          </cell>
        </row>
        <row r="84">
          <cell r="Z84">
            <v>82662.500000000015</v>
          </cell>
        </row>
        <row r="85">
          <cell r="Z85">
            <v>82662.500000000015</v>
          </cell>
        </row>
        <row r="86">
          <cell r="Z86">
            <v>82662.500000000015</v>
          </cell>
        </row>
        <row r="87">
          <cell r="Z87">
            <v>82662.500000000015</v>
          </cell>
        </row>
      </sheetData>
      <sheetData sheetId="2">
        <row r="108">
          <cell r="C108">
            <v>202125658.15000001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arateLien"/>
      <sheetName val="Allocation"/>
      <sheetName val="Series 2017 Total DS Schedule"/>
      <sheetName val="17 Rfg Tax Exempt"/>
      <sheetName val="17 Rfg CP"/>
      <sheetName val="DS per FY Chart"/>
    </sheetNames>
    <sheetDataSet>
      <sheetData sheetId="0">
        <row r="1680">
          <cell r="C1680">
            <v>2762240000</v>
          </cell>
          <cell r="E1680">
            <v>2354597203.3124452</v>
          </cell>
          <cell r="F1680">
            <v>5116837203.3124456</v>
          </cell>
          <cell r="K1680">
            <v>1463974082.2233176</v>
          </cell>
          <cell r="M1680">
            <v>1297585965.706521</v>
          </cell>
          <cell r="N1680">
            <v>2761560047.9298391</v>
          </cell>
          <cell r="T1680">
            <v>1227934210.8308089</v>
          </cell>
          <cell r="V1680">
            <v>1008453120.0186177</v>
          </cell>
          <cell r="W1680">
            <v>2236387330.8494267</v>
          </cell>
          <cell r="AB1680">
            <v>70331706.954999983</v>
          </cell>
          <cell r="AD1680">
            <v>48558117.623243205</v>
          </cell>
          <cell r="AE1680">
            <v>118889824.57824321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arateLien"/>
      <sheetName val="Allocation"/>
    </sheetNames>
    <sheetDataSet>
      <sheetData sheetId="0">
        <row r="326">
          <cell r="K326">
            <v>31591127.609999999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E080-AF05-43A5-B0AC-442E3E66A79C}">
  <sheetPr>
    <pageSetUpPr fitToPage="1"/>
  </sheetPr>
  <dimension ref="A1:Q40"/>
  <sheetViews>
    <sheetView zoomScaleNormal="100" workbookViewId="0">
      <selection activeCell="H8" sqref="H8"/>
    </sheetView>
  </sheetViews>
  <sheetFormatPr defaultRowHeight="15" x14ac:dyDescent="0.25"/>
  <cols>
    <col min="1" max="1" width="25.42578125" style="1" customWidth="1"/>
    <col min="2" max="2" width="14.28515625" customWidth="1"/>
    <col min="3" max="6" width="16.5703125" customWidth="1"/>
    <col min="8" max="8" width="16.85546875" customWidth="1"/>
    <col min="9" max="9" width="13.28515625" customWidth="1"/>
    <col min="10" max="10" width="10" bestFit="1" customWidth="1"/>
    <col min="11" max="11" width="16" style="35" bestFit="1" customWidth="1"/>
    <col min="12" max="12" width="15" customWidth="1"/>
    <col min="13" max="13" width="32" customWidth="1"/>
    <col min="14" max="14" width="17.5703125" style="247" customWidth="1"/>
    <col min="15" max="15" width="12.28515625" style="252" bestFit="1" customWidth="1"/>
    <col min="16" max="16" width="11.85546875" style="253" customWidth="1"/>
    <col min="17" max="17" width="14" style="247" bestFit="1" customWidth="1"/>
  </cols>
  <sheetData>
    <row r="1" spans="1:17" ht="23.25" x14ac:dyDescent="0.35">
      <c r="A1" s="130" t="s">
        <v>56</v>
      </c>
      <c r="D1" s="131" t="s">
        <v>57</v>
      </c>
    </row>
    <row r="2" spans="1:17" ht="46.5" x14ac:dyDescent="0.35">
      <c r="A2" s="124" t="s">
        <v>45</v>
      </c>
      <c r="H2" s="258" t="s">
        <v>53</v>
      </c>
      <c r="I2" s="258"/>
      <c r="K2" s="243" t="s">
        <v>91</v>
      </c>
      <c r="L2" s="245" t="s">
        <v>96</v>
      </c>
      <c r="N2" s="246" t="s">
        <v>99</v>
      </c>
      <c r="O2" s="256" t="s">
        <v>55</v>
      </c>
      <c r="P2" s="257" t="s">
        <v>102</v>
      </c>
      <c r="Q2" s="251" t="s">
        <v>101</v>
      </c>
    </row>
    <row r="3" spans="1:17" x14ac:dyDescent="0.25">
      <c r="B3" s="126" t="s">
        <v>10</v>
      </c>
      <c r="C3" s="126" t="s">
        <v>11</v>
      </c>
      <c r="D3" s="126" t="s">
        <v>12</v>
      </c>
      <c r="E3" s="126" t="s">
        <v>4</v>
      </c>
      <c r="F3" s="126" t="s">
        <v>5</v>
      </c>
      <c r="H3" s="126" t="s">
        <v>54</v>
      </c>
      <c r="I3" s="132" t="s">
        <v>55</v>
      </c>
      <c r="J3" s="126"/>
      <c r="K3" s="243"/>
    </row>
    <row r="4" spans="1:17" x14ac:dyDescent="0.25">
      <c r="A4" s="125" t="s">
        <v>46</v>
      </c>
      <c r="B4" s="2">
        <f>+B14+B24+B35</f>
        <v>1453540.6943369401</v>
      </c>
      <c r="C4" s="2">
        <f t="shared" ref="C4:F4" si="0">+C14+C24+C35</f>
        <v>257830.06117763944</v>
      </c>
      <c r="D4" s="2">
        <f t="shared" si="0"/>
        <v>1711370.7555145794</v>
      </c>
      <c r="E4" s="2">
        <f t="shared" si="0"/>
        <v>1711370.7555145794</v>
      </c>
      <c r="F4" s="2">
        <f t="shared" si="0"/>
        <v>1711370.7555145794</v>
      </c>
      <c r="H4" s="2">
        <f>'[1]Total Debt'!$J$8</f>
        <v>1711370.7555145794</v>
      </c>
      <c r="I4" s="133">
        <f>F4-H4</f>
        <v>0</v>
      </c>
    </row>
    <row r="5" spans="1:17" x14ac:dyDescent="0.25">
      <c r="A5" s="125" t="s">
        <v>47</v>
      </c>
      <c r="B5" s="2">
        <f>+B15+B25+B36</f>
        <v>595008.19240000006</v>
      </c>
      <c r="C5" s="2">
        <f t="shared" ref="C5:F8" si="1">+C15+C25+C36</f>
        <v>381793.6116</v>
      </c>
      <c r="D5" s="2">
        <f t="shared" si="1"/>
        <v>976801.804</v>
      </c>
      <c r="E5" s="2">
        <f t="shared" si="1"/>
        <v>976801.804</v>
      </c>
      <c r="F5" s="2">
        <f t="shared" si="1"/>
        <v>976801.804</v>
      </c>
      <c r="H5" s="2">
        <f>'[1]Total Debt'!$J$9</f>
        <v>976801.804</v>
      </c>
      <c r="I5" s="133">
        <f>F5-H5</f>
        <v>0</v>
      </c>
    </row>
    <row r="6" spans="1:17" x14ac:dyDescent="0.25">
      <c r="A6" s="125" t="s">
        <v>48</v>
      </c>
      <c r="B6" s="2">
        <f>+B16+B26+B37</f>
        <v>5685217.6500000004</v>
      </c>
      <c r="C6" s="2">
        <f t="shared" si="1"/>
        <v>22349782.350000001</v>
      </c>
      <c r="D6" s="2">
        <f t="shared" si="1"/>
        <v>28035000</v>
      </c>
      <c r="E6" s="2">
        <f t="shared" si="1"/>
        <v>28035000</v>
      </c>
      <c r="F6" s="2">
        <f t="shared" si="1"/>
        <v>28035000</v>
      </c>
      <c r="H6" s="2">
        <f>'[1]Revenue Bonds Accrual Basis'!$J$17</f>
        <v>28035000</v>
      </c>
      <c r="I6" s="133">
        <f t="shared" ref="I6:I8" si="2">F6-H6</f>
        <v>0</v>
      </c>
    </row>
    <row r="7" spans="1:17" x14ac:dyDescent="0.25">
      <c r="A7" s="125" t="s">
        <v>49</v>
      </c>
      <c r="B7" s="2">
        <f>+B17+B27+B38</f>
        <v>4178187.594942064</v>
      </c>
      <c r="C7" s="2">
        <f t="shared" si="1"/>
        <v>5178986.8332019057</v>
      </c>
      <c r="D7" s="2">
        <f t="shared" si="1"/>
        <v>9357174.4281439688</v>
      </c>
      <c r="E7" s="2">
        <f t="shared" si="1"/>
        <v>9357174.4281439688</v>
      </c>
      <c r="F7" s="2">
        <f t="shared" si="1"/>
        <v>9320307.5143529214</v>
      </c>
      <c r="H7" s="2">
        <f>'[1]Revenue Bonds Accrual Basis'!$J$21</f>
        <v>9320307.5143529214</v>
      </c>
      <c r="I7" s="133">
        <f t="shared" si="2"/>
        <v>0</v>
      </c>
    </row>
    <row r="8" spans="1:17" ht="150" x14ac:dyDescent="0.25">
      <c r="A8" s="125" t="s">
        <v>50</v>
      </c>
      <c r="B8" s="2">
        <f>+B18+B28+B39</f>
        <v>19835000.014999997</v>
      </c>
      <c r="C8" s="2">
        <f t="shared" si="1"/>
        <v>98483018.591123611</v>
      </c>
      <c r="D8" s="2">
        <f t="shared" si="1"/>
        <v>118318018.60612361</v>
      </c>
      <c r="E8" s="2">
        <f t="shared" si="1"/>
        <v>126187158.60612363</v>
      </c>
      <c r="F8" s="2">
        <f t="shared" si="1"/>
        <v>144077547.5986236</v>
      </c>
      <c r="H8" s="2">
        <f>'[1]Revenue Bonds Accrual Basis'!$J$58</f>
        <v>142402814.64772362</v>
      </c>
      <c r="I8" s="133">
        <f t="shared" si="2"/>
        <v>1674732.9508999884</v>
      </c>
      <c r="J8" s="242" t="s">
        <v>90</v>
      </c>
    </row>
    <row r="9" spans="1:17" ht="15.75" thickBot="1" x14ac:dyDescent="0.3">
      <c r="A9" s="127" t="s">
        <v>51</v>
      </c>
      <c r="B9" s="129">
        <f t="shared" ref="B9:F9" si="3">+B19+B29+B40</f>
        <v>31746954.146679003</v>
      </c>
      <c r="C9" s="129">
        <f t="shared" si="3"/>
        <v>126651411.44710316</v>
      </c>
      <c r="D9" s="129">
        <f t="shared" si="3"/>
        <v>158398365.59378216</v>
      </c>
      <c r="E9" s="129">
        <f t="shared" si="3"/>
        <v>166267505.59378219</v>
      </c>
      <c r="F9" s="129">
        <f t="shared" si="3"/>
        <v>184121027.6724911</v>
      </c>
      <c r="H9" s="129">
        <f>SUM(H4:H8)</f>
        <v>182446294.72159111</v>
      </c>
    </row>
    <row r="12" spans="1:17" ht="21" x14ac:dyDescent="0.35">
      <c r="A12" s="124" t="s">
        <v>20</v>
      </c>
    </row>
    <row r="13" spans="1:17" x14ac:dyDescent="0.25">
      <c r="B13" s="126" t="s">
        <v>10</v>
      </c>
      <c r="C13" s="126" t="s">
        <v>11</v>
      </c>
      <c r="D13" s="126" t="s">
        <v>12</v>
      </c>
      <c r="E13" s="126" t="s">
        <v>4</v>
      </c>
      <c r="F13" s="126" t="s">
        <v>5</v>
      </c>
      <c r="H13" s="126" t="s">
        <v>4</v>
      </c>
      <c r="I13" s="126" t="s">
        <v>5</v>
      </c>
    </row>
    <row r="14" spans="1:17" x14ac:dyDescent="0.25">
      <c r="A14" s="125" t="s">
        <v>46</v>
      </c>
      <c r="B14" s="2">
        <f>'GO BOND'!K67+'GO BOND'!K68+'GO BOND'!K69+'GO BOND'!K70+'GO BOND'!K108+'GO BOND'!K109</f>
        <v>615425.5662981082</v>
      </c>
      <c r="C14" s="2">
        <f>'GO BOND'!L67+'GO BOND'!L68+'GO BOND'!L69+'GO BOND'!L70+'GO BOND'!L108+'GO BOND'!L109</f>
        <v>129267.8501056697</v>
      </c>
      <c r="D14" s="2">
        <f>'GO BOND'!M67+'GO BOND'!M68+'GO BOND'!M69+'GO BOND'!M70+'GO BOND'!M108+'GO BOND'!M109</f>
        <v>744693.41640377766</v>
      </c>
      <c r="E14" s="2">
        <f>'GO BOND'!N67+'GO BOND'!N68+'GO BOND'!N69+'GO BOND'!N70+'GO BOND'!N108+'GO BOND'!N109</f>
        <v>744693.41640377766</v>
      </c>
      <c r="F14" s="2">
        <f>'GO BOND'!O67+'GO BOND'!O68+'GO BOND'!O69+'GO BOND'!O70+'GO BOND'!O108+'GO BOND'!O109</f>
        <v>744693.41640377766</v>
      </c>
      <c r="H14" t="b">
        <f>EXACT('Debt Summary'!E14,'GO BOND'!N70+'GO BOND'!N109)</f>
        <v>1</v>
      </c>
      <c r="I14" t="b">
        <f>EXACT('Debt Summary'!F14,'GO BOND'!O70+'GO BOND'!O109)</f>
        <v>1</v>
      </c>
      <c r="K14" s="35">
        <v>1327428</v>
      </c>
      <c r="L14" s="133">
        <f>F14-K14</f>
        <v>-582734.58359622234</v>
      </c>
      <c r="M14" t="s">
        <v>97</v>
      </c>
    </row>
    <row r="15" spans="1:17" x14ac:dyDescent="0.25">
      <c r="A15" s="125" t="s">
        <v>47</v>
      </c>
      <c r="B15" s="2">
        <f>WD!K24+WD!K25</f>
        <v>264919.18780000001</v>
      </c>
      <c r="C15" s="2">
        <f>WD!L24+WD!L25</f>
        <v>143292.53145000001</v>
      </c>
      <c r="D15" s="2">
        <f>WD!M24+WD!M25</f>
        <v>408211.71925000002</v>
      </c>
      <c r="E15" s="2">
        <f>WD!N24+WD!N25</f>
        <v>408211.71925000002</v>
      </c>
      <c r="F15" s="2">
        <f>WD!O24+WD!O25</f>
        <v>408211.71925000002</v>
      </c>
      <c r="H15" t="b">
        <f>EXACT(E15,WD!N25)</f>
        <v>1</v>
      </c>
      <c r="I15" t="b">
        <f>EXACT(F15,WD!O25)</f>
        <v>1</v>
      </c>
      <c r="K15" s="35">
        <v>504340.2</v>
      </c>
      <c r="L15" s="133">
        <f>F15-K15</f>
        <v>-96128.480749999988</v>
      </c>
      <c r="M15" t="s">
        <v>98</v>
      </c>
    </row>
    <row r="16" spans="1:17" x14ac:dyDescent="0.25">
      <c r="A16" s="125" t="s">
        <v>48</v>
      </c>
      <c r="B16" s="2">
        <f>PriorLien!K30+PriorLien!K31</f>
        <v>2664848.7799999998</v>
      </c>
      <c r="C16" s="2">
        <f>PriorLien!L30+PriorLien!L31</f>
        <v>10476079.18</v>
      </c>
      <c r="D16" s="2">
        <f>PriorLien!M30+PriorLien!M31</f>
        <v>13140927.959999999</v>
      </c>
      <c r="E16" s="2">
        <f>PriorLien!N30+PriorLien!N31</f>
        <v>13140927.959999999</v>
      </c>
      <c r="F16" s="2">
        <f>PriorLien!O30+PriorLien!O31</f>
        <v>13140927.959999999</v>
      </c>
      <c r="H16" t="b">
        <f>EXACT(E16,PriorLien!N31)</f>
        <v>1</v>
      </c>
      <c r="I16" t="b">
        <f>EXACT(F16,PriorLien!O31)</f>
        <v>1</v>
      </c>
      <c r="K16" s="35">
        <v>27279831.850000001</v>
      </c>
      <c r="L16" s="133">
        <f>F16-K16</f>
        <v>-14138903.890000002</v>
      </c>
      <c r="M16" t="s">
        <v>92</v>
      </c>
    </row>
    <row r="17" spans="1:17" x14ac:dyDescent="0.25">
      <c r="A17" s="125" t="s">
        <v>49</v>
      </c>
      <c r="B17" s="2">
        <f>SubLien!L30+SubLien!L31</f>
        <v>2289045.8923789021</v>
      </c>
      <c r="C17" s="2">
        <f>SubLien!N30+SubLien!N31</f>
        <v>2956194.8088665921</v>
      </c>
      <c r="D17" s="2">
        <f>SubLien!O30+SubLien!O31</f>
        <v>5245240.7012454942</v>
      </c>
      <c r="E17" s="2">
        <f>SubLien!P30+SubLien!P31</f>
        <v>5245240.7012454942</v>
      </c>
      <c r="F17" s="2">
        <f>SubLien!Q30+SubLien!Q31</f>
        <v>5227409.8029299099</v>
      </c>
      <c r="H17" t="b">
        <f>EXACT(E17,SubLien!P31)</f>
        <v>1</v>
      </c>
      <c r="I17" t="b">
        <f>EXACT(F17,SubLien!Q31)</f>
        <v>1</v>
      </c>
      <c r="K17" s="35">
        <v>5078934.2</v>
      </c>
      <c r="L17" s="133">
        <f>F17-K17</f>
        <v>148475.60292990971</v>
      </c>
      <c r="M17" t="s">
        <v>95</v>
      </c>
    </row>
    <row r="18" spans="1:17" ht="30" x14ac:dyDescent="0.25">
      <c r="A18" s="125" t="s">
        <v>50</v>
      </c>
      <c r="B18" s="128">
        <f>SeparateLien!M37+SeparateLien!M38</f>
        <v>7969459.61142857</v>
      </c>
      <c r="C18" s="128">
        <f>SeparateLien!O37+SeparateLien!O38</f>
        <v>56526415.594887361</v>
      </c>
      <c r="D18" s="128">
        <f>SeparateLien!P37+SeparateLien!P38</f>
        <v>64495875.206315935</v>
      </c>
      <c r="E18" s="128">
        <f>SeparateLien!Q37+SeparateLien!Q38+'SepLien V2008'!T142</f>
        <v>69819308.878887057</v>
      </c>
      <c r="F18" s="128">
        <f>SeparateLien!R37+SeparateLien!R38+'SepLien V2008'!W142</f>
        <v>78792381.603810236</v>
      </c>
      <c r="H18" t="b">
        <f>EXACT(E18,SeparateLien!Q38+'SepLien V2008'!T142)</f>
        <v>1</v>
      </c>
      <c r="I18" t="b">
        <f>EXACT(F18,SeparateLien!R38+'SepLien V2008'!W142)</f>
        <v>1</v>
      </c>
      <c r="K18" s="35">
        <v>66966656.740000002</v>
      </c>
      <c r="L18" s="133">
        <f>F18-K18</f>
        <v>11825724.863810234</v>
      </c>
      <c r="M18" s="244" t="s">
        <v>94</v>
      </c>
    </row>
    <row r="19" spans="1:17" ht="15.75" thickBot="1" x14ac:dyDescent="0.3">
      <c r="A19" s="127" t="s">
        <v>51</v>
      </c>
      <c r="B19" s="129">
        <f>SUM(B14:B18)</f>
        <v>13803699.037905581</v>
      </c>
      <c r="C19" s="129">
        <f t="shared" ref="C19:F19" si="4">SUM(C14:C18)</f>
        <v>70231249.96530962</v>
      </c>
      <c r="D19" s="129">
        <f t="shared" si="4"/>
        <v>84034949.003215209</v>
      </c>
      <c r="E19" s="241">
        <f t="shared" si="4"/>
        <v>89358382.675786331</v>
      </c>
      <c r="F19" s="134">
        <f t="shared" si="4"/>
        <v>98313624.502393931</v>
      </c>
      <c r="K19" s="134">
        <f t="shared" ref="K19" si="5">SUM(K14:K18)</f>
        <v>101157190.99000001</v>
      </c>
      <c r="L19" s="249">
        <f>SUM(L14:L18)</f>
        <v>-2843566.4876060821</v>
      </c>
      <c r="N19" s="248">
        <v>101255170</v>
      </c>
      <c r="O19" s="254">
        <f>K19-N19</f>
        <v>-97979.009999990463</v>
      </c>
      <c r="P19" s="253" t="s">
        <v>100</v>
      </c>
      <c r="Q19" s="250">
        <f>F19-N19</f>
        <v>-2941545.4976060688</v>
      </c>
    </row>
    <row r="20" spans="1:17" x14ac:dyDescent="0.25">
      <c r="L20" s="131"/>
      <c r="O20" s="255"/>
    </row>
    <row r="21" spans="1:17" x14ac:dyDescent="0.25">
      <c r="L21" s="131"/>
      <c r="O21" s="255"/>
    </row>
    <row r="22" spans="1:17" ht="21" x14ac:dyDescent="0.35">
      <c r="A22" s="124" t="s">
        <v>21</v>
      </c>
      <c r="L22" s="131"/>
      <c r="O22" s="255"/>
    </row>
    <row r="23" spans="1:17" x14ac:dyDescent="0.25">
      <c r="B23" s="126" t="s">
        <v>10</v>
      </c>
      <c r="C23" s="126" t="s">
        <v>11</v>
      </c>
      <c r="D23" s="126" t="s">
        <v>12</v>
      </c>
      <c r="E23" s="126" t="s">
        <v>4</v>
      </c>
      <c r="F23" s="126" t="s">
        <v>5</v>
      </c>
      <c r="L23" s="131"/>
      <c r="O23" s="255"/>
    </row>
    <row r="24" spans="1:17" x14ac:dyDescent="0.25">
      <c r="A24" s="125" t="s">
        <v>46</v>
      </c>
      <c r="B24" s="2">
        <f>'GO BOND'!S67+'GO BOND'!S68+'GO BOND'!S69+'GO BOND'!S70+'GO BOND'!S108+'GO BOND'!S109</f>
        <v>838115.12803883187</v>
      </c>
      <c r="C24" s="2">
        <f>'GO BOND'!T67+'GO BOND'!T68+'GO BOND'!T69+'GO BOND'!T70+'GO BOND'!T108+'GO BOND'!T109</f>
        <v>128562.21107196974</v>
      </c>
      <c r="D24" s="2">
        <f>'GO BOND'!U67+'GO BOND'!U68+'GO BOND'!U69+'GO BOND'!U70+'GO BOND'!U108+'GO BOND'!U109</f>
        <v>966677.33911080169</v>
      </c>
      <c r="E24" s="2">
        <f>'GO BOND'!V67+'GO BOND'!V68+'GO BOND'!V69+'GO BOND'!V70+'GO BOND'!V108+'GO BOND'!V109</f>
        <v>966677.33911080169</v>
      </c>
      <c r="F24" s="2">
        <f>'GO BOND'!W67+'GO BOND'!W68+'GO BOND'!W69+'GO BOND'!W70+'GO BOND'!W108+'GO BOND'!W109</f>
        <v>966677.33911080169</v>
      </c>
      <c r="H24" t="b">
        <f>EXACT(E24,'GO BOND'!V70+'GO BOND'!V109)</f>
        <v>1</v>
      </c>
      <c r="I24" t="b">
        <f>EXACT(F24,'GO BOND'!W70+'GO BOND'!W109)</f>
        <v>1</v>
      </c>
      <c r="K24" s="35">
        <v>1541416</v>
      </c>
      <c r="L24" s="133">
        <f>F24-K24</f>
        <v>-574738.66088919831</v>
      </c>
      <c r="M24" t="s">
        <v>97</v>
      </c>
      <c r="O24" s="255"/>
    </row>
    <row r="25" spans="1:17" x14ac:dyDescent="0.25">
      <c r="A25" s="125" t="s">
        <v>47</v>
      </c>
      <c r="B25" s="2">
        <f>WD!S24+WD!S25</f>
        <v>330089.00459999999</v>
      </c>
      <c r="C25" s="2">
        <f>WD!T24+WD!T25</f>
        <v>238501.08014999999</v>
      </c>
      <c r="D25" s="2">
        <f>WD!U24+WD!U25</f>
        <v>568590.08474999992</v>
      </c>
      <c r="E25" s="2">
        <f>WD!V24+WD!V25</f>
        <v>568590.08474999992</v>
      </c>
      <c r="F25" s="2">
        <f>WD!W24+WD!W25</f>
        <v>568590.08474999992</v>
      </c>
      <c r="H25" t="b">
        <f>EXACT(E25,WD!V25)</f>
        <v>1</v>
      </c>
      <c r="I25" t="b">
        <f>EXACT(F25,WD!W25)</f>
        <v>1</v>
      </c>
      <c r="K25" s="35">
        <v>655136.46</v>
      </c>
      <c r="L25" s="133">
        <f>F25-K25</f>
        <v>-86546.375250000041</v>
      </c>
      <c r="M25" t="s">
        <v>98</v>
      </c>
      <c r="O25" s="255"/>
    </row>
    <row r="26" spans="1:17" x14ac:dyDescent="0.25">
      <c r="A26" s="125" t="s">
        <v>48</v>
      </c>
      <c r="B26" s="2">
        <f>PriorLien!S30+PriorLien!S31</f>
        <v>3020368.87</v>
      </c>
      <c r="C26" s="2">
        <f>PriorLien!T30+PriorLien!T31</f>
        <v>11873703.17</v>
      </c>
      <c r="D26" s="2">
        <f>PriorLien!U30+PriorLien!U31</f>
        <v>14894072.039999999</v>
      </c>
      <c r="E26" s="2">
        <f>PriorLien!V30+PriorLien!V31</f>
        <v>14894072.039999999</v>
      </c>
      <c r="F26" s="2">
        <f>PriorLien!W30+PriorLien!W31</f>
        <v>14894072.039999999</v>
      </c>
      <c r="H26" t="b">
        <f>EXACT(E26,PriorLien!V31)</f>
        <v>1</v>
      </c>
      <c r="I26" t="b">
        <f>EXACT(F26,PriorLien!W31)</f>
        <v>1</v>
      </c>
      <c r="K26" s="35">
        <v>29443158.579999998</v>
      </c>
      <c r="L26" s="133">
        <f>F26-K26</f>
        <v>-14549086.539999999</v>
      </c>
      <c r="M26" t="s">
        <v>92</v>
      </c>
      <c r="O26" s="255"/>
    </row>
    <row r="27" spans="1:17" x14ac:dyDescent="0.25">
      <c r="A27" s="125" t="s">
        <v>49</v>
      </c>
      <c r="B27" s="2">
        <f>SubLien!U30+SubLien!U31</f>
        <v>1889141.7025631622</v>
      </c>
      <c r="C27" s="2">
        <f>SubLien!W30+SubLien!W31</f>
        <v>2222792.0243353131</v>
      </c>
      <c r="D27" s="2">
        <f>SubLien!X30+SubLien!X31</f>
        <v>4111933.7268984751</v>
      </c>
      <c r="E27" s="2">
        <f>SubLien!Y30+SubLien!Y31</f>
        <v>4111933.7268984751</v>
      </c>
      <c r="F27" s="2">
        <f>SubLien!Z30+SubLien!Z31</f>
        <v>4092897.7114230124</v>
      </c>
      <c r="H27" t="b">
        <f>EXACT(E27,SubLien!Y31)</f>
        <v>1</v>
      </c>
      <c r="I27" t="b">
        <f>EXACT(F27,SubLien!Z31)</f>
        <v>1</v>
      </c>
      <c r="K27" s="35">
        <v>4002993.73</v>
      </c>
      <c r="L27" s="133">
        <f>F27-K27</f>
        <v>89903.981423012447</v>
      </c>
      <c r="M27" t="s">
        <v>95</v>
      </c>
      <c r="O27" s="255"/>
    </row>
    <row r="28" spans="1:17" ht="45" x14ac:dyDescent="0.25">
      <c r="A28" s="125" t="s">
        <v>50</v>
      </c>
      <c r="B28" s="128">
        <f>SeparateLien!V37+SeparateLien!V38</f>
        <v>11201720.74350502</v>
      </c>
      <c r="C28" s="128">
        <f>SeparateLien!X37+SeparateLien!X38</f>
        <v>39123792.426341921</v>
      </c>
      <c r="D28" s="128">
        <f>SeparateLien!Y37+SeparateLien!Y38</f>
        <v>50325513.169846937</v>
      </c>
      <c r="E28" s="128">
        <f>SeparateLien!Z37+SeparateLien!Z38+'SepLien V2008'!AF142</f>
        <v>52871219.497275822</v>
      </c>
      <c r="F28" s="128">
        <f>SeparateLien!AA37+SeparateLien!AA38+'SepLien V2008'!AI142</f>
        <v>61673432.11232587</v>
      </c>
      <c r="H28" t="b">
        <f>EXACT(E28,SeparateLien!Z38+'SepLien V2008'!AF142)</f>
        <v>1</v>
      </c>
      <c r="I28" t="b">
        <f>EXACT(F28,SeparateLien!AA38+'SepLien V2008'!AI142)</f>
        <v>1</v>
      </c>
      <c r="K28" s="35">
        <v>50510007.729999997</v>
      </c>
      <c r="L28" s="133">
        <f>F28-K28</f>
        <v>11163424.382325873</v>
      </c>
      <c r="M28" s="244" t="s">
        <v>93</v>
      </c>
      <c r="O28" s="255"/>
    </row>
    <row r="29" spans="1:17" ht="15.75" thickBot="1" x14ac:dyDescent="0.3">
      <c r="A29" s="127" t="s">
        <v>51</v>
      </c>
      <c r="B29" s="129">
        <f>SUM(B24:B28)</f>
        <v>17279435.448707014</v>
      </c>
      <c r="C29" s="129">
        <f t="shared" ref="C29:F29" si="6">SUM(C24:C28)</f>
        <v>53587350.911899209</v>
      </c>
      <c r="D29" s="129">
        <f t="shared" si="6"/>
        <v>70866786.360606208</v>
      </c>
      <c r="E29" s="241">
        <f t="shared" si="6"/>
        <v>73412492.688035101</v>
      </c>
      <c r="F29" s="134">
        <f t="shared" si="6"/>
        <v>82195669.287609681</v>
      </c>
      <c r="K29" s="134">
        <f t="shared" ref="K29" si="7">SUM(K24:K28)</f>
        <v>86152712.5</v>
      </c>
      <c r="L29" s="249">
        <f>SUM(L24:L28)</f>
        <v>-3957043.2123903111</v>
      </c>
      <c r="N29" s="248">
        <v>86261582</v>
      </c>
      <c r="O29" s="254">
        <f>K29-N29</f>
        <v>-108869.5</v>
      </c>
      <c r="P29" s="253" t="s">
        <v>100</v>
      </c>
      <c r="Q29" s="250">
        <f>F29-N29</f>
        <v>-4065912.7123903185</v>
      </c>
    </row>
    <row r="33" spans="1:9" ht="21" x14ac:dyDescent="0.35">
      <c r="A33" s="124" t="s">
        <v>52</v>
      </c>
    </row>
    <row r="35" spans="1:9" x14ac:dyDescent="0.25">
      <c r="A35" s="125" t="s">
        <v>46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</row>
    <row r="36" spans="1:9" x14ac:dyDescent="0.25">
      <c r="A36" s="125" t="s">
        <v>47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</row>
    <row r="37" spans="1:9" x14ac:dyDescent="0.25">
      <c r="A37" s="125" t="s">
        <v>48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</row>
    <row r="38" spans="1:9" x14ac:dyDescent="0.25">
      <c r="A38" s="125" t="s">
        <v>49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</row>
    <row r="39" spans="1:9" x14ac:dyDescent="0.25">
      <c r="A39" s="125" t="s">
        <v>50</v>
      </c>
      <c r="B39" s="128">
        <f>SeparateLien!AE37+SeparateLien!AE38</f>
        <v>663819.66006640845</v>
      </c>
      <c r="C39" s="128">
        <f>SeparateLien!AG37+SeparateLien!AG38</f>
        <v>2832810.5698943315</v>
      </c>
      <c r="D39" s="128">
        <f>SeparateLien!AH37+SeparateLien!AH38</f>
        <v>3496630.2299607401</v>
      </c>
      <c r="E39" s="128">
        <f>SeparateLien!AI37+SeparateLien!AI38</f>
        <v>3496630.2299607401</v>
      </c>
      <c r="F39" s="128">
        <f>SeparateLien!AJ37+SeparateLien!AJ38</f>
        <v>3611733.8824875169</v>
      </c>
      <c r="H39" t="b">
        <f>EXACT(E39,SeparateLien!AI38)</f>
        <v>1</v>
      </c>
      <c r="I39" t="b">
        <f>EXACT(F39,SeparateLien!AJ38)</f>
        <v>1</v>
      </c>
    </row>
    <row r="40" spans="1:9" ht="15.75" thickBot="1" x14ac:dyDescent="0.3">
      <c r="A40" s="127" t="s">
        <v>51</v>
      </c>
      <c r="B40" s="129">
        <f>SUM(B35:B39)</f>
        <v>663819.66006640845</v>
      </c>
      <c r="C40" s="129">
        <f t="shared" ref="C40:F40" si="8">SUM(C35:C39)</f>
        <v>2832810.5698943315</v>
      </c>
      <c r="D40" s="129">
        <f t="shared" si="8"/>
        <v>3496630.2299607401</v>
      </c>
      <c r="E40" s="129">
        <f t="shared" si="8"/>
        <v>3496630.2299607401</v>
      </c>
      <c r="F40" s="129">
        <f t="shared" si="8"/>
        <v>3611733.8824875169</v>
      </c>
    </row>
  </sheetData>
  <mergeCells count="1">
    <mergeCell ref="H2:I2"/>
  </mergeCell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86179-F473-450D-A579-029548F2FE73}">
  <sheetPr>
    <pageSetUpPr fitToPage="1"/>
  </sheetPr>
  <dimension ref="A1:W121"/>
  <sheetViews>
    <sheetView topLeftCell="H67" zoomScaleNormal="100" workbookViewId="0">
      <selection activeCell="T106" activeCellId="1" sqref="T67:T70 T106:T107"/>
    </sheetView>
  </sheetViews>
  <sheetFormatPr defaultRowHeight="15" x14ac:dyDescent="0.25"/>
  <cols>
    <col min="1" max="1" width="10.7109375" style="1" customWidth="1"/>
    <col min="2" max="2" width="15.28515625" customWidth="1"/>
    <col min="3" max="3" width="15" customWidth="1"/>
    <col min="4" max="4" width="14.28515625" customWidth="1"/>
    <col min="5" max="7" width="15" bestFit="1" customWidth="1"/>
    <col min="8" max="8" width="2.7109375" style="7" customWidth="1"/>
    <col min="9" max="9" width="10.7109375" style="1" customWidth="1"/>
    <col min="10" max="10" width="15.5703125" customWidth="1"/>
    <col min="11" max="11" width="17.140625" customWidth="1"/>
    <col min="12" max="12" width="15.42578125" customWidth="1"/>
    <col min="13" max="15" width="15" bestFit="1" customWidth="1"/>
    <col min="16" max="16" width="2.7109375" style="7" customWidth="1"/>
    <col min="17" max="17" width="10.7109375" style="1" customWidth="1"/>
    <col min="18" max="18" width="15.42578125" customWidth="1"/>
    <col min="19" max="19" width="15" bestFit="1" customWidth="1"/>
    <col min="20" max="20" width="13.85546875" bestFit="1" customWidth="1"/>
    <col min="21" max="23" width="15" bestFit="1" customWidth="1"/>
  </cols>
  <sheetData>
    <row r="1" spans="1:23" x14ac:dyDescent="0.25">
      <c r="A1" s="5" t="s">
        <v>0</v>
      </c>
      <c r="B1" s="6"/>
      <c r="C1" s="6"/>
      <c r="D1" s="6"/>
      <c r="E1" s="6"/>
      <c r="F1" s="6"/>
      <c r="I1" s="5" t="str">
        <f>$A$1</f>
        <v>GO Bonds Summary</v>
      </c>
      <c r="J1" s="6"/>
      <c r="K1" s="8" t="s">
        <v>1</v>
      </c>
      <c r="L1" s="9"/>
      <c r="M1" s="9"/>
      <c r="N1" s="9"/>
      <c r="O1" s="9"/>
      <c r="P1" s="10"/>
      <c r="Q1" s="5" t="str">
        <f>$A$1</f>
        <v>GO Bonds Summary</v>
      </c>
      <c r="R1" s="6"/>
      <c r="S1" s="8" t="s">
        <v>1</v>
      </c>
      <c r="T1" s="6"/>
      <c r="U1" s="6"/>
      <c r="V1" s="6"/>
    </row>
    <row r="2" spans="1:23" x14ac:dyDescent="0.25">
      <c r="A2" s="11"/>
      <c r="B2" s="6"/>
      <c r="C2" s="6"/>
      <c r="D2" s="6"/>
      <c r="E2" s="6"/>
      <c r="F2" s="6"/>
      <c r="I2" s="12"/>
      <c r="J2" s="13"/>
      <c r="K2" s="14"/>
      <c r="L2" s="14"/>
      <c r="M2" s="14"/>
      <c r="N2" s="14"/>
      <c r="O2" s="14"/>
      <c r="P2" s="15"/>
      <c r="Q2" s="16"/>
      <c r="R2" s="13"/>
      <c r="S2" s="14"/>
      <c r="T2" s="14"/>
      <c r="U2" s="14"/>
      <c r="V2" s="14"/>
    </row>
    <row r="3" spans="1:23" x14ac:dyDescent="0.25">
      <c r="A3" s="17" t="s">
        <v>2</v>
      </c>
      <c r="B3" s="18" t="s">
        <v>3</v>
      </c>
      <c r="C3" s="6"/>
      <c r="D3" s="6"/>
      <c r="E3" s="6"/>
      <c r="F3" s="19" t="s">
        <v>4</v>
      </c>
      <c r="G3" s="19" t="s">
        <v>5</v>
      </c>
      <c r="I3" s="17" t="s">
        <v>2</v>
      </c>
      <c r="J3" s="20" t="s">
        <v>6</v>
      </c>
      <c r="K3" s="6"/>
      <c r="L3" s="6"/>
      <c r="M3" s="6"/>
      <c r="N3" s="19" t="s">
        <v>4</v>
      </c>
      <c r="O3" s="19" t="s">
        <v>5</v>
      </c>
      <c r="P3" s="21"/>
      <c r="Q3" s="17" t="s">
        <v>2</v>
      </c>
      <c r="R3" s="22" t="s">
        <v>7</v>
      </c>
      <c r="S3" s="6"/>
      <c r="T3" s="6"/>
      <c r="U3" s="6"/>
      <c r="V3" s="19" t="s">
        <v>4</v>
      </c>
      <c r="W3" s="19" t="s">
        <v>5</v>
      </c>
    </row>
    <row r="4" spans="1:23" s="28" customFormat="1" x14ac:dyDescent="0.25">
      <c r="A4" s="23" t="s">
        <v>8</v>
      </c>
      <c r="B4" s="24" t="s">
        <v>9</v>
      </c>
      <c r="C4" s="25" t="s">
        <v>10</v>
      </c>
      <c r="D4" s="25" t="s">
        <v>11</v>
      </c>
      <c r="E4" s="25" t="s">
        <v>12</v>
      </c>
      <c r="F4" s="26" t="s">
        <v>13</v>
      </c>
      <c r="G4" s="26" t="s">
        <v>13</v>
      </c>
      <c r="H4" s="7"/>
      <c r="I4" s="23" t="s">
        <v>8</v>
      </c>
      <c r="J4" s="27"/>
      <c r="K4" s="25" t="s">
        <v>10</v>
      </c>
      <c r="L4" s="25" t="s">
        <v>11</v>
      </c>
      <c r="M4" s="25" t="s">
        <v>12</v>
      </c>
      <c r="N4" s="26" t="s">
        <v>13</v>
      </c>
      <c r="O4" s="26" t="s">
        <v>13</v>
      </c>
      <c r="P4" s="21"/>
      <c r="Q4" s="23" t="s">
        <v>8</v>
      </c>
      <c r="R4" s="27"/>
      <c r="S4" s="25" t="s">
        <v>10</v>
      </c>
      <c r="T4" s="25" t="s">
        <v>11</v>
      </c>
      <c r="U4" s="25" t="s">
        <v>12</v>
      </c>
      <c r="V4" s="26" t="s">
        <v>13</v>
      </c>
      <c r="W4" s="26" t="s">
        <v>13</v>
      </c>
    </row>
    <row r="5" spans="1:23" hidden="1" x14ac:dyDescent="0.25">
      <c r="A5" s="29"/>
      <c r="B5" s="30"/>
      <c r="C5" s="30"/>
      <c r="D5" s="30"/>
      <c r="E5" s="30"/>
      <c r="F5" s="6"/>
      <c r="I5" s="29"/>
      <c r="J5" s="30"/>
      <c r="K5" s="30"/>
      <c r="L5" s="30"/>
      <c r="M5" s="30"/>
      <c r="N5" s="6"/>
      <c r="O5" s="31"/>
      <c r="P5" s="21"/>
      <c r="Q5" s="29"/>
      <c r="R5" s="30"/>
      <c r="S5" s="30"/>
      <c r="T5" s="30"/>
      <c r="U5" s="30"/>
      <c r="V5" s="6"/>
    </row>
    <row r="6" spans="1:23" hidden="1" x14ac:dyDescent="0.25">
      <c r="A6" s="32">
        <v>37865</v>
      </c>
      <c r="B6" s="33">
        <f>SUM(C6:C86)</f>
        <v>24591725.245622862</v>
      </c>
      <c r="C6" s="33">
        <f t="shared" ref="C6:D23" si="0">+K6+S6</f>
        <v>0</v>
      </c>
      <c r="D6" s="33">
        <f t="shared" si="0"/>
        <v>21153.899907837957</v>
      </c>
      <c r="E6" s="34">
        <f t="shared" ref="E6:E69" si="1">C6+D6</f>
        <v>21153.899907837957</v>
      </c>
      <c r="F6" s="31">
        <f>E6</f>
        <v>21153.899907837957</v>
      </c>
      <c r="G6" s="35">
        <f>F6:F6</f>
        <v>21153.899907837957</v>
      </c>
      <c r="I6" s="32">
        <v>37865</v>
      </c>
      <c r="J6" s="33">
        <f>SUM(K6:K86)</f>
        <v>11241718.354615569</v>
      </c>
      <c r="K6" s="33">
        <f>[1]GO2003PIB!K6</f>
        <v>0</v>
      </c>
      <c r="L6" s="33">
        <f>[1]GO2003PIB!L6</f>
        <v>9457.9086487943514</v>
      </c>
      <c r="M6" s="34">
        <f t="shared" ref="M6:M86" si="2">K6+L6</f>
        <v>9457.9086487943514</v>
      </c>
      <c r="N6" s="31">
        <f>M6</f>
        <v>9457.9086487943514</v>
      </c>
      <c r="O6" s="35">
        <f>N6:N6</f>
        <v>9457.9086487943514</v>
      </c>
      <c r="P6" s="21"/>
      <c r="Q6" s="32">
        <v>37865</v>
      </c>
      <c r="R6" s="33">
        <f>SUM(S6:S86)</f>
        <v>13350006.891007293</v>
      </c>
      <c r="S6" s="33">
        <f>[1]GO2003PIB!S6</f>
        <v>0</v>
      </c>
      <c r="T6" s="33">
        <f>[1]GO2003PIB!T6</f>
        <v>11695.991259043605</v>
      </c>
      <c r="U6" s="34">
        <f t="shared" ref="U6:U86" si="3">S6+T6</f>
        <v>11695.991259043605</v>
      </c>
      <c r="V6" s="31">
        <f>U6</f>
        <v>11695.991259043605</v>
      </c>
      <c r="W6" s="35">
        <f>V6:V6</f>
        <v>11695.991259043605</v>
      </c>
    </row>
    <row r="7" spans="1:23" hidden="1" x14ac:dyDescent="0.25">
      <c r="A7" s="32">
        <v>37926</v>
      </c>
      <c r="B7" s="33">
        <f>B6-C6</f>
        <v>24591725.245622862</v>
      </c>
      <c r="C7" s="33">
        <f t="shared" si="0"/>
        <v>0</v>
      </c>
      <c r="D7" s="33">
        <f t="shared" si="0"/>
        <v>0</v>
      </c>
      <c r="E7" s="34">
        <f t="shared" si="1"/>
        <v>0</v>
      </c>
      <c r="F7" s="31"/>
      <c r="G7" s="35"/>
      <c r="I7" s="32">
        <v>37926</v>
      </c>
      <c r="J7" s="33">
        <f>J6-K6</f>
        <v>11241718.354615569</v>
      </c>
      <c r="K7" s="33"/>
      <c r="L7" s="33"/>
      <c r="M7" s="34"/>
      <c r="N7" s="31"/>
      <c r="O7" s="35"/>
      <c r="P7" s="21"/>
      <c r="Q7" s="32">
        <v>37926</v>
      </c>
      <c r="R7" s="33">
        <f>R6-S6</f>
        <v>13350006.891007293</v>
      </c>
      <c r="S7" s="33"/>
      <c r="T7" s="33"/>
      <c r="U7" s="34"/>
      <c r="V7" s="31"/>
      <c r="W7" s="35"/>
    </row>
    <row r="8" spans="1:23" hidden="1" x14ac:dyDescent="0.25">
      <c r="A8" s="32">
        <v>38047</v>
      </c>
      <c r="B8" s="33">
        <f t="shared" ref="B8:B71" si="4">B7-C7</f>
        <v>24591725.245622862</v>
      </c>
      <c r="C8" s="33">
        <f t="shared" si="0"/>
        <v>0</v>
      </c>
      <c r="D8" s="33">
        <f t="shared" si="0"/>
        <v>35921.716824630494</v>
      </c>
      <c r="E8" s="34">
        <f t="shared" si="1"/>
        <v>35921.716824630494</v>
      </c>
      <c r="F8" s="33"/>
      <c r="G8" s="31"/>
      <c r="I8" s="32">
        <v>38047</v>
      </c>
      <c r="J8" s="33">
        <f t="shared" ref="J8:J71" si="5">J7-K7</f>
        <v>11241718.354615569</v>
      </c>
      <c r="K8" s="33">
        <f>[1]GO2003PIB!K7</f>
        <v>0</v>
      </c>
      <c r="L8" s="33">
        <f>[1]GO2003PIB!L7</f>
        <v>16060.599592292296</v>
      </c>
      <c r="M8" s="34">
        <f t="shared" si="2"/>
        <v>16060.599592292296</v>
      </c>
      <c r="N8" s="33"/>
      <c r="O8" s="31"/>
      <c r="P8" s="21"/>
      <c r="Q8" s="32">
        <v>38047</v>
      </c>
      <c r="R8" s="33">
        <f t="shared" ref="R8:R71" si="6">R7-S7</f>
        <v>13350006.891007293</v>
      </c>
      <c r="S8" s="33">
        <f>[1]GO2003PIB!S7</f>
        <v>0</v>
      </c>
      <c r="T8" s="33">
        <f>[1]GO2003PIB!T7</f>
        <v>19861.117232338198</v>
      </c>
      <c r="U8" s="34">
        <f t="shared" si="3"/>
        <v>19861.117232338198</v>
      </c>
      <c r="V8" s="33"/>
      <c r="W8" s="31"/>
    </row>
    <row r="9" spans="1:23" hidden="1" x14ac:dyDescent="0.25">
      <c r="A9" s="32">
        <v>38108</v>
      </c>
      <c r="B9" s="33">
        <f t="shared" si="4"/>
        <v>24591725.245622862</v>
      </c>
      <c r="C9" s="33">
        <f t="shared" si="0"/>
        <v>0</v>
      </c>
      <c r="D9" s="33">
        <f t="shared" si="0"/>
        <v>0</v>
      </c>
      <c r="E9" s="34">
        <f t="shared" si="1"/>
        <v>0</v>
      </c>
      <c r="F9" s="33"/>
      <c r="G9" s="31"/>
      <c r="I9" s="32">
        <v>38108</v>
      </c>
      <c r="J9" s="33">
        <f t="shared" si="5"/>
        <v>11241718.354615569</v>
      </c>
      <c r="K9" s="33"/>
      <c r="L9" s="33"/>
      <c r="M9" s="34"/>
      <c r="N9" s="33"/>
      <c r="O9" s="31"/>
      <c r="P9" s="21"/>
      <c r="Q9" s="32">
        <v>38108</v>
      </c>
      <c r="R9" s="33">
        <f t="shared" si="6"/>
        <v>13350006.891007293</v>
      </c>
      <c r="S9" s="33"/>
      <c r="T9" s="33"/>
      <c r="U9" s="34"/>
      <c r="V9" s="33"/>
      <c r="W9" s="31"/>
    </row>
    <row r="10" spans="1:23" hidden="1" x14ac:dyDescent="0.25">
      <c r="A10" s="32">
        <v>38231</v>
      </c>
      <c r="B10" s="33">
        <f t="shared" si="4"/>
        <v>24591725.245622862</v>
      </c>
      <c r="C10" s="33">
        <f t="shared" si="0"/>
        <v>111013.58055658155</v>
      </c>
      <c r="D10" s="33">
        <f t="shared" si="0"/>
        <v>35921.716824630494</v>
      </c>
      <c r="E10" s="34">
        <f t="shared" si="1"/>
        <v>146935.29738121206</v>
      </c>
      <c r="F10" s="31">
        <f>SUM(E7:E10)</f>
        <v>182857.01420584257</v>
      </c>
      <c r="G10" s="35">
        <f>F10</f>
        <v>182857.01420584257</v>
      </c>
      <c r="I10" s="32">
        <v>38231</v>
      </c>
      <c r="J10" s="33">
        <f t="shared" si="5"/>
        <v>11241718.354615569</v>
      </c>
      <c r="K10" s="33">
        <f>[1]GO2003PIB!K8</f>
        <v>49634.17186684761</v>
      </c>
      <c r="L10" s="33">
        <f>[1]GO2003PIB!L8</f>
        <v>16060.599592292296</v>
      </c>
      <c r="M10" s="34">
        <f t="shared" si="2"/>
        <v>65694.771459139913</v>
      </c>
      <c r="N10" s="31">
        <f>SUM(M7:M10)</f>
        <v>81755.371051432216</v>
      </c>
      <c r="O10" s="35">
        <f>N10</f>
        <v>81755.371051432216</v>
      </c>
      <c r="P10" s="21"/>
      <c r="Q10" s="32">
        <v>38231</v>
      </c>
      <c r="R10" s="33">
        <f t="shared" si="6"/>
        <v>13350006.891007293</v>
      </c>
      <c r="S10" s="33">
        <f>[1]GO2003PIB!S8</f>
        <v>61379.408689733937</v>
      </c>
      <c r="T10" s="33">
        <f>[1]GO2003PIB!T8</f>
        <v>19861.117232338198</v>
      </c>
      <c r="U10" s="34">
        <f t="shared" si="3"/>
        <v>81240.525922072135</v>
      </c>
      <c r="V10" s="31">
        <f>SUM(U7:U10)</f>
        <v>101101.64315441033</v>
      </c>
      <c r="W10" s="35">
        <f>V10</f>
        <v>101101.64315441033</v>
      </c>
    </row>
    <row r="11" spans="1:23" hidden="1" x14ac:dyDescent="0.25">
      <c r="A11" s="32">
        <v>38292</v>
      </c>
      <c r="B11" s="33">
        <f t="shared" si="4"/>
        <v>24480711.665066279</v>
      </c>
      <c r="C11" s="33">
        <f t="shared" si="0"/>
        <v>0</v>
      </c>
      <c r="D11" s="33">
        <f t="shared" si="0"/>
        <v>0</v>
      </c>
      <c r="E11" s="34">
        <f t="shared" si="1"/>
        <v>0</v>
      </c>
      <c r="F11" s="33"/>
      <c r="G11" s="31"/>
      <c r="I11" s="32">
        <v>38292</v>
      </c>
      <c r="J11" s="33">
        <f t="shared" si="5"/>
        <v>11192084.182748722</v>
      </c>
      <c r="K11" s="33"/>
      <c r="L11" s="33"/>
      <c r="M11" s="34">
        <f t="shared" si="2"/>
        <v>0</v>
      </c>
      <c r="N11" s="33"/>
      <c r="O11" s="31"/>
      <c r="P11" s="21"/>
      <c r="Q11" s="32">
        <v>38292</v>
      </c>
      <c r="R11" s="33">
        <f t="shared" si="6"/>
        <v>13288627.482317559</v>
      </c>
      <c r="S11" s="33"/>
      <c r="T11" s="33"/>
      <c r="U11" s="34">
        <f t="shared" si="3"/>
        <v>0</v>
      </c>
      <c r="V11" s="33"/>
      <c r="W11" s="31"/>
    </row>
    <row r="12" spans="1:23" hidden="1" x14ac:dyDescent="0.25">
      <c r="A12" s="32">
        <v>38412</v>
      </c>
      <c r="B12" s="33">
        <f t="shared" si="4"/>
        <v>24480711.665066279</v>
      </c>
      <c r="C12" s="33">
        <f t="shared" si="0"/>
        <v>0</v>
      </c>
      <c r="D12" s="33">
        <f t="shared" si="0"/>
        <v>34256.513116281771</v>
      </c>
      <c r="E12" s="34">
        <f t="shared" si="1"/>
        <v>34256.513116281771</v>
      </c>
      <c r="F12" s="31"/>
      <c r="G12" s="35"/>
      <c r="I12" s="32">
        <v>38412</v>
      </c>
      <c r="J12" s="33">
        <f t="shared" si="5"/>
        <v>11192084.182748722</v>
      </c>
      <c r="K12" s="33">
        <f>[1]GO2003PIB!K9</f>
        <v>0</v>
      </c>
      <c r="L12" s="33">
        <f>[1]GO2003PIB!L9</f>
        <v>15316.087014289582</v>
      </c>
      <c r="M12" s="34">
        <f t="shared" si="2"/>
        <v>15316.087014289582</v>
      </c>
      <c r="N12" s="31"/>
      <c r="O12" s="35"/>
      <c r="P12" s="21"/>
      <c r="Q12" s="32">
        <v>38412</v>
      </c>
      <c r="R12" s="33">
        <f t="shared" si="6"/>
        <v>13288627.482317559</v>
      </c>
      <c r="S12" s="33">
        <f>[1]GO2003PIB!S9</f>
        <v>0</v>
      </c>
      <c r="T12" s="33">
        <f>[1]GO2003PIB!T9</f>
        <v>18940.426101992191</v>
      </c>
      <c r="U12" s="34">
        <f t="shared" si="3"/>
        <v>18940.426101992191</v>
      </c>
      <c r="V12" s="31"/>
      <c r="W12" s="35"/>
    </row>
    <row r="13" spans="1:23" hidden="1" x14ac:dyDescent="0.25">
      <c r="A13" s="32">
        <v>38473</v>
      </c>
      <c r="B13" s="33">
        <f t="shared" si="4"/>
        <v>24480711.665066279</v>
      </c>
      <c r="C13" s="33">
        <f t="shared" si="0"/>
        <v>0</v>
      </c>
      <c r="D13" s="33">
        <f t="shared" si="0"/>
        <v>0</v>
      </c>
      <c r="E13" s="34">
        <f t="shared" si="1"/>
        <v>0</v>
      </c>
      <c r="F13" s="33"/>
      <c r="G13" s="31"/>
      <c r="I13" s="32">
        <v>38473</v>
      </c>
      <c r="J13" s="33">
        <f t="shared" si="5"/>
        <v>11192084.182748722</v>
      </c>
      <c r="K13" s="33"/>
      <c r="L13" s="33"/>
      <c r="M13" s="34">
        <f t="shared" si="2"/>
        <v>0</v>
      </c>
      <c r="N13" s="33"/>
      <c r="O13" s="31"/>
      <c r="P13" s="21"/>
      <c r="Q13" s="32">
        <v>38473</v>
      </c>
      <c r="R13" s="33">
        <f t="shared" si="6"/>
        <v>13288627.482317559</v>
      </c>
      <c r="S13" s="33"/>
      <c r="T13" s="33"/>
      <c r="U13" s="34">
        <f t="shared" si="3"/>
        <v>0</v>
      </c>
      <c r="V13" s="33"/>
      <c r="W13" s="31"/>
    </row>
    <row r="14" spans="1:23" hidden="1" x14ac:dyDescent="0.25">
      <c r="A14" s="32">
        <v>38596</v>
      </c>
      <c r="B14" s="33">
        <f t="shared" si="4"/>
        <v>24480711.665066279</v>
      </c>
      <c r="C14" s="33">
        <f t="shared" si="0"/>
        <v>294367.46501587349</v>
      </c>
      <c r="D14" s="33">
        <f t="shared" si="0"/>
        <v>34256.513116281771</v>
      </c>
      <c r="E14" s="34">
        <f t="shared" si="1"/>
        <v>328623.97813215526</v>
      </c>
      <c r="F14" s="31">
        <f>SUM(E11:E14)</f>
        <v>362880.49124843703</v>
      </c>
      <c r="G14" s="35">
        <f>F14</f>
        <v>362880.49124843703</v>
      </c>
      <c r="I14" s="32">
        <v>38596</v>
      </c>
      <c r="J14" s="33">
        <f t="shared" si="5"/>
        <v>11192084.182748722</v>
      </c>
      <c r="K14" s="33">
        <f>[1]GO2003PIB!K10</f>
        <v>131611.69360859704</v>
      </c>
      <c r="L14" s="33">
        <f>[1]GO2003PIB!L10</f>
        <v>15316.087014289582</v>
      </c>
      <c r="M14" s="34">
        <f t="shared" si="2"/>
        <v>146927.78062288661</v>
      </c>
      <c r="N14" s="31">
        <f>SUM(M11:M14)</f>
        <v>162243.86763717618</v>
      </c>
      <c r="O14" s="35">
        <f>N14</f>
        <v>162243.86763717618</v>
      </c>
      <c r="P14" s="21"/>
      <c r="Q14" s="32">
        <v>38596</v>
      </c>
      <c r="R14" s="33">
        <f t="shared" si="6"/>
        <v>13288627.482317559</v>
      </c>
      <c r="S14" s="33">
        <f>[1]GO2003PIB!S10</f>
        <v>162755.77140727645</v>
      </c>
      <c r="T14" s="33">
        <f>[1]GO2003PIB!T10</f>
        <v>18940.426101992191</v>
      </c>
      <c r="U14" s="34">
        <f t="shared" si="3"/>
        <v>181696.19750926865</v>
      </c>
      <c r="V14" s="31">
        <f>SUM(U11:U14)</f>
        <v>200636.62361126085</v>
      </c>
      <c r="W14" s="35">
        <f>V14</f>
        <v>200636.62361126085</v>
      </c>
    </row>
    <row r="15" spans="1:23" hidden="1" x14ac:dyDescent="0.25">
      <c r="A15" s="32">
        <v>38657</v>
      </c>
      <c r="B15" s="33">
        <f t="shared" si="4"/>
        <v>24186344.200050406</v>
      </c>
      <c r="C15" s="33">
        <f t="shared" si="0"/>
        <v>0</v>
      </c>
      <c r="D15" s="33">
        <f t="shared" si="0"/>
        <v>0</v>
      </c>
      <c r="E15" s="34">
        <f t="shared" si="1"/>
        <v>0</v>
      </c>
      <c r="F15" s="33"/>
      <c r="G15" s="31"/>
      <c r="I15" s="32">
        <v>38657</v>
      </c>
      <c r="J15" s="33">
        <f t="shared" si="5"/>
        <v>11060472.489140125</v>
      </c>
      <c r="K15" s="33"/>
      <c r="L15" s="33"/>
      <c r="M15" s="34">
        <f t="shared" si="2"/>
        <v>0</v>
      </c>
      <c r="N15" s="33"/>
      <c r="O15" s="31"/>
      <c r="P15" s="21"/>
      <c r="Q15" s="32">
        <v>38657</v>
      </c>
      <c r="R15" s="33">
        <f t="shared" si="6"/>
        <v>13125871.710910283</v>
      </c>
      <c r="S15" s="33"/>
      <c r="T15" s="33"/>
      <c r="U15" s="34">
        <f t="shared" si="3"/>
        <v>0</v>
      </c>
      <c r="V15" s="33"/>
      <c r="W15" s="31"/>
    </row>
    <row r="16" spans="1:23" hidden="1" x14ac:dyDescent="0.25">
      <c r="A16" s="32">
        <v>38777</v>
      </c>
      <c r="B16" s="33">
        <f t="shared" si="4"/>
        <v>24186344.200050406</v>
      </c>
      <c r="C16" s="33">
        <f t="shared" si="0"/>
        <v>0</v>
      </c>
      <c r="D16" s="33">
        <f t="shared" si="0"/>
        <v>28369.163815964304</v>
      </c>
      <c r="E16" s="34">
        <f t="shared" si="1"/>
        <v>28369.163815964304</v>
      </c>
      <c r="F16" s="31"/>
      <c r="G16" s="35"/>
      <c r="I16" s="32">
        <v>38777</v>
      </c>
      <c r="J16" s="33">
        <f t="shared" si="5"/>
        <v>11060472.489140125</v>
      </c>
      <c r="K16" s="33">
        <f>[1]GO2003PIB!K11</f>
        <v>0</v>
      </c>
      <c r="L16" s="33">
        <f>[1]GO2003PIB!L11</f>
        <v>12683.853142117641</v>
      </c>
      <c r="M16" s="34">
        <f t="shared" si="2"/>
        <v>12683.853142117641</v>
      </c>
      <c r="N16" s="31"/>
      <c r="O16" s="35"/>
      <c r="P16" s="21"/>
      <c r="Q16" s="32">
        <v>38777</v>
      </c>
      <c r="R16" s="33">
        <f t="shared" si="6"/>
        <v>13125871.710910283</v>
      </c>
      <c r="S16" s="33">
        <f>[1]GO2003PIB!S11</f>
        <v>0</v>
      </c>
      <c r="T16" s="33">
        <f>[1]GO2003PIB!T11</f>
        <v>15685.310673846661</v>
      </c>
      <c r="U16" s="34">
        <f t="shared" si="3"/>
        <v>15685.310673846661</v>
      </c>
      <c r="V16" s="31"/>
      <c r="W16" s="35"/>
    </row>
    <row r="17" spans="1:23" hidden="1" x14ac:dyDescent="0.25">
      <c r="A17" s="32">
        <v>38838</v>
      </c>
      <c r="B17" s="33">
        <f t="shared" si="4"/>
        <v>24186344.200050406</v>
      </c>
      <c r="C17" s="33">
        <f t="shared" si="0"/>
        <v>0</v>
      </c>
      <c r="D17" s="33">
        <f t="shared" si="0"/>
        <v>0</v>
      </c>
      <c r="E17" s="34">
        <f t="shared" si="1"/>
        <v>0</v>
      </c>
      <c r="F17" s="33"/>
      <c r="G17" s="31"/>
      <c r="I17" s="32">
        <v>38838</v>
      </c>
      <c r="J17" s="33">
        <f t="shared" si="5"/>
        <v>11060472.489140125</v>
      </c>
      <c r="K17" s="33"/>
      <c r="L17" s="33"/>
      <c r="M17" s="34">
        <f t="shared" si="2"/>
        <v>0</v>
      </c>
      <c r="N17" s="33"/>
      <c r="O17" s="31"/>
      <c r="P17" s="21"/>
      <c r="Q17" s="32">
        <v>38838</v>
      </c>
      <c r="R17" s="33">
        <f t="shared" si="6"/>
        <v>13125871.710910283</v>
      </c>
      <c r="S17" s="33"/>
      <c r="T17" s="33"/>
      <c r="U17" s="34">
        <f t="shared" si="3"/>
        <v>0</v>
      </c>
      <c r="V17" s="33"/>
      <c r="W17" s="31"/>
    </row>
    <row r="18" spans="1:23" s="37" customFormat="1" hidden="1" x14ac:dyDescent="0.25">
      <c r="A18" s="32">
        <v>38961</v>
      </c>
      <c r="B18" s="33">
        <f t="shared" si="4"/>
        <v>24186344.200050406</v>
      </c>
      <c r="C18" s="34">
        <f t="shared" si="0"/>
        <v>394242.14064625918</v>
      </c>
      <c r="D18" s="34">
        <f t="shared" si="0"/>
        <v>28369.163815964304</v>
      </c>
      <c r="E18" s="34">
        <f t="shared" si="1"/>
        <v>422611.30446222349</v>
      </c>
      <c r="F18" s="31">
        <f>SUM(E15:E18)</f>
        <v>450980.46827818779</v>
      </c>
      <c r="G18" s="35">
        <f>F18</f>
        <v>450980.46827818779</v>
      </c>
      <c r="H18" s="36"/>
      <c r="I18" s="32">
        <v>38961</v>
      </c>
      <c r="J18" s="33">
        <f t="shared" si="5"/>
        <v>11060472.489140125</v>
      </c>
      <c r="K18" s="34">
        <f>[1]GO2003PIB!K12</f>
        <v>176265.66108294248</v>
      </c>
      <c r="L18" s="34">
        <f>[1]GO2003PIB!L12</f>
        <v>12683.853142117641</v>
      </c>
      <c r="M18" s="34">
        <f t="shared" si="2"/>
        <v>188949.51422506012</v>
      </c>
      <c r="N18" s="31">
        <f>SUM(M15:M18)</f>
        <v>201633.36736717777</v>
      </c>
      <c r="O18" s="35">
        <f>N18</f>
        <v>201633.36736717777</v>
      </c>
      <c r="P18" s="21"/>
      <c r="Q18" s="32">
        <v>38961</v>
      </c>
      <c r="R18" s="33">
        <f t="shared" si="6"/>
        <v>13125871.710910283</v>
      </c>
      <c r="S18" s="34">
        <f>[1]GO2003PIB!S12</f>
        <v>217976.47956331668</v>
      </c>
      <c r="T18" s="34">
        <f>[1]GO2003PIB!T12</f>
        <v>15685.310673846661</v>
      </c>
      <c r="U18" s="34">
        <f t="shared" si="3"/>
        <v>233661.79023716334</v>
      </c>
      <c r="V18" s="31">
        <f>SUM(U15:U18)</f>
        <v>249347.10091101</v>
      </c>
      <c r="W18" s="35">
        <f>V18</f>
        <v>249347.10091101</v>
      </c>
    </row>
    <row r="19" spans="1:23" s="37" customFormat="1" hidden="1" x14ac:dyDescent="0.25">
      <c r="A19" s="32">
        <v>39022</v>
      </c>
      <c r="B19" s="33">
        <f t="shared" si="4"/>
        <v>23792102.059404146</v>
      </c>
      <c r="C19" s="34">
        <f t="shared" si="0"/>
        <v>0</v>
      </c>
      <c r="D19" s="34">
        <f t="shared" si="0"/>
        <v>0</v>
      </c>
      <c r="E19" s="34">
        <f t="shared" si="1"/>
        <v>0</v>
      </c>
      <c r="F19" s="33"/>
      <c r="G19" s="31"/>
      <c r="H19" s="36"/>
      <c r="I19" s="32">
        <v>39022</v>
      </c>
      <c r="J19" s="33">
        <f t="shared" si="5"/>
        <v>10884206.828057183</v>
      </c>
      <c r="K19" s="34"/>
      <c r="L19" s="34"/>
      <c r="M19" s="34">
        <f t="shared" si="2"/>
        <v>0</v>
      </c>
      <c r="N19" s="33"/>
      <c r="O19" s="31"/>
      <c r="P19" s="21"/>
      <c r="Q19" s="32">
        <v>39022</v>
      </c>
      <c r="R19" s="33">
        <f t="shared" si="6"/>
        <v>12907895.231346967</v>
      </c>
      <c r="S19" s="34"/>
      <c r="T19" s="34"/>
      <c r="U19" s="34">
        <f t="shared" si="3"/>
        <v>0</v>
      </c>
      <c r="V19" s="33"/>
      <c r="W19" s="31"/>
    </row>
    <row r="20" spans="1:23" s="37" customFormat="1" hidden="1" x14ac:dyDescent="0.25">
      <c r="A20" s="32">
        <v>39142</v>
      </c>
      <c r="B20" s="33">
        <f t="shared" si="4"/>
        <v>23792102.059404146</v>
      </c>
      <c r="C20" s="34">
        <f t="shared" si="0"/>
        <v>0</v>
      </c>
      <c r="D20" s="34">
        <f t="shared" si="0"/>
        <v>18513.110299807824</v>
      </c>
      <c r="E20" s="34">
        <f t="shared" si="1"/>
        <v>18513.110299807824</v>
      </c>
      <c r="F20" s="31"/>
      <c r="G20" s="35"/>
      <c r="H20" s="36"/>
      <c r="I20" s="32">
        <v>39142</v>
      </c>
      <c r="J20" s="33">
        <f t="shared" si="5"/>
        <v>10884206.828057183</v>
      </c>
      <c r="K20" s="34">
        <f>[1]GO2003PIB!K13</f>
        <v>0</v>
      </c>
      <c r="L20" s="34">
        <f>[1]GO2003PIB!L13</f>
        <v>8277.2116150440797</v>
      </c>
      <c r="M20" s="34">
        <f t="shared" si="2"/>
        <v>8277.2116150440797</v>
      </c>
      <c r="N20" s="31"/>
      <c r="O20" s="35"/>
      <c r="P20" s="21"/>
      <c r="Q20" s="32">
        <v>39142</v>
      </c>
      <c r="R20" s="33">
        <f t="shared" si="6"/>
        <v>12907895.231346967</v>
      </c>
      <c r="S20" s="34">
        <f>[1]GO2003PIB!S13</f>
        <v>0</v>
      </c>
      <c r="T20" s="34">
        <f>[1]GO2003PIB!T13</f>
        <v>10235.898684763744</v>
      </c>
      <c r="U20" s="34">
        <f t="shared" si="3"/>
        <v>10235.898684763744</v>
      </c>
      <c r="V20" s="31"/>
      <c r="W20" s="35"/>
    </row>
    <row r="21" spans="1:23" s="37" customFormat="1" hidden="1" x14ac:dyDescent="0.25">
      <c r="A21" s="32">
        <v>39203</v>
      </c>
      <c r="B21" s="33">
        <f t="shared" si="4"/>
        <v>23792102.059404146</v>
      </c>
      <c r="C21" s="34">
        <f t="shared" si="0"/>
        <v>0</v>
      </c>
      <c r="D21" s="34">
        <f t="shared" si="0"/>
        <v>0</v>
      </c>
      <c r="E21" s="34">
        <f t="shared" si="1"/>
        <v>0</v>
      </c>
      <c r="F21" s="33"/>
      <c r="G21" s="31"/>
      <c r="H21" s="36"/>
      <c r="I21" s="32">
        <v>39203</v>
      </c>
      <c r="J21" s="33">
        <f t="shared" si="5"/>
        <v>10884206.828057183</v>
      </c>
      <c r="K21" s="34"/>
      <c r="L21" s="34"/>
      <c r="M21" s="34">
        <f t="shared" si="2"/>
        <v>0</v>
      </c>
      <c r="N21" s="33"/>
      <c r="O21" s="31"/>
      <c r="P21" s="21"/>
      <c r="Q21" s="32">
        <v>39203</v>
      </c>
      <c r="R21" s="33">
        <f t="shared" si="6"/>
        <v>12907895.231346967</v>
      </c>
      <c r="S21" s="34"/>
      <c r="T21" s="34"/>
      <c r="U21" s="34">
        <f t="shared" si="3"/>
        <v>0</v>
      </c>
      <c r="V21" s="33"/>
      <c r="W21" s="31"/>
    </row>
    <row r="22" spans="1:23" s="37" customFormat="1" hidden="1" x14ac:dyDescent="0.25">
      <c r="A22" s="32">
        <v>39326</v>
      </c>
      <c r="B22" s="33">
        <f t="shared" si="4"/>
        <v>23792102.059404146</v>
      </c>
      <c r="C22" s="34">
        <f t="shared" si="0"/>
        <v>48059.994288305868</v>
      </c>
      <c r="D22" s="34">
        <f t="shared" si="0"/>
        <v>18513.110299807824</v>
      </c>
      <c r="E22" s="34">
        <f t="shared" si="1"/>
        <v>66573.104588113696</v>
      </c>
      <c r="F22" s="31">
        <f>SUM(E19:E22)</f>
        <v>85086.214887921524</v>
      </c>
      <c r="G22" s="35">
        <f>F22</f>
        <v>85086.214887921524</v>
      </c>
      <c r="H22" s="36"/>
      <c r="I22" s="32">
        <v>39326</v>
      </c>
      <c r="J22" s="33">
        <f t="shared" si="5"/>
        <v>10884206.828057183</v>
      </c>
      <c r="K22" s="34">
        <f>[1]GO2003PIB!K14</f>
        <v>21487.623446301557</v>
      </c>
      <c r="L22" s="34">
        <f>[1]GO2003PIB!L14</f>
        <v>8277.2116150440797</v>
      </c>
      <c r="M22" s="34">
        <f t="shared" si="2"/>
        <v>29764.835061345635</v>
      </c>
      <c r="N22" s="31">
        <f>SUM(M19:M22)</f>
        <v>38042.046676389713</v>
      </c>
      <c r="O22" s="35">
        <f>N22</f>
        <v>38042.046676389713</v>
      </c>
      <c r="P22" s="21"/>
      <c r="Q22" s="32">
        <v>39326</v>
      </c>
      <c r="R22" s="33">
        <f t="shared" si="6"/>
        <v>12907895.231346967</v>
      </c>
      <c r="S22" s="34">
        <f>[1]GO2003PIB!S14</f>
        <v>26572.370842004315</v>
      </c>
      <c r="T22" s="34">
        <f>[1]GO2003PIB!T14</f>
        <v>10235.898684763744</v>
      </c>
      <c r="U22" s="34">
        <f t="shared" si="3"/>
        <v>36808.269526768061</v>
      </c>
      <c r="V22" s="31">
        <f>SUM(U19:U22)</f>
        <v>47044.168211531804</v>
      </c>
      <c r="W22" s="35">
        <f>V22</f>
        <v>47044.168211531804</v>
      </c>
    </row>
    <row r="23" spans="1:23" s="37" customFormat="1" hidden="1" x14ac:dyDescent="0.25">
      <c r="A23" s="32">
        <v>39387</v>
      </c>
      <c r="B23" s="33">
        <f t="shared" si="4"/>
        <v>23744042.065115839</v>
      </c>
      <c r="C23" s="34">
        <f t="shared" si="0"/>
        <v>0</v>
      </c>
      <c r="D23" s="34">
        <f t="shared" si="0"/>
        <v>0</v>
      </c>
      <c r="E23" s="34">
        <f t="shared" si="1"/>
        <v>0</v>
      </c>
      <c r="F23" s="33"/>
      <c r="G23" s="31"/>
      <c r="H23" s="36"/>
      <c r="I23" s="32">
        <v>39387</v>
      </c>
      <c r="J23" s="33">
        <f t="shared" si="5"/>
        <v>10862719.20461088</v>
      </c>
      <c r="K23" s="34"/>
      <c r="L23" s="34"/>
      <c r="M23" s="34">
        <f t="shared" si="2"/>
        <v>0</v>
      </c>
      <c r="N23" s="33"/>
      <c r="O23" s="31"/>
      <c r="P23" s="21"/>
      <c r="Q23" s="32">
        <v>39387</v>
      </c>
      <c r="R23" s="33">
        <f t="shared" si="6"/>
        <v>12881322.860504963</v>
      </c>
      <c r="S23" s="34"/>
      <c r="T23" s="34"/>
      <c r="U23" s="34">
        <f t="shared" si="3"/>
        <v>0</v>
      </c>
      <c r="V23" s="33"/>
      <c r="W23" s="31"/>
    </row>
    <row r="24" spans="1:23" s="37" customFormat="1" hidden="1" x14ac:dyDescent="0.25">
      <c r="A24" s="32">
        <v>39508</v>
      </c>
      <c r="B24" s="33">
        <f t="shared" si="4"/>
        <v>23744042.065115839</v>
      </c>
      <c r="C24" s="34">
        <f t="shared" ref="C24:D44" si="7">+K24+S24</f>
        <v>0</v>
      </c>
      <c r="D24" s="34">
        <f t="shared" si="7"/>
        <v>17972.435364064382</v>
      </c>
      <c r="E24" s="34">
        <f t="shared" si="1"/>
        <v>17972.435364064382</v>
      </c>
      <c r="F24" s="31"/>
      <c r="G24" s="35"/>
      <c r="H24" s="36"/>
      <c r="I24" s="32">
        <v>39508</v>
      </c>
      <c r="J24" s="33">
        <f t="shared" si="5"/>
        <v>10862719.20461088</v>
      </c>
      <c r="K24" s="34">
        <f>[1]GO2003PIB!K15</f>
        <v>0</v>
      </c>
      <c r="L24" s="34">
        <f>[1]GO2003PIB!L15</f>
        <v>8035.4758512731869</v>
      </c>
      <c r="M24" s="34">
        <f t="shared" si="2"/>
        <v>8035.4758512731869</v>
      </c>
      <c r="N24" s="31"/>
      <c r="O24" s="35"/>
      <c r="P24" s="21"/>
      <c r="Q24" s="32">
        <v>39508</v>
      </c>
      <c r="R24" s="33">
        <f t="shared" si="6"/>
        <v>12881322.860504963</v>
      </c>
      <c r="S24" s="34">
        <f>[1]GO2003PIB!S15</f>
        <v>0</v>
      </c>
      <c r="T24" s="34">
        <f>[1]GO2003PIB!T15</f>
        <v>9936.9595127911962</v>
      </c>
      <c r="U24" s="34">
        <f t="shared" si="3"/>
        <v>9936.9595127911962</v>
      </c>
      <c r="V24" s="31"/>
      <c r="W24" s="35"/>
    </row>
    <row r="25" spans="1:23" s="37" customFormat="1" hidden="1" x14ac:dyDescent="0.25">
      <c r="A25" s="32">
        <v>39569</v>
      </c>
      <c r="B25" s="33">
        <f t="shared" si="4"/>
        <v>23744042.065115839</v>
      </c>
      <c r="C25" s="34">
        <f t="shared" si="7"/>
        <v>0</v>
      </c>
      <c r="D25" s="34">
        <f t="shared" si="7"/>
        <v>0</v>
      </c>
      <c r="E25" s="34">
        <f t="shared" si="1"/>
        <v>0</v>
      </c>
      <c r="F25" s="33"/>
      <c r="G25" s="31"/>
      <c r="H25" s="36"/>
      <c r="I25" s="32">
        <v>39569</v>
      </c>
      <c r="J25" s="33">
        <f t="shared" si="5"/>
        <v>10862719.20461088</v>
      </c>
      <c r="K25" s="34"/>
      <c r="L25" s="34"/>
      <c r="M25" s="34">
        <f t="shared" si="2"/>
        <v>0</v>
      </c>
      <c r="N25" s="33"/>
      <c r="O25" s="31"/>
      <c r="P25" s="21"/>
      <c r="Q25" s="32">
        <v>39569</v>
      </c>
      <c r="R25" s="33">
        <f t="shared" si="6"/>
        <v>12881322.860504963</v>
      </c>
      <c r="S25" s="34"/>
      <c r="T25" s="34"/>
      <c r="U25" s="34">
        <f t="shared" si="3"/>
        <v>0</v>
      </c>
      <c r="V25" s="33"/>
      <c r="W25" s="31"/>
    </row>
    <row r="26" spans="1:23" s="37" customFormat="1" hidden="1" x14ac:dyDescent="0.25">
      <c r="A26" s="32">
        <v>39692</v>
      </c>
      <c r="B26" s="33">
        <f t="shared" si="4"/>
        <v>23744042.065115839</v>
      </c>
      <c r="C26" s="34">
        <f t="shared" si="7"/>
        <v>177721.85387863108</v>
      </c>
      <c r="D26" s="34">
        <f t="shared" si="7"/>
        <v>17972.435364064382</v>
      </c>
      <c r="E26" s="34">
        <f t="shared" si="1"/>
        <v>195694.28924269546</v>
      </c>
      <c r="F26" s="31">
        <f>SUM(E23:E26)</f>
        <v>213666.72460675985</v>
      </c>
      <c r="G26" s="35">
        <f>F26</f>
        <v>213666.72460675985</v>
      </c>
      <c r="H26" s="36"/>
      <c r="I26" s="32">
        <v>39692</v>
      </c>
      <c r="J26" s="33">
        <f t="shared" si="5"/>
        <v>10862719.20461088</v>
      </c>
      <c r="K26" s="34">
        <f>[1]GO2003PIB!K16</f>
        <v>79459.440869135971</v>
      </c>
      <c r="L26" s="34">
        <f>[1]GO2003PIB!L16</f>
        <v>8035.4758512731869</v>
      </c>
      <c r="M26" s="34">
        <f t="shared" si="2"/>
        <v>87494.916720409165</v>
      </c>
      <c r="N26" s="31">
        <f>SUM(M23:M26)</f>
        <v>95530.392571682358</v>
      </c>
      <c r="O26" s="35">
        <f>N26</f>
        <v>95530.392571682358</v>
      </c>
      <c r="P26" s="21"/>
      <c r="Q26" s="32">
        <v>39692</v>
      </c>
      <c r="R26" s="33">
        <f t="shared" si="6"/>
        <v>12881322.860504963</v>
      </c>
      <c r="S26" s="34">
        <f>[1]GO2003PIB!S16</f>
        <v>98262.413009495125</v>
      </c>
      <c r="T26" s="34">
        <f>[1]GO2003PIB!T16</f>
        <v>9936.9595127911962</v>
      </c>
      <c r="U26" s="34">
        <f t="shared" si="3"/>
        <v>108199.37252228631</v>
      </c>
      <c r="V26" s="31">
        <f>SUM(U23:U26)</f>
        <v>118136.3320350775</v>
      </c>
      <c r="W26" s="35">
        <f>V26</f>
        <v>118136.3320350775</v>
      </c>
    </row>
    <row r="27" spans="1:23" s="37" customFormat="1" hidden="1" x14ac:dyDescent="0.25">
      <c r="A27" s="32">
        <v>39753</v>
      </c>
      <c r="B27" s="33">
        <f t="shared" si="4"/>
        <v>23566320.211237207</v>
      </c>
      <c r="C27" s="34">
        <f t="shared" si="7"/>
        <v>0</v>
      </c>
      <c r="D27" s="34">
        <f t="shared" si="7"/>
        <v>0</v>
      </c>
      <c r="E27" s="34">
        <f t="shared" si="1"/>
        <v>0</v>
      </c>
      <c r="F27" s="33"/>
      <c r="G27" s="31"/>
      <c r="H27" s="36"/>
      <c r="I27" s="32">
        <v>39753</v>
      </c>
      <c r="J27" s="33">
        <f t="shared" si="5"/>
        <v>10783259.763741745</v>
      </c>
      <c r="K27" s="34"/>
      <c r="L27" s="34"/>
      <c r="M27" s="34">
        <f t="shared" si="2"/>
        <v>0</v>
      </c>
      <c r="N27" s="33"/>
      <c r="O27" s="31"/>
      <c r="P27" s="21"/>
      <c r="Q27" s="32">
        <v>39753</v>
      </c>
      <c r="R27" s="33">
        <f t="shared" si="6"/>
        <v>12783060.447495468</v>
      </c>
      <c r="S27" s="34"/>
      <c r="T27" s="34"/>
      <c r="U27" s="34">
        <f t="shared" si="3"/>
        <v>0</v>
      </c>
      <c r="V27" s="33"/>
      <c r="W27" s="31"/>
    </row>
    <row r="28" spans="1:23" s="37" customFormat="1" hidden="1" x14ac:dyDescent="0.25">
      <c r="A28" s="32">
        <v>39873</v>
      </c>
      <c r="B28" s="33">
        <f t="shared" si="4"/>
        <v>23566320.211237207</v>
      </c>
      <c r="C28" s="34">
        <f t="shared" si="7"/>
        <v>0</v>
      </c>
      <c r="D28" s="34">
        <f t="shared" si="7"/>
        <v>13529.389017098605</v>
      </c>
      <c r="E28" s="34">
        <f t="shared" si="1"/>
        <v>13529.389017098605</v>
      </c>
      <c r="F28" s="31"/>
      <c r="G28" s="35"/>
      <c r="H28" s="36"/>
      <c r="I28" s="32">
        <v>39873</v>
      </c>
      <c r="J28" s="33">
        <f t="shared" si="5"/>
        <v>10783259.763741745</v>
      </c>
      <c r="K28" s="34">
        <f>[1]GO2003PIB!K17</f>
        <v>0</v>
      </c>
      <c r="L28" s="34">
        <f>[1]GO2003PIB!L17</f>
        <v>6048.9898295447874</v>
      </c>
      <c r="M28" s="34">
        <f t="shared" si="2"/>
        <v>6048.9898295447874</v>
      </c>
      <c r="N28" s="31"/>
      <c r="O28" s="35"/>
      <c r="P28" s="21"/>
      <c r="Q28" s="32">
        <v>39873</v>
      </c>
      <c r="R28" s="33">
        <f t="shared" si="6"/>
        <v>12783060.447495468</v>
      </c>
      <c r="S28" s="34">
        <f>[1]GO2003PIB!S17</f>
        <v>0</v>
      </c>
      <c r="T28" s="34">
        <f>[1]GO2003PIB!T17</f>
        <v>7480.3991875538186</v>
      </c>
      <c r="U28" s="34">
        <f t="shared" si="3"/>
        <v>7480.3991875538186</v>
      </c>
      <c r="V28" s="31"/>
      <c r="W28" s="35"/>
    </row>
    <row r="29" spans="1:23" s="37" customFormat="1" hidden="1" x14ac:dyDescent="0.25">
      <c r="A29" s="32">
        <v>39934</v>
      </c>
      <c r="B29" s="33">
        <f t="shared" si="4"/>
        <v>23566320.211237207</v>
      </c>
      <c r="C29" s="34">
        <f t="shared" si="7"/>
        <v>0</v>
      </c>
      <c r="D29" s="34">
        <f t="shared" si="7"/>
        <v>0</v>
      </c>
      <c r="E29" s="34">
        <f t="shared" si="1"/>
        <v>0</v>
      </c>
      <c r="F29" s="33"/>
      <c r="G29" s="31"/>
      <c r="H29" s="36"/>
      <c r="I29" s="32">
        <v>39934</v>
      </c>
      <c r="J29" s="33">
        <f t="shared" si="5"/>
        <v>10783259.763741745</v>
      </c>
      <c r="K29" s="34"/>
      <c r="L29" s="34"/>
      <c r="M29" s="34">
        <f t="shared" si="2"/>
        <v>0</v>
      </c>
      <c r="N29" s="33"/>
      <c r="O29" s="31"/>
      <c r="P29" s="21"/>
      <c r="Q29" s="32">
        <v>39934</v>
      </c>
      <c r="R29" s="33">
        <f t="shared" si="6"/>
        <v>12783060.447495468</v>
      </c>
      <c r="S29" s="34"/>
      <c r="T29" s="34"/>
      <c r="U29" s="34">
        <f t="shared" si="3"/>
        <v>0</v>
      </c>
      <c r="V29" s="33"/>
      <c r="W29" s="31"/>
    </row>
    <row r="30" spans="1:23" s="37" customFormat="1" hidden="1" x14ac:dyDescent="0.25">
      <c r="A30" s="32">
        <v>40057</v>
      </c>
      <c r="B30" s="33">
        <f t="shared" si="4"/>
        <v>23566320.211237207</v>
      </c>
      <c r="C30" s="34">
        <f t="shared" si="7"/>
        <v>109261.39326482039</v>
      </c>
      <c r="D30" s="34">
        <f t="shared" si="7"/>
        <v>13529.389017098605</v>
      </c>
      <c r="E30" s="34">
        <f t="shared" si="1"/>
        <v>122790.782281919</v>
      </c>
      <c r="F30" s="31">
        <f>SUM(E27:E30)</f>
        <v>136320.17129901762</v>
      </c>
      <c r="G30" s="35">
        <f>F30</f>
        <v>136320.17129901762</v>
      </c>
      <c r="H30" s="36"/>
      <c r="I30" s="32">
        <v>40057</v>
      </c>
      <c r="J30" s="33">
        <f t="shared" si="5"/>
        <v>10783259.763741745</v>
      </c>
      <c r="K30" s="34">
        <f>[1]GO2003PIB!K18</f>
        <v>48850.768928701196</v>
      </c>
      <c r="L30" s="34">
        <f>[1]GO2003PIB!L18</f>
        <v>6048.9898295447874</v>
      </c>
      <c r="M30" s="34">
        <f t="shared" si="2"/>
        <v>54899.758758245982</v>
      </c>
      <c r="N30" s="31">
        <f>SUM(M27:M30)</f>
        <v>60948.748587790767</v>
      </c>
      <c r="O30" s="35">
        <f>N30</f>
        <v>60948.748587790767</v>
      </c>
      <c r="P30" s="21"/>
      <c r="Q30" s="32">
        <v>40057</v>
      </c>
      <c r="R30" s="33">
        <f t="shared" si="6"/>
        <v>12783060.447495468</v>
      </c>
      <c r="S30" s="34">
        <f>[1]GO2003PIB!S18</f>
        <v>60410.624336119188</v>
      </c>
      <c r="T30" s="34">
        <f>[1]GO2003PIB!T18</f>
        <v>7480.3991875538186</v>
      </c>
      <c r="U30" s="34">
        <f t="shared" si="3"/>
        <v>67891.023523673008</v>
      </c>
      <c r="V30" s="31">
        <f>SUM(U27:U30)</f>
        <v>75371.422711226827</v>
      </c>
      <c r="W30" s="35">
        <f>V30</f>
        <v>75371.422711226827</v>
      </c>
    </row>
    <row r="31" spans="1:23" s="37" customFormat="1" hidden="1" x14ac:dyDescent="0.25">
      <c r="A31" s="32">
        <v>40118</v>
      </c>
      <c r="B31" s="33">
        <f t="shared" si="4"/>
        <v>23457058.817972388</v>
      </c>
      <c r="C31" s="34">
        <f t="shared" si="7"/>
        <v>0</v>
      </c>
      <c r="D31" s="34">
        <f t="shared" si="7"/>
        <v>0</v>
      </c>
      <c r="E31" s="34">
        <f t="shared" si="1"/>
        <v>0</v>
      </c>
      <c r="F31" s="33"/>
      <c r="G31" s="31"/>
      <c r="H31" s="36"/>
      <c r="I31" s="32">
        <v>40118</v>
      </c>
      <c r="J31" s="33">
        <f t="shared" si="5"/>
        <v>10734408.994813044</v>
      </c>
      <c r="K31" s="34"/>
      <c r="L31" s="34"/>
      <c r="M31" s="34">
        <f t="shared" si="2"/>
        <v>0</v>
      </c>
      <c r="N31" s="33"/>
      <c r="O31" s="31"/>
      <c r="P31" s="21"/>
      <c r="Q31" s="32">
        <v>40118</v>
      </c>
      <c r="R31" s="33">
        <f t="shared" si="6"/>
        <v>12722649.823159348</v>
      </c>
      <c r="S31" s="34"/>
      <c r="T31" s="34"/>
      <c r="U31" s="34">
        <f t="shared" si="3"/>
        <v>0</v>
      </c>
      <c r="V31" s="33"/>
      <c r="W31" s="31"/>
    </row>
    <row r="32" spans="1:23" s="37" customFormat="1" hidden="1" x14ac:dyDescent="0.25">
      <c r="A32" s="32">
        <v>40238</v>
      </c>
      <c r="B32" s="33">
        <f t="shared" si="4"/>
        <v>23457058.817972388</v>
      </c>
      <c r="C32" s="34">
        <f t="shared" si="7"/>
        <v>0</v>
      </c>
      <c r="D32" s="34">
        <f t="shared" si="7"/>
        <v>10797.854185478096</v>
      </c>
      <c r="E32" s="34">
        <f t="shared" si="1"/>
        <v>10797.854185478096</v>
      </c>
      <c r="F32" s="31"/>
      <c r="G32" s="35"/>
      <c r="H32" s="36"/>
      <c r="I32" s="32">
        <v>40238</v>
      </c>
      <c r="J32" s="33">
        <f t="shared" si="5"/>
        <v>10734408.994813044</v>
      </c>
      <c r="K32" s="34">
        <f>[1]GO2003PIB!K19</f>
        <v>0</v>
      </c>
      <c r="L32" s="34">
        <f>[1]GO2003PIB!L19</f>
        <v>4827.7206063272579</v>
      </c>
      <c r="M32" s="34">
        <f t="shared" si="2"/>
        <v>4827.7206063272579</v>
      </c>
      <c r="N32" s="31"/>
      <c r="O32" s="35"/>
      <c r="P32" s="21"/>
      <c r="Q32" s="32">
        <v>40238</v>
      </c>
      <c r="R32" s="33">
        <f t="shared" si="6"/>
        <v>12722649.823159348</v>
      </c>
      <c r="S32" s="34">
        <f>[1]GO2003PIB!S19</f>
        <v>0</v>
      </c>
      <c r="T32" s="34">
        <f>[1]GO2003PIB!T19</f>
        <v>5970.1335791508391</v>
      </c>
      <c r="U32" s="34">
        <f t="shared" si="3"/>
        <v>5970.1335791508391</v>
      </c>
      <c r="V32" s="31"/>
      <c r="W32" s="35"/>
    </row>
    <row r="33" spans="1:23" s="37" customFormat="1" hidden="1" x14ac:dyDescent="0.25">
      <c r="A33" s="32">
        <v>40299</v>
      </c>
      <c r="B33" s="33">
        <f t="shared" si="4"/>
        <v>23457058.817972388</v>
      </c>
      <c r="C33" s="34">
        <f t="shared" si="7"/>
        <v>0</v>
      </c>
      <c r="D33" s="34">
        <f t="shared" si="7"/>
        <v>0</v>
      </c>
      <c r="E33" s="34">
        <f t="shared" si="1"/>
        <v>0</v>
      </c>
      <c r="F33" s="33"/>
      <c r="G33" s="31"/>
      <c r="H33" s="36"/>
      <c r="I33" s="32">
        <v>40299</v>
      </c>
      <c r="J33" s="33">
        <f t="shared" si="5"/>
        <v>10734408.994813044</v>
      </c>
      <c r="K33" s="34"/>
      <c r="L33" s="34"/>
      <c r="M33" s="34">
        <f t="shared" si="2"/>
        <v>0</v>
      </c>
      <c r="N33" s="33"/>
      <c r="O33" s="31"/>
      <c r="P33" s="21"/>
      <c r="Q33" s="32">
        <v>40299</v>
      </c>
      <c r="R33" s="33">
        <f t="shared" si="6"/>
        <v>12722649.823159348</v>
      </c>
      <c r="S33" s="34"/>
      <c r="T33" s="34"/>
      <c r="U33" s="34">
        <f t="shared" si="3"/>
        <v>0</v>
      </c>
      <c r="V33" s="33"/>
      <c r="W33" s="31"/>
    </row>
    <row r="34" spans="1:23" s="37" customFormat="1" hidden="1" x14ac:dyDescent="0.25">
      <c r="A34" s="32">
        <v>40422</v>
      </c>
      <c r="B34" s="33">
        <f t="shared" si="4"/>
        <v>23457058.817972388</v>
      </c>
      <c r="C34" s="34">
        <f t="shared" si="7"/>
        <v>181476.54093240498</v>
      </c>
      <c r="D34" s="34">
        <f t="shared" si="7"/>
        <v>10797.854185478096</v>
      </c>
      <c r="E34" s="34">
        <f t="shared" si="1"/>
        <v>192274.39511788308</v>
      </c>
      <c r="F34" s="31">
        <f>SUM(E31:E34)</f>
        <v>203072.24930336117</v>
      </c>
      <c r="G34" s="35">
        <f>F34</f>
        <v>203072.24930336117</v>
      </c>
      <c r="H34" s="36"/>
      <c r="I34" s="32">
        <v>40422</v>
      </c>
      <c r="J34" s="33">
        <f t="shared" si="5"/>
        <v>10734408.994813044</v>
      </c>
      <c r="K34" s="34">
        <f>[1]GO2003PIB!K20</f>
        <v>81138.16145087828</v>
      </c>
      <c r="L34" s="34">
        <f>[1]GO2003PIB!L20</f>
        <v>4827.7206063272579</v>
      </c>
      <c r="M34" s="34">
        <f t="shared" si="2"/>
        <v>85965.882057205541</v>
      </c>
      <c r="N34" s="31">
        <f>SUM(M31:M34)</f>
        <v>90793.602663532802</v>
      </c>
      <c r="O34" s="35">
        <f>N34</f>
        <v>90793.602663532802</v>
      </c>
      <c r="P34" s="21"/>
      <c r="Q34" s="32">
        <v>40422</v>
      </c>
      <c r="R34" s="33">
        <f t="shared" si="6"/>
        <v>12722649.823159348</v>
      </c>
      <c r="S34" s="34">
        <f>[1]GO2003PIB!S20</f>
        <v>100338.37948152672</v>
      </c>
      <c r="T34" s="34">
        <f>[1]GO2003PIB!T20</f>
        <v>5970.1335791508391</v>
      </c>
      <c r="U34" s="34">
        <f t="shared" si="3"/>
        <v>106308.51306067756</v>
      </c>
      <c r="V34" s="31">
        <f>SUM(U31:U34)</f>
        <v>112278.6466398284</v>
      </c>
      <c r="W34" s="35">
        <f>V34</f>
        <v>112278.6466398284</v>
      </c>
    </row>
    <row r="35" spans="1:23" s="37" customFormat="1" hidden="1" x14ac:dyDescent="0.25">
      <c r="A35" s="32">
        <v>40483</v>
      </c>
      <c r="B35" s="33">
        <f t="shared" si="4"/>
        <v>23275582.277039982</v>
      </c>
      <c r="C35" s="34">
        <f t="shared" si="7"/>
        <v>0</v>
      </c>
      <c r="D35" s="34">
        <f t="shared" si="7"/>
        <v>0</v>
      </c>
      <c r="E35" s="34">
        <f t="shared" si="1"/>
        <v>0</v>
      </c>
      <c r="F35" s="33"/>
      <c r="G35" s="31"/>
      <c r="H35" s="36"/>
      <c r="I35" s="32">
        <v>40483</v>
      </c>
      <c r="J35" s="33">
        <f t="shared" si="5"/>
        <v>10653270.833362166</v>
      </c>
      <c r="K35" s="34"/>
      <c r="L35" s="34"/>
      <c r="M35" s="34">
        <f t="shared" si="2"/>
        <v>0</v>
      </c>
      <c r="N35" s="33"/>
      <c r="O35" s="31"/>
      <c r="P35" s="21"/>
      <c r="Q35" s="32">
        <v>40483</v>
      </c>
      <c r="R35" s="33">
        <f t="shared" si="6"/>
        <v>12622311.443677822</v>
      </c>
      <c r="S35" s="34"/>
      <c r="T35" s="34"/>
      <c r="U35" s="34">
        <f t="shared" si="3"/>
        <v>0</v>
      </c>
      <c r="V35" s="33"/>
      <c r="W35" s="31"/>
    </row>
    <row r="36" spans="1:23" s="37" customFormat="1" hidden="1" x14ac:dyDescent="0.25">
      <c r="A36" s="32">
        <v>40603</v>
      </c>
      <c r="B36" s="33">
        <f t="shared" si="4"/>
        <v>23275582.277039982</v>
      </c>
      <c r="C36" s="34">
        <f t="shared" si="7"/>
        <v>0</v>
      </c>
      <c r="D36" s="34">
        <f t="shared" si="7"/>
        <v>6260.9406621679718</v>
      </c>
      <c r="E36" s="34">
        <f t="shared" si="1"/>
        <v>6260.9406621679718</v>
      </c>
      <c r="F36" s="31"/>
      <c r="G36" s="35"/>
      <c r="H36" s="36"/>
      <c r="I36" s="32">
        <v>40603</v>
      </c>
      <c r="J36" s="33">
        <f t="shared" si="5"/>
        <v>10653270.833362166</v>
      </c>
      <c r="K36" s="34">
        <f>[1]GO2003PIB!K21</f>
        <v>0</v>
      </c>
      <c r="L36" s="34">
        <f>[1]GO2003PIB!L21</f>
        <v>2799.2665700553007</v>
      </c>
      <c r="M36" s="34">
        <f t="shared" si="2"/>
        <v>2799.2665700553007</v>
      </c>
      <c r="N36" s="31"/>
      <c r="O36" s="35"/>
      <c r="P36" s="21"/>
      <c r="Q36" s="32">
        <v>40603</v>
      </c>
      <c r="R36" s="33">
        <f t="shared" si="6"/>
        <v>12622311.443677822</v>
      </c>
      <c r="S36" s="34">
        <f>[1]GO2003PIB!S21</f>
        <v>0</v>
      </c>
      <c r="T36" s="34">
        <f>[1]GO2003PIB!T21</f>
        <v>3461.6740921126716</v>
      </c>
      <c r="U36" s="34">
        <f t="shared" si="3"/>
        <v>3461.6740921126716</v>
      </c>
      <c r="V36" s="31"/>
      <c r="W36" s="35"/>
    </row>
    <row r="37" spans="1:23" s="37" customFormat="1" hidden="1" x14ac:dyDescent="0.25">
      <c r="A37" s="32">
        <v>40664</v>
      </c>
      <c r="B37" s="33">
        <f t="shared" si="4"/>
        <v>23275582.277039982</v>
      </c>
      <c r="C37" s="34">
        <f t="shared" si="7"/>
        <v>0</v>
      </c>
      <c r="D37" s="34">
        <f t="shared" si="7"/>
        <v>0</v>
      </c>
      <c r="E37" s="34">
        <f t="shared" si="1"/>
        <v>0</v>
      </c>
      <c r="F37" s="33"/>
      <c r="G37" s="31"/>
      <c r="H37" s="36"/>
      <c r="I37" s="32">
        <v>40664</v>
      </c>
      <c r="J37" s="33">
        <f t="shared" si="5"/>
        <v>10653270.833362166</v>
      </c>
      <c r="K37" s="34"/>
      <c r="L37" s="34"/>
      <c r="M37" s="34">
        <f t="shared" si="2"/>
        <v>0</v>
      </c>
      <c r="N37" s="33"/>
      <c r="O37" s="31"/>
      <c r="P37" s="21"/>
      <c r="Q37" s="32">
        <v>40664</v>
      </c>
      <c r="R37" s="33">
        <f t="shared" si="6"/>
        <v>12622311.443677822</v>
      </c>
      <c r="S37" s="34"/>
      <c r="T37" s="34"/>
      <c r="U37" s="34">
        <f t="shared" si="3"/>
        <v>0</v>
      </c>
      <c r="V37" s="33"/>
      <c r="W37" s="31"/>
    </row>
    <row r="38" spans="1:23" s="37" customFormat="1" hidden="1" x14ac:dyDescent="0.25">
      <c r="A38" s="32">
        <v>40787</v>
      </c>
      <c r="B38" s="33">
        <f t="shared" si="4"/>
        <v>23275582.277039982</v>
      </c>
      <c r="C38" s="34">
        <f t="shared" si="7"/>
        <v>124655.61018529336</v>
      </c>
      <c r="D38" s="34">
        <f t="shared" si="7"/>
        <v>6260.9406621679718</v>
      </c>
      <c r="E38" s="34">
        <f t="shared" si="1"/>
        <v>130916.55084746133</v>
      </c>
      <c r="F38" s="31">
        <f>SUM(E35:E38)</f>
        <v>137177.4915096293</v>
      </c>
      <c r="G38" s="35">
        <f>F38</f>
        <v>137177.4915096293</v>
      </c>
      <c r="H38" s="36"/>
      <c r="I38" s="32">
        <v>40787</v>
      </c>
      <c r="J38" s="33">
        <f t="shared" si="5"/>
        <v>10653270.833362166</v>
      </c>
      <c r="K38" s="34">
        <f>[1]GO2003PIB!K22</f>
        <v>55733.523313844671</v>
      </c>
      <c r="L38" s="34">
        <f>[1]GO2003PIB!L22</f>
        <v>2799.2665700553007</v>
      </c>
      <c r="M38" s="34">
        <f t="shared" si="2"/>
        <v>58532.789883899968</v>
      </c>
      <c r="N38" s="31">
        <f>SUM(M35:M38)</f>
        <v>61332.056453955272</v>
      </c>
      <c r="O38" s="35">
        <f>N38</f>
        <v>61332.056453955272</v>
      </c>
      <c r="P38" s="21"/>
      <c r="Q38" s="32">
        <v>40787</v>
      </c>
      <c r="R38" s="33">
        <f t="shared" si="6"/>
        <v>12622311.443677822</v>
      </c>
      <c r="S38" s="34">
        <f>[1]GO2003PIB!S22</f>
        <v>68922.086871448701</v>
      </c>
      <c r="T38" s="34">
        <f>[1]GO2003PIB!T22</f>
        <v>3461.6740921126716</v>
      </c>
      <c r="U38" s="34">
        <f t="shared" si="3"/>
        <v>72383.760963561377</v>
      </c>
      <c r="V38" s="31">
        <f>SUM(U35:U38)</f>
        <v>75845.435055674054</v>
      </c>
      <c r="W38" s="35">
        <f>V38</f>
        <v>75845.435055674054</v>
      </c>
    </row>
    <row r="39" spans="1:23" s="37" customFormat="1" hidden="1" x14ac:dyDescent="0.25">
      <c r="A39" s="32">
        <v>40848</v>
      </c>
      <c r="B39" s="33">
        <f t="shared" si="4"/>
        <v>23150926.666854691</v>
      </c>
      <c r="C39" s="34">
        <f t="shared" si="7"/>
        <v>0</v>
      </c>
      <c r="D39" s="34">
        <f t="shared" si="7"/>
        <v>0</v>
      </c>
      <c r="E39" s="34">
        <f t="shared" si="1"/>
        <v>0</v>
      </c>
      <c r="F39" s="34"/>
      <c r="G39" s="38"/>
      <c r="H39" s="36"/>
      <c r="I39" s="32">
        <v>40848</v>
      </c>
      <c r="J39" s="33">
        <f t="shared" si="5"/>
        <v>10597537.310048321</v>
      </c>
      <c r="K39" s="34"/>
      <c r="L39" s="34"/>
      <c r="M39" s="34">
        <f t="shared" si="2"/>
        <v>0</v>
      </c>
      <c r="N39" s="34"/>
      <c r="O39" s="38"/>
      <c r="P39" s="21"/>
      <c r="Q39" s="32">
        <v>40848</v>
      </c>
      <c r="R39" s="33">
        <f t="shared" si="6"/>
        <v>12553389.356806373</v>
      </c>
      <c r="S39" s="34"/>
      <c r="T39" s="34"/>
      <c r="U39" s="34">
        <f t="shared" si="3"/>
        <v>0</v>
      </c>
      <c r="V39" s="34"/>
      <c r="W39" s="38"/>
    </row>
    <row r="40" spans="1:23" s="37" customFormat="1" hidden="1" x14ac:dyDescent="0.25">
      <c r="A40" s="32">
        <v>40969</v>
      </c>
      <c r="B40" s="33">
        <f t="shared" si="4"/>
        <v>23150926.666854691</v>
      </c>
      <c r="C40" s="34">
        <f t="shared" si="7"/>
        <v>0</v>
      </c>
      <c r="D40" s="34">
        <f t="shared" si="7"/>
        <v>3144.550407535638</v>
      </c>
      <c r="E40" s="34">
        <f t="shared" si="1"/>
        <v>3144.550407535638</v>
      </c>
      <c r="F40" s="38"/>
      <c r="G40" s="39"/>
      <c r="H40" s="36"/>
      <c r="I40" s="32">
        <v>40969</v>
      </c>
      <c r="J40" s="33">
        <f t="shared" si="5"/>
        <v>10597537.310048321</v>
      </c>
      <c r="K40" s="34">
        <f>[1]GO2003PIB!K23</f>
        <v>0</v>
      </c>
      <c r="L40" s="34">
        <f>[1]GO2003PIB!L23</f>
        <v>1405.9284872091839</v>
      </c>
      <c r="M40" s="34">
        <f t="shared" si="2"/>
        <v>1405.9284872091839</v>
      </c>
      <c r="N40" s="38"/>
      <c r="O40" s="39"/>
      <c r="P40" s="21"/>
      <c r="Q40" s="32">
        <v>40969</v>
      </c>
      <c r="R40" s="33">
        <f t="shared" si="6"/>
        <v>12553389.356806373</v>
      </c>
      <c r="S40" s="34">
        <f>[1]GO2003PIB!S23</f>
        <v>0</v>
      </c>
      <c r="T40" s="34">
        <f>[1]GO2003PIB!T23</f>
        <v>1738.6219203264541</v>
      </c>
      <c r="U40" s="34">
        <f t="shared" si="3"/>
        <v>1738.6219203264541</v>
      </c>
      <c r="V40" s="38"/>
      <c r="W40" s="39"/>
    </row>
    <row r="41" spans="1:23" s="37" customFormat="1" hidden="1" x14ac:dyDescent="0.25">
      <c r="A41" s="32">
        <v>41030</v>
      </c>
      <c r="B41" s="33">
        <f t="shared" si="4"/>
        <v>23150926.666854691</v>
      </c>
      <c r="C41" s="34">
        <f t="shared" si="7"/>
        <v>0</v>
      </c>
      <c r="D41" s="34">
        <f t="shared" si="7"/>
        <v>0</v>
      </c>
      <c r="E41" s="34">
        <f t="shared" si="1"/>
        <v>0</v>
      </c>
      <c r="F41" s="34"/>
      <c r="G41" s="38"/>
      <c r="H41" s="36"/>
      <c r="I41" s="32">
        <v>41030</v>
      </c>
      <c r="J41" s="33">
        <f t="shared" si="5"/>
        <v>10597537.310048321</v>
      </c>
      <c r="K41" s="34"/>
      <c r="L41" s="34"/>
      <c r="M41" s="34">
        <f t="shared" si="2"/>
        <v>0</v>
      </c>
      <c r="N41" s="34"/>
      <c r="O41" s="38"/>
      <c r="P41" s="21"/>
      <c r="Q41" s="32">
        <v>41030</v>
      </c>
      <c r="R41" s="33">
        <f t="shared" si="6"/>
        <v>12553389.356806373</v>
      </c>
      <c r="S41" s="34"/>
      <c r="T41" s="34"/>
      <c r="U41" s="34">
        <f t="shared" si="3"/>
        <v>0</v>
      </c>
      <c r="V41" s="34"/>
      <c r="W41" s="38"/>
    </row>
    <row r="42" spans="1:23" s="37" customFormat="1" hidden="1" x14ac:dyDescent="0.25">
      <c r="A42" s="32">
        <v>41153</v>
      </c>
      <c r="B42" s="33">
        <f t="shared" si="4"/>
        <v>23150926.666854691</v>
      </c>
      <c r="C42" s="34">
        <f t="shared" si="7"/>
        <v>61201.398976514509</v>
      </c>
      <c r="D42" s="34">
        <f t="shared" si="7"/>
        <v>3144.550407535638</v>
      </c>
      <c r="E42" s="34">
        <f t="shared" si="1"/>
        <v>64345.949384050145</v>
      </c>
      <c r="F42" s="31">
        <f>SUM(E39:E42)</f>
        <v>67490.499791585782</v>
      </c>
      <c r="G42" s="35">
        <f>F42</f>
        <v>67490.499791585782</v>
      </c>
      <c r="H42" s="36"/>
      <c r="I42" s="32">
        <v>41153</v>
      </c>
      <c r="J42" s="33">
        <f t="shared" si="5"/>
        <v>10597537.310048321</v>
      </c>
      <c r="K42" s="34">
        <f>[1]GO2003PIB!K24</f>
        <v>27363.145482399639</v>
      </c>
      <c r="L42" s="34">
        <f>[1]GO2003PIB!L24</f>
        <v>1405.9284872091839</v>
      </c>
      <c r="M42" s="34">
        <f t="shared" si="2"/>
        <v>28769.073969608824</v>
      </c>
      <c r="N42" s="31">
        <f>SUM(M39:M42)</f>
        <v>30175.002456818009</v>
      </c>
      <c r="O42" s="35">
        <f>N42</f>
        <v>30175.002456818009</v>
      </c>
      <c r="P42" s="21"/>
      <c r="Q42" s="32">
        <v>41153</v>
      </c>
      <c r="R42" s="33">
        <f t="shared" si="6"/>
        <v>12553389.356806373</v>
      </c>
      <c r="S42" s="34">
        <f>[1]GO2003PIB!S24</f>
        <v>33838.25349411487</v>
      </c>
      <c r="T42" s="34">
        <f>[1]GO2003PIB!T24</f>
        <v>1738.6219203264541</v>
      </c>
      <c r="U42" s="34">
        <f t="shared" si="3"/>
        <v>35576.875414441325</v>
      </c>
      <c r="V42" s="31">
        <f>SUM(U39:U42)</f>
        <v>37315.497334767781</v>
      </c>
      <c r="W42" s="35">
        <f>V42</f>
        <v>37315.497334767781</v>
      </c>
    </row>
    <row r="43" spans="1:23" s="37" customFormat="1" hidden="1" x14ac:dyDescent="0.25">
      <c r="A43" s="32">
        <v>41214</v>
      </c>
      <c r="B43" s="33">
        <f t="shared" si="4"/>
        <v>23089725.267878175</v>
      </c>
      <c r="C43" s="34">
        <f t="shared" si="7"/>
        <v>1616825.627586927</v>
      </c>
      <c r="D43" s="34">
        <f t="shared" si="7"/>
        <v>123931.9403075985</v>
      </c>
      <c r="E43" s="34">
        <f t="shared" si="1"/>
        <v>1740757.5678945256</v>
      </c>
      <c r="F43" s="34"/>
      <c r="G43" s="38"/>
      <c r="H43" s="36"/>
      <c r="I43" s="32">
        <f>A43</f>
        <v>41214</v>
      </c>
      <c r="J43" s="33">
        <f t="shared" si="5"/>
        <v>10570174.164565921</v>
      </c>
      <c r="K43" s="34">
        <f>[1]GO2005KO!K6+[1]GO2006KO!K6+[1]GO2007KO!K6+[1]GO2008KO!K6+[1]GO2009KO!K6+[1]GO2010KO!K6+[1]GO2011KO!K6+[1]GO2012KO!K6</f>
        <v>618898.71856978827</v>
      </c>
      <c r="L43" s="34">
        <f>[1]GO2005KO!L6+[1]GO2006KO!L6+[1]GO2007KO!L6+[1]GO2008KO!L6+[1]GO2009KO!L6+[1]GO2010KO!L6+[1]GO2011KO!L6+[1]GO2012KO!L6</f>
        <v>48214.881017368491</v>
      </c>
      <c r="M43" s="34">
        <f t="shared" si="2"/>
        <v>667113.59958715679</v>
      </c>
      <c r="N43" s="34"/>
      <c r="O43" s="38"/>
      <c r="P43" s="21"/>
      <c r="Q43" s="32">
        <f>A43</f>
        <v>41214</v>
      </c>
      <c r="R43" s="33">
        <f t="shared" si="6"/>
        <v>12519551.103312258</v>
      </c>
      <c r="S43" s="34">
        <f>[1]GO2005KO!S6+[1]GO2006KO!S6+[1]GO2007KO!S6+[1]GO2008KO!S6+[1]GO2009KO!S6+[1]GO2010KO!S6+[1]GO2011KO!S6+[1]GO2012KO!S6</f>
        <v>997926.90901713877</v>
      </c>
      <c r="T43" s="34">
        <f>[1]GO2005KO!T6+[1]GO2006KO!T6+[1]GO2007KO!T6+[1]GO2008KO!T6+[1]GO2009KO!T6+[1]GO2010KO!T6+[1]GO2011KO!T6+[1]GO2012KO!T6</f>
        <v>75717.059290230012</v>
      </c>
      <c r="U43" s="34">
        <f t="shared" si="3"/>
        <v>1073643.9683073687</v>
      </c>
      <c r="V43" s="34"/>
      <c r="W43" s="38"/>
    </row>
    <row r="44" spans="1:23" s="37" customFormat="1" hidden="1" x14ac:dyDescent="0.25">
      <c r="A44" s="32">
        <v>41334</v>
      </c>
      <c r="B44" s="33">
        <f t="shared" si="4"/>
        <v>21472899.640291248</v>
      </c>
      <c r="C44" s="34">
        <f t="shared" si="7"/>
        <v>0</v>
      </c>
      <c r="D44" s="34">
        <f t="shared" si="7"/>
        <v>134619.52086214712</v>
      </c>
      <c r="E44" s="34">
        <f t="shared" si="1"/>
        <v>134619.52086214712</v>
      </c>
      <c r="F44" s="38"/>
      <c r="G44" s="39"/>
      <c r="H44" s="36"/>
      <c r="I44" s="32">
        <f t="shared" ref="I44:I86" si="8">A44</f>
        <v>41334</v>
      </c>
      <c r="J44" s="33">
        <f t="shared" si="5"/>
        <v>9951275.4459961317</v>
      </c>
      <c r="K44" s="34">
        <f>[1]GO2003PIB!K25+[1]GO2005PIB!K25+[1]GO2008PIB!K25+[1]GO2010PIB!K25+[1]GO2011PIB!K25+[1]GO2013PIB!K25</f>
        <v>0</v>
      </c>
      <c r="L44" s="34">
        <f>[1]GO2003PIB!L25+[1]GO2005PIB!L25+[1]GO2008PIB!L25+[1]GO2010PIB!L25+[1]GO2011PIB!L25+[1]GO2013PIB!L25</f>
        <v>81917.954520563231</v>
      </c>
      <c r="M44" s="34">
        <f t="shared" si="2"/>
        <v>81917.954520563231</v>
      </c>
      <c r="N44" s="38"/>
      <c r="O44" s="39"/>
      <c r="P44" s="21"/>
      <c r="Q44" s="32">
        <f t="shared" ref="Q44:Q86" si="9">A44</f>
        <v>41334</v>
      </c>
      <c r="R44" s="33">
        <f t="shared" si="6"/>
        <v>11521624.194295119</v>
      </c>
      <c r="S44" s="34">
        <f>[1]GO2003PIB!S25+[1]GO2005PIB!S25+[1]GO2008PIB!S25+[1]GO2010PIB!S25+[1]GO2011PIB!S25+[1]GO2013PIB!S25</f>
        <v>0</v>
      </c>
      <c r="T44" s="34">
        <f>[1]GO2003PIB!T25+[1]GO2005PIB!T25+[1]GO2008PIB!T25+[1]GO2010PIB!T25+[1]GO2011PIB!T25+[1]GO2013PIB!T25</f>
        <v>52701.566341583886</v>
      </c>
      <c r="U44" s="34">
        <f t="shared" si="3"/>
        <v>52701.566341583886</v>
      </c>
      <c r="V44" s="38"/>
      <c r="W44" s="39"/>
    </row>
    <row r="45" spans="1:23" s="37" customFormat="1" hidden="1" x14ac:dyDescent="0.25">
      <c r="A45" s="32">
        <v>41395</v>
      </c>
      <c r="B45" s="33">
        <f t="shared" si="4"/>
        <v>21472899.640291248</v>
      </c>
      <c r="C45" s="34">
        <f t="shared" ref="C45:D74" si="10">+K45+S45</f>
        <v>1626091.467140445</v>
      </c>
      <c r="D45" s="34">
        <f t="shared" si="10"/>
        <v>142934.00910401955</v>
      </c>
      <c r="E45" s="34">
        <f t="shared" si="1"/>
        <v>1769025.4762444645</v>
      </c>
      <c r="F45" s="38"/>
      <c r="G45" s="39"/>
      <c r="H45" s="36"/>
      <c r="I45" s="32">
        <f t="shared" si="8"/>
        <v>41395</v>
      </c>
      <c r="J45" s="33">
        <f t="shared" si="5"/>
        <v>9951275.4459961317</v>
      </c>
      <c r="K45" s="34">
        <f>[1]GO2006KO!K7+[1]GO2007KO!K7+[1]GO2008KO!K7+[1]GO2009KO!K7+[1]GO2010KO!K7+[1]GO2011KO!K7+[1]GO2012KO!K7</f>
        <v>670037.25701584271</v>
      </c>
      <c r="L45" s="34">
        <f>[1]GO2006KO!L7+[1]GO2007KO!L7+[1]GO2008KO!L7+[1]GO2009KO!L7+[1]GO2010KO!L7+[1]GO2011KO!L7+[1]GO2012KO!L7</f>
        <v>61842.415007583564</v>
      </c>
      <c r="M45" s="34">
        <f t="shared" si="2"/>
        <v>731879.67202342628</v>
      </c>
      <c r="N45" s="38"/>
      <c r="O45" s="39"/>
      <c r="P45" s="21"/>
      <c r="Q45" s="32">
        <f t="shared" si="9"/>
        <v>41395</v>
      </c>
      <c r="R45" s="33">
        <f t="shared" si="6"/>
        <v>11521624.194295119</v>
      </c>
      <c r="S45" s="34">
        <f>[1]GO2006KO!S7+[1]GO2007KO!S7+[1]GO2008KO!S7+[1]GO2009KO!S7+[1]GO2010KO!S7+[1]GO2011KO!S7+[1]GO2012KO!S7</f>
        <v>956054.21012460231</v>
      </c>
      <c r="T45" s="34">
        <f>[1]GO2006KO!T7+[1]GO2007KO!T7+[1]GO2008KO!T7+[1]GO2009KO!T7+[1]GO2010KO!T7+[1]GO2011KO!T7+[1]GO2012KO!T7</f>
        <v>81091.594096436005</v>
      </c>
      <c r="U45" s="34">
        <f t="shared" si="3"/>
        <v>1037145.8042210384</v>
      </c>
      <c r="V45" s="38"/>
      <c r="W45" s="39"/>
    </row>
    <row r="46" spans="1:23" s="37" customFormat="1" hidden="1" x14ac:dyDescent="0.25">
      <c r="A46" s="32">
        <v>41518</v>
      </c>
      <c r="B46" s="33">
        <f t="shared" si="4"/>
        <v>19846808.173150804</v>
      </c>
      <c r="C46" s="34">
        <f t="shared" si="10"/>
        <v>1190035.7222743256</v>
      </c>
      <c r="D46" s="34">
        <f t="shared" si="10"/>
        <v>134619.52086214712</v>
      </c>
      <c r="E46" s="34">
        <f t="shared" si="1"/>
        <v>1324655.2431364728</v>
      </c>
      <c r="F46" s="31">
        <f>SUM(E43:E46)</f>
        <v>4969057.8081376106</v>
      </c>
      <c r="G46" s="35">
        <f>F46</f>
        <v>4969057.8081376106</v>
      </c>
      <c r="H46" s="36"/>
      <c r="I46" s="32">
        <f t="shared" si="8"/>
        <v>41518</v>
      </c>
      <c r="J46" s="33">
        <f t="shared" si="5"/>
        <v>9281238.1889802888</v>
      </c>
      <c r="K46" s="34">
        <f>[1]GO2003PIB!K26+[1]GO2005PIB!K26+[1]GO2008PIB!K26+[1]GO2010PIB!K26+[1]GO2011PIB!K26+[1]GO2013PIB!K26</f>
        <v>692430.584354989</v>
      </c>
      <c r="L46" s="34">
        <f>[1]GO2003PIB!L26+[1]GO2005PIB!L26+[1]GO2008PIB!L26+[1]GO2010PIB!L26+[1]GO2011PIB!L26+[1]GO2013PIB!L26</f>
        <v>81917.954520563231</v>
      </c>
      <c r="M46" s="34">
        <f t="shared" si="2"/>
        <v>774348.53887555224</v>
      </c>
      <c r="N46" s="31">
        <f>SUM(M43:M46)</f>
        <v>2255259.7650066987</v>
      </c>
      <c r="O46" s="35">
        <f>N46</f>
        <v>2255259.7650066987</v>
      </c>
      <c r="P46" s="21"/>
      <c r="Q46" s="32">
        <f t="shared" si="9"/>
        <v>41518</v>
      </c>
      <c r="R46" s="33">
        <f t="shared" si="6"/>
        <v>10565569.984170517</v>
      </c>
      <c r="S46" s="34">
        <f>[1]GO2003PIB!S26+[1]GO2005PIB!S26+[1]GO2008PIB!S26+[1]GO2010PIB!S26+[1]GO2011PIB!S26+[1]GO2013PIB!S26</f>
        <v>497605.13791933656</v>
      </c>
      <c r="T46" s="34">
        <f>[1]GO2003PIB!T26+[1]GO2005PIB!T26+[1]GO2008PIB!T26+[1]GO2010PIB!T26+[1]GO2011PIB!T26+[1]GO2013PIB!T26</f>
        <v>52701.566341583886</v>
      </c>
      <c r="U46" s="34">
        <f t="shared" si="3"/>
        <v>550306.70426092041</v>
      </c>
      <c r="V46" s="31">
        <f>SUM(U43:U46)</f>
        <v>2713798.043130911</v>
      </c>
      <c r="W46" s="35">
        <f>V46</f>
        <v>2713798.043130911</v>
      </c>
    </row>
    <row r="47" spans="1:23" s="37" customFormat="1" hidden="1" x14ac:dyDescent="0.25">
      <c r="A47" s="32">
        <v>41579</v>
      </c>
      <c r="B47" s="33">
        <f t="shared" si="4"/>
        <v>18656772.450876478</v>
      </c>
      <c r="C47" s="34">
        <f t="shared" si="10"/>
        <v>1731653.0380490087</v>
      </c>
      <c r="D47" s="34">
        <f t="shared" si="10"/>
        <v>108412.63011096872</v>
      </c>
      <c r="E47" s="34">
        <f t="shared" si="1"/>
        <v>1840065.6681599775</v>
      </c>
      <c r="F47" s="38"/>
      <c r="G47" s="39"/>
      <c r="H47" s="36"/>
      <c r="I47" s="32">
        <f t="shared" si="8"/>
        <v>41579</v>
      </c>
      <c r="J47" s="33">
        <f t="shared" si="5"/>
        <v>8588807.6046252996</v>
      </c>
      <c r="K47" s="34">
        <f>[1]GO2006KO!K8+[1]GO2007KO!K8+[1]GO2008KO!K8+[1]GO2009KO!K8+[1]GO2010KO!K8+[1]GO2011KO!K8+[1]GO2012KO!K8</f>
        <v>723488.89151192328</v>
      </c>
      <c r="L47" s="34">
        <f>[1]GO2006KO!L8+[1]GO2007KO!L8+[1]GO2008KO!L8+[1]GO2009KO!L8+[1]GO2010KO!L8+[1]GO2011KO!L8+[1]GO2012KO!L8</f>
        <v>46101.85521543643</v>
      </c>
      <c r="M47" s="34">
        <f t="shared" si="2"/>
        <v>769590.74672735971</v>
      </c>
      <c r="N47" s="38"/>
      <c r="O47" s="39"/>
      <c r="P47" s="21"/>
      <c r="Q47" s="32">
        <f t="shared" si="9"/>
        <v>41579</v>
      </c>
      <c r="R47" s="33">
        <f t="shared" si="6"/>
        <v>10067964.84625118</v>
      </c>
      <c r="S47" s="34">
        <f>[1]GO2006KO!S8+[1]GO2007KO!S8+[1]GO2008KO!S8+[1]GO2009KO!S8+[1]GO2010KO!S8+[1]GO2011KO!S8+[1]GO2012KO!S8</f>
        <v>1008164.1465370854</v>
      </c>
      <c r="T47" s="34">
        <f>[1]GO2006KO!T8+[1]GO2007KO!T8+[1]GO2008KO!T8+[1]GO2009KO!T8+[1]GO2010KO!T8+[1]GO2011KO!T8+[1]GO2012KO!T8</f>
        <v>62310.774895532282</v>
      </c>
      <c r="U47" s="34">
        <f t="shared" si="3"/>
        <v>1070474.9214326176</v>
      </c>
      <c r="V47" s="38"/>
      <c r="W47" s="39"/>
    </row>
    <row r="48" spans="1:23" s="37" customFormat="1" hidden="1" x14ac:dyDescent="0.25">
      <c r="A48" s="32">
        <v>41699</v>
      </c>
      <c r="B48" s="33">
        <f t="shared" si="4"/>
        <v>16925119.412827469</v>
      </c>
      <c r="C48" s="34">
        <f t="shared" si="10"/>
        <v>0</v>
      </c>
      <c r="D48" s="34">
        <f t="shared" si="10"/>
        <v>101731.79165707348</v>
      </c>
      <c r="E48" s="34">
        <f t="shared" si="1"/>
        <v>101731.79165707348</v>
      </c>
      <c r="F48" s="38"/>
      <c r="G48" s="39"/>
      <c r="H48" s="36"/>
      <c r="I48" s="32">
        <f t="shared" si="8"/>
        <v>41699</v>
      </c>
      <c r="J48" s="33">
        <f t="shared" si="5"/>
        <v>7865318.7131133759</v>
      </c>
      <c r="K48" s="34">
        <f>[1]GO2005PIB!K27+[1]GO2008PIB!K27+[1]GO2010PIB!K27+[1]GO2011PIB!K27+[1]GO2013PIB!K27</f>
        <v>0</v>
      </c>
      <c r="L48" s="34">
        <f>[1]GO2005PIB!L27+[1]GO2008PIB!L27+[1]GO2010PIB!L27+[1]GO2011PIB!L27+[1]GO2013PIB!L27</f>
        <v>63115.781497843403</v>
      </c>
      <c r="M48" s="34">
        <f t="shared" si="2"/>
        <v>63115.781497843403</v>
      </c>
      <c r="N48" s="38"/>
      <c r="O48" s="39"/>
      <c r="P48" s="21"/>
      <c r="Q48" s="32">
        <f t="shared" si="9"/>
        <v>41699</v>
      </c>
      <c r="R48" s="33">
        <f t="shared" si="6"/>
        <v>9059800.6997140944</v>
      </c>
      <c r="S48" s="34">
        <f>[1]GO2005PIB!S27+[1]GO2008PIB!S27+[1]GO2010PIB!S27+[1]GO2011PIB!S27+[1]GO2013PIB!S27</f>
        <v>0</v>
      </c>
      <c r="T48" s="34">
        <f>[1]GO2005PIB!T27+[1]GO2008PIB!T27+[1]GO2010PIB!T27+[1]GO2011PIB!T27+[1]GO2013PIB!T27</f>
        <v>38616.010159230078</v>
      </c>
      <c r="U48" s="34">
        <f t="shared" si="3"/>
        <v>38616.010159230078</v>
      </c>
      <c r="V48" s="38"/>
      <c r="W48" s="39"/>
    </row>
    <row r="49" spans="1:23" s="37" customFormat="1" hidden="1" x14ac:dyDescent="0.25">
      <c r="A49" s="32">
        <v>41760</v>
      </c>
      <c r="B49" s="33">
        <f t="shared" si="4"/>
        <v>16925119.412827469</v>
      </c>
      <c r="C49" s="34">
        <f t="shared" si="10"/>
        <v>1151979.1017978834</v>
      </c>
      <c r="D49" s="34">
        <f t="shared" si="10"/>
        <v>123255.61047212653</v>
      </c>
      <c r="E49" s="34">
        <f t="shared" si="1"/>
        <v>1275234.71227001</v>
      </c>
      <c r="F49" s="38"/>
      <c r="G49" s="39"/>
      <c r="H49" s="36"/>
      <c r="I49" s="32">
        <f t="shared" si="8"/>
        <v>41760</v>
      </c>
      <c r="J49" s="33">
        <f t="shared" si="5"/>
        <v>7865318.7131133759</v>
      </c>
      <c r="K49" s="34">
        <f>+[1]GO2007KO!K9+[1]GO2009KO!K9+[1]GO2010KO!K9+[1]GO2011KO!K9+[1]GO2012KO!K9+[1]GO2013KO!K9</f>
        <v>482572.98643812025</v>
      </c>
      <c r="L49" s="34">
        <f>+[1]GO2007KO!L9+[1]GO2009KO!L9+[1]GO2010KO!L9+[1]GO2011KO!L9+[1]GO2012KO!L9+[1]GO2013KO!L9</f>
        <v>51858.566523475864</v>
      </c>
      <c r="M49" s="34">
        <f t="shared" si="2"/>
        <v>534431.55296159605</v>
      </c>
      <c r="N49" s="38"/>
      <c r="O49" s="39"/>
      <c r="P49" s="21"/>
      <c r="Q49" s="32">
        <f t="shared" si="9"/>
        <v>41760</v>
      </c>
      <c r="R49" s="33">
        <f t="shared" si="6"/>
        <v>9059800.6997140944</v>
      </c>
      <c r="S49" s="34">
        <f>+[1]GO2007KO!S9+[1]GO2009KO!S9+[1]GO2010KO!S9+[1]GO2011KO!S9+[1]GO2012KO!S9+[1]GO2013KO!S9</f>
        <v>669406.11535976315</v>
      </c>
      <c r="T49" s="34">
        <f>+[1]GO2007KO!T9+[1]GO2009KO!T9+[1]GO2010KO!T9+[1]GO2011KO!T9+[1]GO2012KO!T9+[1]GO2013KO!T9</f>
        <v>71397.043948650666</v>
      </c>
      <c r="U49" s="34">
        <f t="shared" si="3"/>
        <v>740803.15930841386</v>
      </c>
      <c r="V49" s="38"/>
      <c r="W49" s="39"/>
    </row>
    <row r="50" spans="1:23" s="37" customFormat="1" hidden="1" x14ac:dyDescent="0.25">
      <c r="A50" s="32">
        <v>41883</v>
      </c>
      <c r="B50" s="33">
        <f t="shared" si="4"/>
        <v>15773140.311029587</v>
      </c>
      <c r="C50" s="34">
        <f t="shared" si="10"/>
        <v>981700.36616471049</v>
      </c>
      <c r="D50" s="34">
        <f t="shared" si="10"/>
        <v>102206.38716336469</v>
      </c>
      <c r="E50" s="34">
        <f t="shared" si="1"/>
        <v>1083906.7533280752</v>
      </c>
      <c r="F50" s="31">
        <f>SUM(E47:E50)</f>
        <v>4300938.9254151359</v>
      </c>
      <c r="G50" s="35">
        <f>F50</f>
        <v>4300938.9254151359</v>
      </c>
      <c r="H50" s="36"/>
      <c r="I50" s="32">
        <f t="shared" si="8"/>
        <v>41883</v>
      </c>
      <c r="J50" s="33">
        <f t="shared" si="5"/>
        <v>7382745.7266752552</v>
      </c>
      <c r="K50" s="34">
        <f>[1]GO2005PIB!K28+[1]GO2008PIB!K28+[1]GO2010PIB!K28+[1]GO2011PIB!K28+[1]GO2013PIB!K28</f>
        <v>606680.39236142393</v>
      </c>
      <c r="L50" s="34">
        <f>[1]GO2005PIB!L28+[1]GO2008PIB!L28+[1]GO2010PIB!L28+[1]GO2011PIB!L28+[1]GO2013PIB!L28</f>
        <v>63353.079250989009</v>
      </c>
      <c r="M50" s="34">
        <f t="shared" si="2"/>
        <v>670033.47161241295</v>
      </c>
      <c r="N50" s="31">
        <f>SUM(M47:M50)</f>
        <v>2037171.5527992123</v>
      </c>
      <c r="O50" s="35">
        <f>N50</f>
        <v>2037171.5527992123</v>
      </c>
      <c r="P50" s="21"/>
      <c r="Q50" s="32">
        <f t="shared" si="9"/>
        <v>41883</v>
      </c>
      <c r="R50" s="33">
        <f t="shared" si="6"/>
        <v>8390394.5843543317</v>
      </c>
      <c r="S50" s="34">
        <f>[1]GO2005PIB!S28+[1]GO2008PIB!S28+[1]GO2010PIB!S28+[1]GO2011PIB!S28+[1]GO2013PIB!S28</f>
        <v>375019.97380328656</v>
      </c>
      <c r="T50" s="34">
        <f>[1]GO2005PIB!T28+[1]GO2008PIB!T28+[1]GO2010PIB!T28+[1]GO2011PIB!T28+[1]GO2013PIB!T28</f>
        <v>38853.307912375683</v>
      </c>
      <c r="U50" s="34">
        <f t="shared" si="3"/>
        <v>413873.28171566222</v>
      </c>
      <c r="V50" s="31">
        <f>SUM(U47:U50)</f>
        <v>2263767.3726159236</v>
      </c>
      <c r="W50" s="35">
        <f>V50</f>
        <v>2263767.3726159236</v>
      </c>
    </row>
    <row r="51" spans="1:23" s="37" customFormat="1" hidden="1" x14ac:dyDescent="0.25">
      <c r="A51" s="32">
        <v>41944</v>
      </c>
      <c r="B51" s="33">
        <f t="shared" si="4"/>
        <v>14791439.944864877</v>
      </c>
      <c r="C51" s="34">
        <f t="shared" si="10"/>
        <v>1183379.1500883992</v>
      </c>
      <c r="D51" s="34">
        <f t="shared" si="10"/>
        <v>100613.25671719946</v>
      </c>
      <c r="E51" s="34">
        <f t="shared" si="1"/>
        <v>1283992.4068055986</v>
      </c>
      <c r="F51" s="38"/>
      <c r="G51" s="39"/>
      <c r="H51" s="36"/>
      <c r="I51" s="32">
        <f t="shared" si="8"/>
        <v>41944</v>
      </c>
      <c r="J51" s="33">
        <f t="shared" si="5"/>
        <v>6776065.3343138313</v>
      </c>
      <c r="K51" s="34">
        <f>+[1]GO2007KO!K10+[1]GO2009KO!K10+[1]GO2010KO!K10+[1]GO2011KO!K10+[1]GO2012KO!K10+[1]GO2013KO!K10</f>
        <v>496023.28460538352</v>
      </c>
      <c r="L51" s="34">
        <f>+[1]GO2007KO!L10+[1]GO2009KO!L10+[1]GO2010KO!L10+[1]GO2011KO!L10+[1]GO2012KO!L10+[1]GO2013KO!L10</f>
        <v>42004.051175473236</v>
      </c>
      <c r="M51" s="34">
        <f t="shared" si="2"/>
        <v>538027.33578085678</v>
      </c>
      <c r="N51" s="38"/>
      <c r="O51" s="39"/>
      <c r="P51" s="21"/>
      <c r="Q51" s="32">
        <f t="shared" si="9"/>
        <v>41944</v>
      </c>
      <c r="R51" s="33">
        <f t="shared" si="6"/>
        <v>8015374.6105510453</v>
      </c>
      <c r="S51" s="34">
        <f>+[1]GO2007KO!S10+[1]GO2009KO!S10+[1]GO2010KO!S10+[1]GO2011KO!S10+[1]GO2012KO!S10+[1]GO2013KO!S10</f>
        <v>687355.86548301554</v>
      </c>
      <c r="T51" s="34">
        <f>+[1]GO2007KO!T10+[1]GO2009KO!T10+[1]GO2010KO!T10+[1]GO2011KO!T10+[1]GO2012KO!T10+[1]GO2013KO!T10</f>
        <v>58609.205541726231</v>
      </c>
      <c r="U51" s="34">
        <f t="shared" si="3"/>
        <v>745965.07102474174</v>
      </c>
      <c r="V51" s="38"/>
      <c r="W51" s="39"/>
    </row>
    <row r="52" spans="1:23" s="37" customFormat="1" hidden="1" x14ac:dyDescent="0.25">
      <c r="A52" s="32">
        <v>42064</v>
      </c>
      <c r="B52" s="33">
        <f t="shared" si="4"/>
        <v>13608060.794776477</v>
      </c>
      <c r="C52" s="34">
        <f t="shared" si="10"/>
        <v>0</v>
      </c>
      <c r="D52" s="34">
        <f t="shared" si="10"/>
        <v>82279.176370206929</v>
      </c>
      <c r="E52" s="34">
        <f t="shared" si="1"/>
        <v>82279.176370206929</v>
      </c>
      <c r="F52" s="38"/>
      <c r="G52" s="39"/>
      <c r="H52" s="36"/>
      <c r="I52" s="32">
        <f t="shared" si="8"/>
        <v>42064</v>
      </c>
      <c r="J52" s="33">
        <f t="shared" si="5"/>
        <v>6280042.0497084474</v>
      </c>
      <c r="K52" s="34">
        <f>[1]GO2005PIB!K29+[1]GO2008PIB!K29+[1]GO2010PIB!K29+[1]GO2011PIB!K29+[1]GO2013PIB!K29</f>
        <v>0</v>
      </c>
      <c r="L52" s="34">
        <f>[1]GO2005PIB!L29+[1]GO2008PIB!L29+[1]GO2010PIB!L29+[1]GO2011PIB!L29+[1]GO2013PIB!L29</f>
        <v>51072.869668828753</v>
      </c>
      <c r="M52" s="34">
        <f t="shared" si="2"/>
        <v>51072.869668828753</v>
      </c>
      <c r="N52" s="38"/>
      <c r="O52" s="39"/>
      <c r="P52" s="21"/>
      <c r="Q52" s="32">
        <f t="shared" si="9"/>
        <v>42064</v>
      </c>
      <c r="R52" s="33">
        <f t="shared" si="6"/>
        <v>7328018.7450680295</v>
      </c>
      <c r="S52" s="34">
        <f>[1]GO2005PIB!S29+[1]GO2008PIB!S29+[1]GO2010PIB!S29+[1]GO2011PIB!S29+[1]GO2013PIB!S29</f>
        <v>0</v>
      </c>
      <c r="T52" s="34">
        <f>[1]GO2005PIB!T29+[1]GO2008PIB!T29+[1]GO2010PIB!T29+[1]GO2011PIB!T29+[1]GO2013PIB!T29</f>
        <v>31206.306701378184</v>
      </c>
      <c r="U52" s="34">
        <f t="shared" si="3"/>
        <v>31206.306701378184</v>
      </c>
      <c r="V52" s="38"/>
      <c r="W52" s="39"/>
    </row>
    <row r="53" spans="1:23" s="37" customFormat="1" hidden="1" x14ac:dyDescent="0.25">
      <c r="A53" s="32">
        <v>42125</v>
      </c>
      <c r="B53" s="33">
        <f t="shared" si="4"/>
        <v>13608060.794776477</v>
      </c>
      <c r="C53" s="34">
        <f t="shared" si="10"/>
        <v>898061.87789801648</v>
      </c>
      <c r="D53" s="34">
        <f t="shared" si="10"/>
        <v>107635.98930831172</v>
      </c>
      <c r="E53" s="34">
        <f t="shared" si="1"/>
        <v>1005697.8672063282</v>
      </c>
      <c r="F53" s="38"/>
      <c r="G53" s="39"/>
      <c r="H53" s="36"/>
      <c r="I53" s="32">
        <f t="shared" si="8"/>
        <v>42125</v>
      </c>
      <c r="J53" s="33">
        <f t="shared" si="5"/>
        <v>6280042.0497084474</v>
      </c>
      <c r="K53" s="34">
        <f>+[1]GO2009KO!K11+[1]GO2010KO!K11+[1]GO2011KO!K11+[1]GO2012KO!K11+[1]GO2013KO!K11+SUMIF([1]GO2014KO!I:I,'[1]GO Summary'!I53,[1]GO2014KO!K:K)</f>
        <v>335014.0138142478</v>
      </c>
      <c r="L53" s="34">
        <f>+[1]GO2009KO!L11+[1]GO2010KO!L11+[1]GO2011KO!L11+[1]GO2012KO!L11+[1]GO2013KO!L11+SUMIF([1]GO2014KO!I:I,'[1]GO Summary'!$I53,[1]GO2014KO!L:L)</f>
        <v>41402.947758758011</v>
      </c>
      <c r="M53" s="34">
        <f t="shared" si="2"/>
        <v>376416.96157300583</v>
      </c>
      <c r="N53" s="38"/>
      <c r="O53" s="39"/>
      <c r="P53" s="21"/>
      <c r="Q53" s="32">
        <f t="shared" si="9"/>
        <v>42125</v>
      </c>
      <c r="R53" s="33">
        <f t="shared" si="6"/>
        <v>7328018.7450680295</v>
      </c>
      <c r="S53" s="34">
        <f>+[1]GO2009KO!S11+[1]GO2010KO!S11+[1]GO2011KO!S11+[1]GO2012KO!S11+[1]GO2013KO!S11+SUMIF([1]GO2014KO!Q:Q,'[1]GO Summary'!Q53,[1]GO2014KO!S:S)</f>
        <v>563047.86408376868</v>
      </c>
      <c r="T53" s="34">
        <f>+[1]GO2009KO!T11+[1]GO2010KO!T11+[1]GO2011KO!T11+[1]GO2012KO!T11+[1]GO2013KO!T11+SUMIF([1]GO2014KO!Q:Q,'[1]GO Summary'!Q53,[1]GO2014KO!T:T)</f>
        <v>66233.041549553702</v>
      </c>
      <c r="U53" s="34">
        <f t="shared" si="3"/>
        <v>629280.90563332243</v>
      </c>
      <c r="V53" s="38"/>
      <c r="W53" s="39"/>
    </row>
    <row r="54" spans="1:23" s="37" customFormat="1" hidden="1" x14ac:dyDescent="0.25">
      <c r="A54" s="32">
        <v>42248</v>
      </c>
      <c r="B54" s="33">
        <f t="shared" si="4"/>
        <v>12709998.91687846</v>
      </c>
      <c r="C54" s="34">
        <f t="shared" si="10"/>
        <v>1016017.7621967759</v>
      </c>
      <c r="D54" s="34">
        <f t="shared" si="10"/>
        <v>82279.176370206929</v>
      </c>
      <c r="E54" s="34">
        <f t="shared" si="1"/>
        <v>1098296.9385669827</v>
      </c>
      <c r="F54" s="31">
        <f>SUM(E51:E54)</f>
        <v>3470266.3889491167</v>
      </c>
      <c r="G54" s="35">
        <f>F54</f>
        <v>3470266.3889491167</v>
      </c>
      <c r="H54" s="36"/>
      <c r="I54" s="32">
        <f t="shared" si="8"/>
        <v>42248</v>
      </c>
      <c r="J54" s="33">
        <f t="shared" si="5"/>
        <v>5945028.0358941993</v>
      </c>
      <c r="K54" s="34">
        <f>[1]GO2005PIB!K30+[1]GO2008PIB!K30+[1]GO2010PIB!K30+[1]GO2011PIB!K30+[1]GO2013PIB!K30</f>
        <v>627704.2346476845</v>
      </c>
      <c r="L54" s="34">
        <f>[1]GO2005PIB!L30+[1]GO2008PIB!L30+[1]GO2010PIB!L30+[1]GO2011PIB!L30+[1]GO2013PIB!L30</f>
        <v>51072.869668828753</v>
      </c>
      <c r="M54" s="34">
        <f t="shared" si="2"/>
        <v>678777.10431651329</v>
      </c>
      <c r="N54" s="31">
        <f>SUM(M51:M54)</f>
        <v>1644294.2713392046</v>
      </c>
      <c r="O54" s="35">
        <f>N54</f>
        <v>1644294.2713392046</v>
      </c>
      <c r="P54" s="21"/>
      <c r="Q54" s="32">
        <f t="shared" si="9"/>
        <v>42248</v>
      </c>
      <c r="R54" s="33">
        <f t="shared" si="6"/>
        <v>6764970.8809842607</v>
      </c>
      <c r="S54" s="34">
        <f>[1]GO2005PIB!S30+[1]GO2008PIB!S30+[1]GO2010PIB!S30+[1]GO2011PIB!S30+[1]GO2013PIB!S30</f>
        <v>388313.52754909138</v>
      </c>
      <c r="T54" s="34">
        <f>[1]GO2005PIB!T30+[1]GO2008PIB!T30+[1]GO2010PIB!T30+[1]GO2011PIB!T30+[1]GO2013PIB!T30</f>
        <v>31206.306701378184</v>
      </c>
      <c r="U54" s="34">
        <f t="shared" si="3"/>
        <v>419519.83425046958</v>
      </c>
      <c r="V54" s="31">
        <f>SUM(U51:U54)</f>
        <v>1825972.1176099121</v>
      </c>
      <c r="W54" s="35">
        <f>V54</f>
        <v>1825972.1176099121</v>
      </c>
    </row>
    <row r="55" spans="1:23" s="37" customFormat="1" x14ac:dyDescent="0.25">
      <c r="A55" s="32">
        <v>42309</v>
      </c>
      <c r="B55" s="33">
        <f t="shared" si="4"/>
        <v>11693981.154681684</v>
      </c>
      <c r="C55" s="34">
        <f t="shared" si="10"/>
        <v>874534.32158669725</v>
      </c>
      <c r="D55" s="34">
        <f t="shared" si="10"/>
        <v>93310.107266175226</v>
      </c>
      <c r="E55" s="34">
        <f t="shared" si="1"/>
        <v>967844.42885287246</v>
      </c>
      <c r="F55" s="38"/>
      <c r="G55" s="39"/>
      <c r="H55" s="36"/>
      <c r="I55" s="32">
        <f t="shared" si="8"/>
        <v>42309</v>
      </c>
      <c r="J55" s="33">
        <f t="shared" si="5"/>
        <v>5317323.8012465145</v>
      </c>
      <c r="K55" s="40">
        <f>IF(ISNA(VLOOKUP($I55,[1]GO2008PIB!$I:$O,3,FALSE)),"0", VLOOKUP($I55,[1]GO2008PIB!$I:$O,3,FALSE))+IF(ISNA(VLOOKUP($I55,[1]GO2009KO!$I:$O,3,FALSE)),"0", VLOOKUP($I55,[1]GO2009KO!$I:$O,3,FALSE))+IF(ISNA(VLOOKUP($I55,[1]GO2010KO!$I:$O,3,FALSE)),"0", VLOOKUP($I55,[1]GO2010KO!$I:$O,3,FALSE))+IF(ISNA(VLOOKUP($I55,[1]GO2010PIB!$I:$O,3,FALSE)),"0", VLOOKUP($I55,[1]GO2010PIB!$I:$O,3,FALSE))+IF(ISNA(VLOOKUP($I55,[1]GO2011KO!$I:$O,3,FALSE)),"0", VLOOKUP($I55,[1]GO2011KO!$I:$O,3,FALSE))+IF(ISNA(VLOOKUP($I55,[1]GO2011PIB!$I:$O,3,FALSE)),"0", VLOOKUP($I55,[1]GO2011PIB!$I:$O,3,FALSE))+IF(ISNA(VLOOKUP($I55,[1]GO2012KO!$I:$O,3,FALSE)),"0", VLOOKUP($I55,[1]GO2012KO!$I:$O,3,FALSE))+IF(ISNA(VLOOKUP($I55,[1]GO2013KO!$I:$O,3,FALSE)),"0", VLOOKUP($I55,[1]GO2013KO!$I:$O,3,FALSE))+IF(ISNA(VLOOKUP($I55,[1]GO2013PIB!$I:$O,3,FALSE)),"0", VLOOKUP($I55,[1]GO2013PIB!$I:$O,3,FALSE))+IF(ISNA(VLOOKUP($I55,[1]GO2014KO!$I:$O,3,FALSE)),"0", VLOOKUP($I55,[1]GO2014KO!$I:$O,3,FALSE))+IF(ISNA(VLOOKUP($I55,[1]GO2015KO!$I:$O,3,FALSE)),"0", VLOOKUP($I55,[1]GO2015KO!$I:$O,3,FALSE))</f>
        <v>329726.46605002717</v>
      </c>
      <c r="L55" s="40">
        <f>IF(ISNA(VLOOKUP($I55,[1]GO2008PIB!$I:$O,4,FALSE)),"0", VLOOKUP($I55,[1]GO2008PIB!$I:$O,4,FALSE))+IF(ISNA(VLOOKUP($I55,[1]GO2009KO!$I:$O,4,FALSE)),"0", VLOOKUP($I55,[1]GO2009KO!$I:$O,4,FALSE))+IF(ISNA(VLOOKUP($I55,[1]GO2010KO!$I:$O,4,FALSE)),"0", VLOOKUP($I55,[1]GO2010KO!$I:$O,4,FALSE))+IF(ISNA(VLOOKUP($I55,[1]GO2010PIB!$I:$O,4,FALSE)),"0", VLOOKUP($I55,[1]GO2010PIB!$I:$O,4,FALSE))+IF(ISNA(VLOOKUP($I55,[1]GO2011KO!$I:$O,4,FALSE)),"0", VLOOKUP($I55,[1]GO2011KO!$I:$O,4,FALSE))+IF(ISNA(VLOOKUP($I55,[1]GO2011PIB!$I:$O,4,FALSE)),"0", VLOOKUP($I55,[1]GO2011PIB!$I:$O,4,FALSE))+IF(ISNA(VLOOKUP($I55,[1]GO2012KO!$I:$O,4,FALSE)),"0", VLOOKUP($I55,[1]GO2012KO!$I:$O,4,FALSE))+IF(ISNA(VLOOKUP($I55,[1]GO2013KO!$I:$O,4,FALSE)),"0", VLOOKUP($I55,[1]GO2013KO!$I:$O,4,FALSE))+IF(ISNA(VLOOKUP($I55,[1]GO2013PIB!$I:$O,4,FALSE)),"0", VLOOKUP($I55,[1]GO2013PIB!$I:$O,4,FALSE))+IF(ISNA(VLOOKUP($I55,[1]GO2014KO!$I:$O,4,FALSE)),"0", VLOOKUP($I55,[1]GO2014KO!$I:$O,4,FALSE))+IF(ISNA(VLOOKUP($I55,[1]GO2015KO!$I:$O,4,FALSE)),"0", VLOOKUP($I55,[1]GO2015KO!$I:$O,4,FALSE))</f>
        <v>36423.701370178533</v>
      </c>
      <c r="M55" s="34">
        <f t="shared" si="2"/>
        <v>366150.16742020572</v>
      </c>
      <c r="N55" s="38"/>
      <c r="O55" s="39"/>
      <c r="P55" s="21"/>
      <c r="Q55" s="32">
        <f t="shared" si="9"/>
        <v>42309</v>
      </c>
      <c r="R55" s="33">
        <f t="shared" si="6"/>
        <v>6376657.353435169</v>
      </c>
      <c r="S55" s="40">
        <f>IF(ISNA(VLOOKUP($I55,[1]GO2008PIB!$Q:$W,3,FALSE)),"0", VLOOKUP($I55,[1]GO2008PIB!$Q:$W,3,FALSE))+IF(ISNA(VLOOKUP($I55,[1]GO2009KO!$Q:$W,3,FALSE)),"0", VLOOKUP($I55,[1]GO2009KO!$Q:$W,3,FALSE))+IF(ISNA(VLOOKUP($I55,[1]GO2010KO!$Q:$W,3,FALSE)),"0", VLOOKUP($I55,[1]GO2010KO!$Q:$W,3,FALSE))+IF(ISNA(VLOOKUP($I55,[1]GO2010PIB!$Q:$W,3,FALSE)),"0", VLOOKUP($I55,[1]GO2010PIB!$Q:$W,3,FALSE))+IF(ISNA(VLOOKUP($I55,[1]GO2011KO!$Q:$W,3,FALSE)),"0", VLOOKUP($I55,[1]GO2011KO!$Q:$W,3,FALSE))+IF(ISNA(VLOOKUP($I55,[1]GO2011PIB!$Q:$W,3,FALSE)),"0", VLOOKUP($I55,[1]GO2011PIB!$Q:$W,3,FALSE))+IF(ISNA(VLOOKUP($I55,[1]GO2012KO!$Q:$W,3,FALSE)),"0", VLOOKUP($I55,[1]GO2012KO!$Q:$W,3,FALSE))+IF(ISNA(VLOOKUP($I55,[1]GO2013KO!$Q:$W,3,FALSE)),"0", VLOOKUP($I55,[1]GO2013KO!$Q:$W,3,FALSE))+IF(ISNA(VLOOKUP($I55,[1]GO2013PIB!$Q:$W,3,FALSE)),"0", VLOOKUP($I55,[1]GO2013PIB!$Q:$W,3,FALSE))+IF(ISNA(VLOOKUP($I55,[1]GO2014KO!$Q:$W,3,FALSE)),"0", VLOOKUP($I55,[1]GO2014KO!$Q:$W,3,FALSE))+IF(ISNA(VLOOKUP($I55,[1]GO2015KO!$Q:$W,3,FALSE)),"0", VLOOKUP($I55,[1]GO2015KO!$Q:$W,3,FALSE))</f>
        <v>544807.85553667007</v>
      </c>
      <c r="T55" s="40">
        <f>IF(ISNA(VLOOKUP($I55,[1]GO2008PIB!$Q:$W,4,FALSE)),"0", VLOOKUP($I55,[1]GO2008PIB!$Q:$W,4,FALSE))+IF(ISNA(VLOOKUP($I55,[1]GO2009KO!$Q:$W,4,FALSE)),"0", VLOOKUP($I55,[1]GO2009KO!$Q:$W,4,FALSE))+IF(ISNA(VLOOKUP($I55,[1]GO2010KO!$Q:$W,4,FALSE)),"0", VLOOKUP($I55,[1]GO2010KO!$Q:$W,4,FALSE))+IF(ISNA(VLOOKUP($I55,[1]GO2010PIB!$Q:$W,4,FALSE)),"0", VLOOKUP($I55,[1]GO2010PIB!$Q:$W,4,FALSE))+IF(ISNA(VLOOKUP($I55,[1]GO2011KO!$Q:$W,4,FALSE)),"0", VLOOKUP($I55,[1]GO2011KO!$Q:$W,4,FALSE))+IF(ISNA(VLOOKUP($I55,[1]GO2011PIB!$Q:$W,4,FALSE)),"0", VLOOKUP($I55,[1]GO2011PIB!$Q:$W,4,FALSE))+IF(ISNA(VLOOKUP($I55,[1]GO2012KO!$Q:$W,4,FALSE)),"0", VLOOKUP($I55,[1]GO2012KO!$Q:$W,4,FALSE))+IF(ISNA(VLOOKUP($I55,[1]GO2013KO!$Q:$W,4,FALSE)),"0", VLOOKUP($I55,[1]GO2013KO!$Q:$W,4,FALSE))+IF(ISNA(VLOOKUP($I55,[1]GO2013PIB!$Q:$W,4,FALSE)),"0", VLOOKUP($I55,[1]GO2013PIB!$Q:$W,4,FALSE))+IF(ISNA(VLOOKUP($I55,[1]GO2014KO!$Q:$W,4,FALSE)),"0", VLOOKUP($I55,[1]GO2014KO!$Q:$W,4,FALSE))+IF(ISNA(VLOOKUP($I55,[1]GO2015KO!$Q:$W,4,FALSE)),"0", VLOOKUP($I55,[1]GO2015KO!$Q:$W,4,FALSE))</f>
        <v>56886.405895996693</v>
      </c>
      <c r="U55" s="40">
        <f t="shared" si="3"/>
        <v>601694.2614326668</v>
      </c>
      <c r="V55" s="38"/>
      <c r="W55" s="39"/>
    </row>
    <row r="56" spans="1:23" s="37" customFormat="1" x14ac:dyDescent="0.25">
      <c r="A56" s="32">
        <v>42430</v>
      </c>
      <c r="B56" s="33">
        <f t="shared" si="4"/>
        <v>10819446.833094988</v>
      </c>
      <c r="C56" s="34">
        <f t="shared" si="10"/>
        <v>0</v>
      </c>
      <c r="D56" s="34">
        <f t="shared" si="10"/>
        <v>61619.35210127155</v>
      </c>
      <c r="E56" s="34">
        <f t="shared" si="1"/>
        <v>61619.35210127155</v>
      </c>
      <c r="F56" s="38"/>
      <c r="G56" s="39"/>
      <c r="H56" s="36"/>
      <c r="I56" s="32">
        <f t="shared" si="8"/>
        <v>42430</v>
      </c>
      <c r="J56" s="33">
        <f t="shared" si="5"/>
        <v>4987597.3351964876</v>
      </c>
      <c r="K56" s="40">
        <f>IF(ISNA(VLOOKUP($I56,[1]GO2008PIB!$I:$O,3,FALSE)),"0", VLOOKUP($I56,[1]GO2008PIB!$I:$O,3,FALSE))+IF(ISNA(VLOOKUP($I56,[1]GO2009KO!$I:$O,3,FALSE)),"0", VLOOKUP($I56,[1]GO2009KO!$I:$O,3,FALSE))+IF(ISNA(VLOOKUP($I56,[1]GO2010KO!$I:$O,3,FALSE)),"0", VLOOKUP($I56,[1]GO2010KO!$I:$O,3,FALSE))+IF(ISNA(VLOOKUP($I56,[1]GO2010PIB!$I:$O,3,FALSE)),"0", VLOOKUP($I56,[1]GO2010PIB!$I:$O,3,FALSE))+IF(ISNA(VLOOKUP($I56,[1]GO2011KO!$I:$O,3,FALSE)),"0", VLOOKUP($I56,[1]GO2011KO!$I:$O,3,FALSE))+IF(ISNA(VLOOKUP($I56,[1]GO2011PIB!$I:$O,3,FALSE)),"0", VLOOKUP($I56,[1]GO2011PIB!$I:$O,3,FALSE))+IF(ISNA(VLOOKUP($I56,[1]GO2012KO!$I:$O,3,FALSE)),"0", VLOOKUP($I56,[1]GO2012KO!$I:$O,3,FALSE))+IF(ISNA(VLOOKUP($I56,[1]GO2013KO!$I:$O,3,FALSE)),"0", VLOOKUP($I56,[1]GO2013KO!$I:$O,3,FALSE))+IF(ISNA(VLOOKUP($I56,[1]GO2013PIB!$I:$O,3,FALSE)),"0", VLOOKUP($I56,[1]GO2013PIB!$I:$O,3,FALSE))+IF(ISNA(VLOOKUP($I56,[1]GO2014KO!$I:$O,3,FALSE)),"0", VLOOKUP($I56,[1]GO2014KO!$I:$O,3,FALSE))+IF(ISNA(VLOOKUP($I56,[1]GO2015KO!$I:$O,3,FALSE)),"0", VLOOKUP($I56,[1]GO2015KO!$I:$O,3,FALSE))</f>
        <v>0</v>
      </c>
      <c r="L56" s="34">
        <f>IF(ISNA(VLOOKUP($I56,[1]GO2008PIB!$I:$O,4,FALSE)),"0", VLOOKUP($I56,[1]GO2008PIB!$I:$O,4,FALSE))+IF(ISNA(VLOOKUP($I56,[1]GO2009KO!$I:$O,4,FALSE)),"0", VLOOKUP($I56,[1]GO2009KO!$I:$O,4,FALSE))+IF(ISNA(VLOOKUP($I56,[1]GO2010KO!$I:$O,4,FALSE)),"0", VLOOKUP($I56,[1]GO2010KO!$I:$O,4,FALSE))+IF(ISNA(VLOOKUP($I56,[1]GO2010PIB!$I:$O,4,FALSE)),"0", VLOOKUP($I56,[1]GO2010PIB!$I:$O,4,FALSE))+IF(ISNA(VLOOKUP($I56,[1]GO2011KO!$I:$O,4,FALSE)),"0", VLOOKUP($I56,[1]GO2011KO!$I:$O,4,FALSE))+IF(ISNA(VLOOKUP($I56,[1]GO2011PIB!$I:$O,4,FALSE)),"0", VLOOKUP($I56,[1]GO2011PIB!$I:$O,4,FALSE))+IF(ISNA(VLOOKUP($I56,[1]GO2012KO!$I:$O,4,FALSE)),"0", VLOOKUP($I56,[1]GO2012KO!$I:$O,4,FALSE))+IF(ISNA(VLOOKUP($I56,[1]GO2013KO!$I:$O,4,FALSE)),"0", VLOOKUP($I56,[1]GO2013KO!$I:$O,4,FALSE))+IF(ISNA(VLOOKUP($I56,[1]GO2013PIB!$I:$O,4,FALSE)),"0", VLOOKUP($I56,[1]GO2013PIB!$I:$O,4,FALSE))+IF(ISNA(VLOOKUP($I56,[1]GO2014KO!$I:$O,4,FALSE)),"0", VLOOKUP($I56,[1]GO2014KO!$I:$O,4,FALSE))+IF(ISNA(VLOOKUP($I56,[1]GO2015KO!$I:$O,4,FALSE)),"0", VLOOKUP($I56,[1]GO2015KO!$I:$O,4,FALSE))</f>
        <v>38349.050463375126</v>
      </c>
      <c r="M56" s="34">
        <f t="shared" si="2"/>
        <v>38349.050463375126</v>
      </c>
      <c r="N56" s="38"/>
      <c r="O56" s="39"/>
      <c r="P56" s="21"/>
      <c r="Q56" s="32">
        <f t="shared" si="9"/>
        <v>42430</v>
      </c>
      <c r="R56" s="33">
        <f t="shared" si="6"/>
        <v>5831849.4978984986</v>
      </c>
      <c r="S56" s="34">
        <f>IF(ISNA(VLOOKUP($I56,[1]GO2008PIB!$Q:$W,3,FALSE)),"0", VLOOKUP($I56,[1]GO2008PIB!$Q:$W,3,FALSE))+IF(ISNA(VLOOKUP($I56,[1]GO2009KO!$Q:$W,3,FALSE)),"0", VLOOKUP($I56,[1]GO2009KO!$Q:$W,3,FALSE))+IF(ISNA(VLOOKUP($I56,[1]GO2010KO!$Q:$W,3,FALSE)),"0", VLOOKUP($I56,[1]GO2010KO!$Q:$W,3,FALSE))+IF(ISNA(VLOOKUP($I56,[1]GO2010PIB!$Q:$W,3,FALSE)),"0", VLOOKUP($I56,[1]GO2010PIB!$Q:$W,3,FALSE))+IF(ISNA(VLOOKUP($I56,[1]GO2011KO!$Q:$W,3,FALSE)),"0", VLOOKUP($I56,[1]GO2011KO!$Q:$W,3,FALSE))+IF(ISNA(VLOOKUP($I56,[1]GO2011PIB!$Q:$W,3,FALSE)),"0", VLOOKUP($I56,[1]GO2011PIB!$Q:$W,3,FALSE))+IF(ISNA(VLOOKUP($I56,[1]GO2012KO!$Q:$W,3,FALSE)),"0", VLOOKUP($I56,[1]GO2012KO!$Q:$W,3,FALSE))+IF(ISNA(VLOOKUP($I56,[1]GO2013KO!$Q:$W,3,FALSE)),"0", VLOOKUP($I56,[1]GO2013KO!$Q:$W,3,FALSE))+IF(ISNA(VLOOKUP($I56,[1]GO2013PIB!$Q:$W,3,FALSE)),"0", VLOOKUP($I56,[1]GO2013PIB!$Q:$W,3,FALSE))+IF(ISNA(VLOOKUP($I56,[1]GO2014KO!$Q:$W,3,FALSE)),"0", VLOOKUP($I56,[1]GO2014KO!$Q:$W,3,FALSE))+IF(ISNA(VLOOKUP($I56,[1]GO2015KO!$Q:$W,3,FALSE)),"0", VLOOKUP($I56,[1]GO2015KO!$Q:$W,3,FALSE))</f>
        <v>0</v>
      </c>
      <c r="T56" s="34">
        <f>IF(ISNA(VLOOKUP($I56,[1]GO2008PIB!$Q:$W,4,FALSE)),"0", VLOOKUP($I56,[1]GO2008PIB!$Q:$W,4,FALSE))+IF(ISNA(VLOOKUP($I56,[1]GO2009KO!$Q:$W,4,FALSE)),"0", VLOOKUP($I56,[1]GO2009KO!$Q:$W,4,FALSE))+IF(ISNA(VLOOKUP($I56,[1]GO2010KO!$Q:$W,4,FALSE)),"0", VLOOKUP($I56,[1]GO2010KO!$Q:$W,4,FALSE))+IF(ISNA(VLOOKUP($I56,[1]GO2010PIB!$Q:$W,4,FALSE)),"0", VLOOKUP($I56,[1]GO2010PIB!$Q:$W,4,FALSE))+IF(ISNA(VLOOKUP($I56,[1]GO2011KO!$Q:$W,4,FALSE)),"0", VLOOKUP($I56,[1]GO2011KO!$Q:$W,4,FALSE))+IF(ISNA(VLOOKUP($I56,[1]GO2011PIB!$Q:$W,4,FALSE)),"0", VLOOKUP($I56,[1]GO2011PIB!$Q:$W,4,FALSE))+IF(ISNA(VLOOKUP($I56,[1]GO2012KO!$Q:$W,4,FALSE)),"0", VLOOKUP($I56,[1]GO2012KO!$Q:$W,4,FALSE))+IF(ISNA(VLOOKUP($I56,[1]GO2013KO!$Q:$W,4,FALSE)),"0", VLOOKUP($I56,[1]GO2013KO!$Q:$W,4,FALSE))+IF(ISNA(VLOOKUP($I56,[1]GO2013PIB!$Q:$W,4,FALSE)),"0", VLOOKUP($I56,[1]GO2013PIB!$Q:$W,4,FALSE))+IF(ISNA(VLOOKUP($I56,[1]GO2014KO!$Q:$W,4,FALSE)),"0", VLOOKUP($I56,[1]GO2014KO!$Q:$W,4,FALSE))+IF(ISNA(VLOOKUP($I56,[1]GO2015KO!$Q:$W,4,FALSE)),"0", VLOOKUP($I56,[1]GO2015KO!$Q:$W,4,FALSE))</f>
        <v>23270.30163789642</v>
      </c>
      <c r="U56" s="34">
        <f t="shared" si="3"/>
        <v>23270.30163789642</v>
      </c>
      <c r="V56" s="38"/>
      <c r="W56" s="39"/>
    </row>
    <row r="57" spans="1:23" s="37" customFormat="1" x14ac:dyDescent="0.25">
      <c r="A57" s="32">
        <v>42491</v>
      </c>
      <c r="B57" s="33">
        <f t="shared" si="4"/>
        <v>10819446.833094988</v>
      </c>
      <c r="C57" s="34">
        <f t="shared" si="10"/>
        <v>1014948.1530691365</v>
      </c>
      <c r="D57" s="34">
        <f t="shared" si="10"/>
        <v>135683.36539396242</v>
      </c>
      <c r="E57" s="34">
        <f t="shared" si="1"/>
        <v>1150631.5184630989</v>
      </c>
      <c r="F57" s="38"/>
      <c r="G57" s="39"/>
      <c r="H57" s="36"/>
      <c r="I57" s="32">
        <f t="shared" si="8"/>
        <v>42491</v>
      </c>
      <c r="J57" s="33">
        <f t="shared" si="5"/>
        <v>4987597.3351964876</v>
      </c>
      <c r="K57" s="40">
        <f>IF(ISNA(VLOOKUP($I57,[1]GO2008PIB!$I:$O,3,FALSE)),"0", VLOOKUP($I57,[1]GO2008PIB!$I:$O,3,FALSE))+IF(ISNA(VLOOKUP($I57,[1]GO2009KO!$I:$O,3,FALSE)),"0", VLOOKUP($I57,[1]GO2009KO!$I:$O,3,FALSE))+IF(ISNA(VLOOKUP($I57,[1]GO2010KO!$I:$O,3,FALSE)),"0", VLOOKUP($I57,[1]GO2010KO!$I:$O,3,FALSE))+IF(ISNA(VLOOKUP($I57,[1]GO2010PIB!$I:$O,3,FALSE)),"0", VLOOKUP($I57,[1]GO2010PIB!$I:$O,3,FALSE))+IF(ISNA(VLOOKUP($I57,[1]GO2011KO!$I:$O,3,FALSE)),"0", VLOOKUP($I57,[1]GO2011KO!$I:$O,3,FALSE))+IF(ISNA(VLOOKUP($I57,[1]GO2011PIB!$I:$O,3,FALSE)),"0", VLOOKUP($I57,[1]GO2011PIB!$I:$O,3,FALSE))+IF(ISNA(VLOOKUP($I57,[1]GO2012KO!$I:$O,3,FALSE)),"0", VLOOKUP($I57,[1]GO2012KO!$I:$O,3,FALSE))+IF(ISNA(VLOOKUP($I57,[1]GO2013KO!$I:$O,3,FALSE)),"0", VLOOKUP($I57,[1]GO2013KO!$I:$O,3,FALSE))+IF(ISNA(VLOOKUP($I57,[1]GO2013PIB!$I:$O,3,FALSE)),"0", VLOOKUP($I57,[1]GO2013PIB!$I:$O,3,FALSE))+IF(ISNA(VLOOKUP($I57,[1]GO2014KO!$I:$O,3,FALSE)),"0", VLOOKUP($I57,[1]GO2014KO!$I:$O,3,FALSE))+IF(ISNA(VLOOKUP($I57,[1]GO2015KO!$I:$O,3,FALSE)),"0", VLOOKUP($I57,[1]GO2015KO!$I:$O,3,FALSE))</f>
        <v>398370.70990448736</v>
      </c>
      <c r="L57" s="34">
        <f>IF(ISNA(VLOOKUP($I57,[1]GO2008PIB!$I:$O,4,FALSE)),"0", VLOOKUP($I57,[1]GO2008PIB!$I:$O,4,FALSE))+IF(ISNA(VLOOKUP($I57,[1]GO2009KO!$I:$O,4,FALSE)),"0", VLOOKUP($I57,[1]GO2009KO!$I:$O,4,FALSE))+IF(ISNA(VLOOKUP($I57,[1]GO2010KO!$I:$O,4,FALSE)),"0", VLOOKUP($I57,[1]GO2010KO!$I:$O,4,FALSE))+IF(ISNA(VLOOKUP($I57,[1]GO2010PIB!$I:$O,4,FALSE)),"0", VLOOKUP($I57,[1]GO2010PIB!$I:$O,4,FALSE))+IF(ISNA(VLOOKUP($I57,[1]GO2011KO!$I:$O,4,FALSE)),"0", VLOOKUP($I57,[1]GO2011KO!$I:$O,4,FALSE))+IF(ISNA(VLOOKUP($I57,[1]GO2011PIB!$I:$O,4,FALSE)),"0", VLOOKUP($I57,[1]GO2011PIB!$I:$O,4,FALSE))+IF(ISNA(VLOOKUP($I57,[1]GO2012KO!$I:$O,4,FALSE)),"0", VLOOKUP($I57,[1]GO2012KO!$I:$O,4,FALSE))+IF(ISNA(VLOOKUP($I57,[1]GO2013KO!$I:$O,4,FALSE)),"0", VLOOKUP($I57,[1]GO2013KO!$I:$O,4,FALSE))+IF(ISNA(VLOOKUP($I57,[1]GO2013PIB!$I:$O,4,FALSE)),"0", VLOOKUP($I57,[1]GO2013PIB!$I:$O,4,FALSE))+IF(ISNA(VLOOKUP($I57,[1]GO2014KO!$I:$O,4,FALSE)),"0", VLOOKUP($I57,[1]GO2014KO!$I:$O,4,FALSE))+IF(ISNA(VLOOKUP($I57,[1]GO2015KO!$I:$O,4,FALSE)),"0", VLOOKUP($I57,[1]GO2015KO!$I:$O,4,FALSE))</f>
        <v>58571.427838761527</v>
      </c>
      <c r="M57" s="34">
        <f t="shared" si="2"/>
        <v>456942.1377432489</v>
      </c>
      <c r="N57" s="38"/>
      <c r="O57" s="39"/>
      <c r="P57" s="21"/>
      <c r="Q57" s="32">
        <f t="shared" si="9"/>
        <v>42491</v>
      </c>
      <c r="R57" s="33">
        <f t="shared" si="6"/>
        <v>5831849.4978984986</v>
      </c>
      <c r="S57" s="34">
        <f>IF(ISNA(VLOOKUP($I57,[1]GO2008PIB!$Q:$W,3,FALSE)),"0", VLOOKUP($I57,[1]GO2008PIB!$Q:$W,3,FALSE))+IF(ISNA(VLOOKUP($I57,[1]GO2009KO!$Q:$W,3,FALSE)),"0", VLOOKUP($I57,[1]GO2009KO!$Q:$W,3,FALSE))+IF(ISNA(VLOOKUP($I57,[1]GO2010KO!$Q:$W,3,FALSE)),"0", VLOOKUP($I57,[1]GO2010KO!$Q:$W,3,FALSE))+IF(ISNA(VLOOKUP($I57,[1]GO2010PIB!$Q:$W,3,FALSE)),"0", VLOOKUP($I57,[1]GO2010PIB!$Q:$W,3,FALSE))+IF(ISNA(VLOOKUP($I57,[1]GO2011KO!$Q:$W,3,FALSE)),"0", VLOOKUP($I57,[1]GO2011KO!$Q:$W,3,FALSE))+IF(ISNA(VLOOKUP($I57,[1]GO2011PIB!$Q:$W,3,FALSE)),"0", VLOOKUP($I57,[1]GO2011PIB!$Q:$W,3,FALSE))+IF(ISNA(VLOOKUP($I57,[1]GO2012KO!$Q:$W,3,FALSE)),"0", VLOOKUP($I57,[1]GO2012KO!$Q:$W,3,FALSE))+IF(ISNA(VLOOKUP($I57,[1]GO2013KO!$Q:$W,3,FALSE)),"0", VLOOKUP($I57,[1]GO2013KO!$Q:$W,3,FALSE))+IF(ISNA(VLOOKUP($I57,[1]GO2013PIB!$Q:$W,3,FALSE)),"0", VLOOKUP($I57,[1]GO2013PIB!$Q:$W,3,FALSE))+IF(ISNA(VLOOKUP($I57,[1]GO2014KO!$Q:$W,3,FALSE)),"0", VLOOKUP($I57,[1]GO2014KO!$Q:$W,3,FALSE))+IF(ISNA(VLOOKUP($I57,[1]GO2015KO!$Q:$W,3,FALSE)),"0", VLOOKUP($I57,[1]GO2015KO!$Q:$W,3,FALSE))</f>
        <v>616577.44316464919</v>
      </c>
      <c r="T57" s="34">
        <f>IF(ISNA(VLOOKUP($I57,[1]GO2008PIB!$Q:$W,4,FALSE)),"0", VLOOKUP($I57,[1]GO2008PIB!$Q:$W,4,FALSE))+IF(ISNA(VLOOKUP($I57,[1]GO2009KO!$Q:$W,4,FALSE)),"0", VLOOKUP($I57,[1]GO2009KO!$Q:$W,4,FALSE))+IF(ISNA(VLOOKUP($I57,[1]GO2010KO!$Q:$W,4,FALSE)),"0", VLOOKUP($I57,[1]GO2010KO!$Q:$W,4,FALSE))+IF(ISNA(VLOOKUP($I57,[1]GO2010PIB!$Q:$W,4,FALSE)),"0", VLOOKUP($I57,[1]GO2010PIB!$Q:$W,4,FALSE))+IF(ISNA(VLOOKUP($I57,[1]GO2011KO!$Q:$W,4,FALSE)),"0", VLOOKUP($I57,[1]GO2011KO!$Q:$W,4,FALSE))+IF(ISNA(VLOOKUP($I57,[1]GO2011PIB!$Q:$W,4,FALSE)),"0", VLOOKUP($I57,[1]GO2011PIB!$Q:$W,4,FALSE))+IF(ISNA(VLOOKUP($I57,[1]GO2012KO!$Q:$W,4,FALSE)),"0", VLOOKUP($I57,[1]GO2012KO!$Q:$W,4,FALSE))+IF(ISNA(VLOOKUP($I57,[1]GO2013KO!$Q:$W,4,FALSE)),"0", VLOOKUP($I57,[1]GO2013KO!$Q:$W,4,FALSE))+IF(ISNA(VLOOKUP($I57,[1]GO2013PIB!$Q:$W,4,FALSE)),"0", VLOOKUP($I57,[1]GO2013PIB!$Q:$W,4,FALSE))+IF(ISNA(VLOOKUP($I57,[1]GO2014KO!$Q:$W,4,FALSE)),"0", VLOOKUP($I57,[1]GO2014KO!$Q:$W,4,FALSE))+IF(ISNA(VLOOKUP($I57,[1]GO2015KO!$Q:$W,4,FALSE)),"0", VLOOKUP($I57,[1]GO2015KO!$Q:$W,4,FALSE))</f>
        <v>77111.937555200886</v>
      </c>
      <c r="U57" s="34">
        <f t="shared" si="3"/>
        <v>693689.38071985007</v>
      </c>
      <c r="V57" s="38"/>
      <c r="W57" s="39"/>
    </row>
    <row r="58" spans="1:23" s="37" customFormat="1" x14ac:dyDescent="0.25">
      <c r="A58" s="32">
        <v>42614</v>
      </c>
      <c r="B58" s="33">
        <f t="shared" si="4"/>
        <v>9804498.6800258514</v>
      </c>
      <c r="C58" s="34">
        <f t="shared" si="10"/>
        <v>1028883.4326952382</v>
      </c>
      <c r="D58" s="34">
        <f t="shared" si="10"/>
        <v>61619.35210127155</v>
      </c>
      <c r="E58" s="34">
        <f t="shared" si="1"/>
        <v>1090502.7847965097</v>
      </c>
      <c r="F58" s="31">
        <f>SUM(E55:E58)</f>
        <v>3270598.0842137523</v>
      </c>
      <c r="G58" s="35">
        <f>F58</f>
        <v>3270598.0842137523</v>
      </c>
      <c r="H58" s="36"/>
      <c r="I58" s="32">
        <f t="shared" si="8"/>
        <v>42614</v>
      </c>
      <c r="J58" s="33">
        <f t="shared" si="5"/>
        <v>4589226.6252920004</v>
      </c>
      <c r="K58" s="40">
        <f>IF(ISNA(VLOOKUP($I58,[1]GO2008PIB!$I:$O,3,FALSE)),"0", VLOOKUP($I58,[1]GO2008PIB!$I:$O,3,FALSE))+IF(ISNA(VLOOKUP($I58,[1]GO2009KO!$I:$O,3,FALSE)),"0", VLOOKUP($I58,[1]GO2009KO!$I:$O,3,FALSE))+IF(ISNA(VLOOKUP($I58,[1]GO2010KO!$I:$O,3,FALSE)),"0", VLOOKUP($I58,[1]GO2010KO!$I:$O,3,FALSE))+IF(ISNA(VLOOKUP($I58,[1]GO2010PIB!$I:$O,3,FALSE)),"0", VLOOKUP($I58,[1]GO2010PIB!$I:$O,3,FALSE))+IF(ISNA(VLOOKUP($I58,[1]GO2011KO!$I:$O,3,FALSE)),"0", VLOOKUP($I58,[1]GO2011KO!$I:$O,3,FALSE))+IF(ISNA(VLOOKUP($I58,[1]GO2011PIB!$I:$O,3,FALSE)),"0", VLOOKUP($I58,[1]GO2011PIB!$I:$O,3,FALSE))+IF(ISNA(VLOOKUP($I58,[1]GO2012KO!$I:$O,3,FALSE)),"0", VLOOKUP($I58,[1]GO2012KO!$I:$O,3,FALSE))+IF(ISNA(VLOOKUP($I58,[1]GO2013KO!$I:$O,3,FALSE)),"0", VLOOKUP($I58,[1]GO2013KO!$I:$O,3,FALSE))+IF(ISNA(VLOOKUP($I58,[1]GO2013PIB!$I:$O,3,FALSE)),"0", VLOOKUP($I58,[1]GO2013PIB!$I:$O,3,FALSE))+IF(ISNA(VLOOKUP($I58,[1]GO2014KO!$I:$O,3,FALSE)),"0", VLOOKUP($I58,[1]GO2014KO!$I:$O,3,FALSE))+IF(ISNA(VLOOKUP($I58,[1]GO2015KO!$I:$O,3,FALSE)),"0", VLOOKUP($I58,[1]GO2015KO!$I:$O,3,FALSE))</f>
        <v>640365.01956733712</v>
      </c>
      <c r="L58" s="34">
        <f>IF(ISNA(VLOOKUP($I58,[1]GO2008PIB!$I:$O,4,FALSE)),"0", VLOOKUP($I58,[1]GO2008PIB!$I:$O,4,FALSE))+IF(ISNA(VLOOKUP($I58,[1]GO2009KO!$I:$O,4,FALSE)),"0", VLOOKUP($I58,[1]GO2009KO!$I:$O,4,FALSE))+IF(ISNA(VLOOKUP($I58,[1]GO2010KO!$I:$O,4,FALSE)),"0", VLOOKUP($I58,[1]GO2010KO!$I:$O,4,FALSE))+IF(ISNA(VLOOKUP($I58,[1]GO2010PIB!$I:$O,4,FALSE)),"0", VLOOKUP($I58,[1]GO2010PIB!$I:$O,4,FALSE))+IF(ISNA(VLOOKUP($I58,[1]GO2011KO!$I:$O,4,FALSE)),"0", VLOOKUP($I58,[1]GO2011KO!$I:$O,4,FALSE))+IF(ISNA(VLOOKUP($I58,[1]GO2011PIB!$I:$O,4,FALSE)),"0", VLOOKUP($I58,[1]GO2011PIB!$I:$O,4,FALSE))+IF(ISNA(VLOOKUP($I58,[1]GO2012KO!$I:$O,4,FALSE)),"0", VLOOKUP($I58,[1]GO2012KO!$I:$O,4,FALSE))+IF(ISNA(VLOOKUP($I58,[1]GO2013KO!$I:$O,4,FALSE)),"0", VLOOKUP($I58,[1]GO2013KO!$I:$O,4,FALSE))+IF(ISNA(VLOOKUP($I58,[1]GO2013PIB!$I:$O,4,FALSE)),"0", VLOOKUP($I58,[1]GO2013PIB!$I:$O,4,FALSE))+IF(ISNA(VLOOKUP($I58,[1]GO2014KO!$I:$O,4,FALSE)),"0", VLOOKUP($I58,[1]GO2014KO!$I:$O,4,FALSE))+IF(ISNA(VLOOKUP($I58,[1]GO2015KO!$I:$O,4,FALSE)),"0", VLOOKUP($I58,[1]GO2015KO!$I:$O,4,FALSE))</f>
        <v>38349.050463375126</v>
      </c>
      <c r="M58" s="34">
        <f t="shared" si="2"/>
        <v>678714.07003071229</v>
      </c>
      <c r="N58" s="31">
        <f>SUM(M55:M58)</f>
        <v>1540155.425657542</v>
      </c>
      <c r="O58" s="35">
        <f>N58</f>
        <v>1540155.425657542</v>
      </c>
      <c r="P58" s="21"/>
      <c r="Q58" s="32">
        <f t="shared" si="9"/>
        <v>42614</v>
      </c>
      <c r="R58" s="33">
        <f t="shared" si="6"/>
        <v>5215272.0547338491</v>
      </c>
      <c r="S58" s="34">
        <f>IF(ISNA(VLOOKUP($I58,[1]GO2008PIB!$Q:$W,3,FALSE)),"0", VLOOKUP($I58,[1]GO2008PIB!$Q:$W,3,FALSE))+IF(ISNA(VLOOKUP($I58,[1]GO2009KO!$Q:$W,3,FALSE)),"0", VLOOKUP($I58,[1]GO2009KO!$Q:$W,3,FALSE))+IF(ISNA(VLOOKUP($I58,[1]GO2010KO!$Q:$W,3,FALSE)),"0", VLOOKUP($I58,[1]GO2010KO!$Q:$W,3,FALSE))+IF(ISNA(VLOOKUP($I58,[1]GO2010PIB!$Q:$W,3,FALSE)),"0", VLOOKUP($I58,[1]GO2010PIB!$Q:$W,3,FALSE))+IF(ISNA(VLOOKUP($I58,[1]GO2011KO!$Q:$W,3,FALSE)),"0", VLOOKUP($I58,[1]GO2011KO!$Q:$W,3,FALSE))+IF(ISNA(VLOOKUP($I58,[1]GO2011PIB!$Q:$W,3,FALSE)),"0", VLOOKUP($I58,[1]GO2011PIB!$Q:$W,3,FALSE))+IF(ISNA(VLOOKUP($I58,[1]GO2012KO!$Q:$W,3,FALSE)),"0", VLOOKUP($I58,[1]GO2012KO!$Q:$W,3,FALSE))+IF(ISNA(VLOOKUP($I58,[1]GO2013KO!$Q:$W,3,FALSE)),"0", VLOOKUP($I58,[1]GO2013KO!$Q:$W,3,FALSE))+IF(ISNA(VLOOKUP($I58,[1]GO2013PIB!$Q:$W,3,FALSE)),"0", VLOOKUP($I58,[1]GO2013PIB!$Q:$W,3,FALSE))+IF(ISNA(VLOOKUP($I58,[1]GO2014KO!$Q:$W,3,FALSE)),"0", VLOOKUP($I58,[1]GO2014KO!$Q:$W,3,FALSE))+IF(ISNA(VLOOKUP($I58,[1]GO2015KO!$Q:$W,3,FALSE)),"0", VLOOKUP($I58,[1]GO2015KO!$Q:$W,3,FALSE))</f>
        <v>388518.41312790097</v>
      </c>
      <c r="T58" s="34">
        <f>IF(ISNA(VLOOKUP($I58,[1]GO2008PIB!$Q:$W,4,FALSE)),"0", VLOOKUP($I58,[1]GO2008PIB!$Q:$W,4,FALSE))+IF(ISNA(VLOOKUP($I58,[1]GO2009KO!$Q:$W,4,FALSE)),"0", VLOOKUP($I58,[1]GO2009KO!$Q:$W,4,FALSE))+IF(ISNA(VLOOKUP($I58,[1]GO2010KO!$Q:$W,4,FALSE)),"0", VLOOKUP($I58,[1]GO2010KO!$Q:$W,4,FALSE))+IF(ISNA(VLOOKUP($I58,[1]GO2010PIB!$Q:$W,4,FALSE)),"0", VLOOKUP($I58,[1]GO2010PIB!$Q:$W,4,FALSE))+IF(ISNA(VLOOKUP($I58,[1]GO2011KO!$Q:$W,4,FALSE)),"0", VLOOKUP($I58,[1]GO2011KO!$Q:$W,4,FALSE))+IF(ISNA(VLOOKUP($I58,[1]GO2011PIB!$Q:$W,4,FALSE)),"0", VLOOKUP($I58,[1]GO2011PIB!$Q:$W,4,FALSE))+IF(ISNA(VLOOKUP($I58,[1]GO2012KO!$Q:$W,4,FALSE)),"0", VLOOKUP($I58,[1]GO2012KO!$Q:$W,4,FALSE))+IF(ISNA(VLOOKUP($I58,[1]GO2013KO!$Q:$W,4,FALSE)),"0", VLOOKUP($I58,[1]GO2013KO!$Q:$W,4,FALSE))+IF(ISNA(VLOOKUP($I58,[1]GO2013PIB!$Q:$W,4,FALSE)),"0", VLOOKUP($I58,[1]GO2013PIB!$Q:$W,4,FALSE))+IF(ISNA(VLOOKUP($I58,[1]GO2014KO!$Q:$W,4,FALSE)),"0", VLOOKUP($I58,[1]GO2014KO!$Q:$W,4,FALSE))+IF(ISNA(VLOOKUP($I58,[1]GO2015KO!$Q:$W,4,FALSE)),"0", VLOOKUP($I58,[1]GO2015KO!$Q:$W,4,FALSE))</f>
        <v>23270.30163789642</v>
      </c>
      <c r="U58" s="34">
        <f t="shared" si="3"/>
        <v>411788.71476579737</v>
      </c>
      <c r="V58" s="31">
        <f>SUM(U55:U58)</f>
        <v>1730442.6585562108</v>
      </c>
      <c r="W58" s="35">
        <f>V58</f>
        <v>1730442.6585562108</v>
      </c>
    </row>
    <row r="59" spans="1:23" s="37" customFormat="1" x14ac:dyDescent="0.25">
      <c r="A59" s="32">
        <v>42675</v>
      </c>
      <c r="B59" s="33">
        <f t="shared" si="4"/>
        <v>8775615.2473306134</v>
      </c>
      <c r="C59" s="34">
        <f t="shared" si="10"/>
        <v>1036092.0950208055</v>
      </c>
      <c r="D59" s="34">
        <f t="shared" si="10"/>
        <v>116940.36696457802</v>
      </c>
      <c r="E59" s="34">
        <f t="shared" si="1"/>
        <v>1153032.4619853834</v>
      </c>
      <c r="F59" s="38"/>
      <c r="G59" s="39"/>
      <c r="H59" s="36"/>
      <c r="I59" s="32">
        <f t="shared" si="8"/>
        <v>42675</v>
      </c>
      <c r="J59" s="33">
        <f t="shared" si="5"/>
        <v>3948861.6057246635</v>
      </c>
      <c r="K59" s="40">
        <f>IF(ISNA(VLOOKUP($I59,[1]GO2008PIB!$I:$O,3,FALSE)),"0", VLOOKUP($I59,[1]GO2008PIB!$I:$O,3,FALSE))+IF(ISNA(VLOOKUP($I59,[1]GO2009KO!$I:$O,3,FALSE)),"0", VLOOKUP($I59,[1]GO2009KO!$I:$O,3,FALSE))+IF(ISNA(VLOOKUP($I59,[1]GO2010KO!$I:$O,3,FALSE)),"0", VLOOKUP($I59,[1]GO2010KO!$I:$O,3,FALSE))+IF(ISNA(VLOOKUP($I59,[1]GO2010PIB!$I:$O,3,FALSE)),"0", VLOOKUP($I59,[1]GO2010PIB!$I:$O,3,FALSE))+IF(ISNA(VLOOKUP($I59,[1]GO2011KO!$I:$O,3,FALSE)),"0", VLOOKUP($I59,[1]GO2011KO!$I:$O,3,FALSE))+IF(ISNA(VLOOKUP($I59,[1]GO2011PIB!$I:$O,3,FALSE)),"0", VLOOKUP($I59,[1]GO2011PIB!$I:$O,3,FALSE))+IF(ISNA(VLOOKUP($I59,[1]GO2012KO!$I:$O,3,FALSE)),"0", VLOOKUP($I59,[1]GO2012KO!$I:$O,3,FALSE))+IF(ISNA(VLOOKUP($I59,[1]GO2013KO!$I:$O,3,FALSE)),"0", VLOOKUP($I59,[1]GO2013KO!$I:$O,3,FALSE))+IF(ISNA(VLOOKUP($I59,[1]GO2013PIB!$I:$O,3,FALSE)),"0", VLOOKUP($I59,[1]GO2013PIB!$I:$O,3,FALSE))+IF(ISNA(VLOOKUP($I59,[1]GO2014KO!$I:$O,3,FALSE)),"0", VLOOKUP($I59,[1]GO2014KO!$I:$O,3,FALSE))+IF(ISNA(VLOOKUP($I59,[1]GO2015KO!$I:$O,3,FALSE)),"0", VLOOKUP($I59,[1]GO2015KO!$I:$O,3,FALSE))</f>
        <v>407437.35382249247</v>
      </c>
      <c r="L59" s="34">
        <f>IF(ISNA(VLOOKUP($I59,[1]GO2008PIB!$I:$O,4,FALSE)),"0", VLOOKUP($I59,[1]GO2008PIB!$I:$O,4,FALSE))+IF(ISNA(VLOOKUP($I59,[1]GO2009KO!$I:$O,4,FALSE)),"0", VLOOKUP($I59,[1]GO2009KO!$I:$O,4,FALSE))+IF(ISNA(VLOOKUP($I59,[1]GO2010KO!$I:$O,4,FALSE)),"0", VLOOKUP($I59,[1]GO2010KO!$I:$O,4,FALSE))+IF(ISNA(VLOOKUP($I59,[1]GO2010PIB!$I:$O,4,FALSE)),"0", VLOOKUP($I59,[1]GO2010PIB!$I:$O,4,FALSE))+IF(ISNA(VLOOKUP($I59,[1]GO2011KO!$I:$O,4,FALSE)),"0", VLOOKUP($I59,[1]GO2011KO!$I:$O,4,FALSE))+IF(ISNA(VLOOKUP($I59,[1]GO2011PIB!$I:$O,4,FALSE)),"0", VLOOKUP($I59,[1]GO2011PIB!$I:$O,4,FALSE))+IF(ISNA(VLOOKUP($I59,[1]GO2012KO!$I:$O,4,FALSE)),"0", VLOOKUP($I59,[1]GO2012KO!$I:$O,4,FALSE))+IF(ISNA(VLOOKUP($I59,[1]GO2013KO!$I:$O,4,FALSE)),"0", VLOOKUP($I59,[1]GO2013KO!$I:$O,4,FALSE))+IF(ISNA(VLOOKUP($I59,[1]GO2013PIB!$I:$O,4,FALSE)),"0", VLOOKUP($I59,[1]GO2013PIB!$I:$O,4,FALSE))+IF(ISNA(VLOOKUP($I59,[1]GO2014KO!$I:$O,4,FALSE)),"0", VLOOKUP($I59,[1]GO2014KO!$I:$O,4,FALSE))+IF(ISNA(VLOOKUP($I59,[1]GO2015KO!$I:$O,4,FALSE)),"0", VLOOKUP($I59,[1]GO2015KO!$I:$O,4,FALSE))</f>
        <v>50336.400048422809</v>
      </c>
      <c r="M59" s="34">
        <f t="shared" si="2"/>
        <v>457773.75387091527</v>
      </c>
      <c r="N59" s="38"/>
      <c r="O59" s="39"/>
      <c r="P59" s="21"/>
      <c r="Q59" s="32">
        <f t="shared" si="9"/>
        <v>42675</v>
      </c>
      <c r="R59" s="33">
        <f t="shared" si="6"/>
        <v>4826753.6416059481</v>
      </c>
      <c r="S59" s="34">
        <f>IF(ISNA(VLOOKUP($I59,[1]GO2008PIB!$Q:$W,3,FALSE)),"0", VLOOKUP($I59,[1]GO2008PIB!$Q:$W,3,FALSE))+IF(ISNA(VLOOKUP($I59,[1]GO2009KO!$Q:$W,3,FALSE)),"0", VLOOKUP($I59,[1]GO2009KO!$Q:$W,3,FALSE))+IF(ISNA(VLOOKUP($I59,[1]GO2010KO!$Q:$W,3,FALSE)),"0", VLOOKUP($I59,[1]GO2010KO!$Q:$W,3,FALSE))+IF(ISNA(VLOOKUP($I59,[1]GO2010PIB!$Q:$W,3,FALSE)),"0", VLOOKUP($I59,[1]GO2010PIB!$Q:$W,3,FALSE))+IF(ISNA(VLOOKUP($I59,[1]GO2011KO!$Q:$W,3,FALSE)),"0", VLOOKUP($I59,[1]GO2011KO!$Q:$W,3,FALSE))+IF(ISNA(VLOOKUP($I59,[1]GO2011PIB!$Q:$W,3,FALSE)),"0", VLOOKUP($I59,[1]GO2011PIB!$Q:$W,3,FALSE))+IF(ISNA(VLOOKUP($I59,[1]GO2012KO!$Q:$W,3,FALSE)),"0", VLOOKUP($I59,[1]GO2012KO!$Q:$W,3,FALSE))+IF(ISNA(VLOOKUP($I59,[1]GO2013KO!$Q:$W,3,FALSE)),"0", VLOOKUP($I59,[1]GO2013KO!$Q:$W,3,FALSE))+IF(ISNA(VLOOKUP($I59,[1]GO2013PIB!$Q:$W,3,FALSE)),"0", VLOOKUP($I59,[1]GO2013PIB!$Q:$W,3,FALSE))+IF(ISNA(VLOOKUP($I59,[1]GO2014KO!$Q:$W,3,FALSE)),"0", VLOOKUP($I59,[1]GO2014KO!$Q:$W,3,FALSE))+IF(ISNA(VLOOKUP($I59,[1]GO2015KO!$Q:$W,3,FALSE)),"0", VLOOKUP($I59,[1]GO2015KO!$Q:$W,3,FALSE))</f>
        <v>628654.74119831307</v>
      </c>
      <c r="T59" s="34">
        <f>IF(ISNA(VLOOKUP($I59,[1]GO2008PIB!$Q:$W,4,FALSE)),"0", VLOOKUP($I59,[1]GO2008PIB!$Q:$W,4,FALSE))+IF(ISNA(VLOOKUP($I59,[1]GO2009KO!$Q:$W,4,FALSE)),"0", VLOOKUP($I59,[1]GO2009KO!$Q:$W,4,FALSE))+IF(ISNA(VLOOKUP($I59,[1]GO2010KO!$Q:$W,4,FALSE)),"0", VLOOKUP($I59,[1]GO2010KO!$Q:$W,4,FALSE))+IF(ISNA(VLOOKUP($I59,[1]GO2010PIB!$Q:$W,4,FALSE)),"0", VLOOKUP($I59,[1]GO2010PIB!$Q:$W,4,FALSE))+IF(ISNA(VLOOKUP($I59,[1]GO2011KO!$Q:$W,4,FALSE)),"0", VLOOKUP($I59,[1]GO2011KO!$Q:$W,4,FALSE))+IF(ISNA(VLOOKUP($I59,[1]GO2011PIB!$Q:$W,4,FALSE)),"0", VLOOKUP($I59,[1]GO2011PIB!$Q:$W,4,FALSE))+IF(ISNA(VLOOKUP($I59,[1]GO2012KO!$Q:$W,4,FALSE)),"0", VLOOKUP($I59,[1]GO2012KO!$Q:$W,4,FALSE))+IF(ISNA(VLOOKUP($I59,[1]GO2013KO!$Q:$W,4,FALSE)),"0", VLOOKUP($I59,[1]GO2013KO!$Q:$W,4,FALSE))+IF(ISNA(VLOOKUP($I59,[1]GO2013PIB!$Q:$W,4,FALSE)),"0", VLOOKUP($I59,[1]GO2013PIB!$Q:$W,4,FALSE))+IF(ISNA(VLOOKUP($I59,[1]GO2014KO!$Q:$W,4,FALSE)),"0", VLOOKUP($I59,[1]GO2014KO!$Q:$W,4,FALSE))+IF(ISNA(VLOOKUP($I59,[1]GO2015KO!$Q:$W,4,FALSE)),"0", VLOOKUP($I59,[1]GO2015KO!$Q:$W,4,FALSE))</f>
        <v>66603.966916155216</v>
      </c>
      <c r="U59" s="34">
        <f t="shared" si="3"/>
        <v>695258.70811446826</v>
      </c>
      <c r="V59" s="38"/>
      <c r="W59" s="39"/>
    </row>
    <row r="60" spans="1:23" s="37" customFormat="1" x14ac:dyDescent="0.25">
      <c r="A60" s="32">
        <v>42795</v>
      </c>
      <c r="B60" s="33">
        <f t="shared" si="4"/>
        <v>7739523.1523098079</v>
      </c>
      <c r="C60" s="34">
        <f t="shared" si="10"/>
        <v>0</v>
      </c>
      <c r="D60" s="34">
        <f t="shared" si="10"/>
        <v>37636.987494063091</v>
      </c>
      <c r="E60" s="34">
        <f t="shared" si="1"/>
        <v>37636.987494063091</v>
      </c>
      <c r="F60" s="38"/>
      <c r="G60" s="39"/>
      <c r="H60" s="36"/>
      <c r="I60" s="32">
        <f t="shared" si="8"/>
        <v>42795</v>
      </c>
      <c r="J60" s="33">
        <f t="shared" si="5"/>
        <v>3541424.2519021709</v>
      </c>
      <c r="K60" s="40">
        <f>IF(ISNA(VLOOKUP($I60,[1]GO2008PIB!$I:$O,3,FALSE)),"0", VLOOKUP($I60,[1]GO2008PIB!$I:$O,3,FALSE))+IF(ISNA(VLOOKUP($I60,[1]GO2009KO!$I:$O,3,FALSE)),"0", VLOOKUP($I60,[1]GO2009KO!$I:$O,3,FALSE))+IF(ISNA(VLOOKUP($I60,[1]GO2010KO!$I:$O,3,FALSE)),"0", VLOOKUP($I60,[1]GO2010KO!$I:$O,3,FALSE))+IF(ISNA(VLOOKUP($I60,[1]GO2010PIB!$I:$O,3,FALSE)),"0", VLOOKUP($I60,[1]GO2010PIB!$I:$O,3,FALSE))+IF(ISNA(VLOOKUP($I60,[1]GO2011KO!$I:$O,3,FALSE)),"0", VLOOKUP($I60,[1]GO2011KO!$I:$O,3,FALSE))+IF(ISNA(VLOOKUP($I60,[1]GO2011PIB!$I:$O,3,FALSE)),"0", VLOOKUP($I60,[1]GO2011PIB!$I:$O,3,FALSE))+IF(ISNA(VLOOKUP($I60,[1]GO2012KO!$I:$O,3,FALSE)),"0", VLOOKUP($I60,[1]GO2012KO!$I:$O,3,FALSE))+IF(ISNA(VLOOKUP($I60,[1]GO2013KO!$I:$O,3,FALSE)),"0", VLOOKUP($I60,[1]GO2013KO!$I:$O,3,FALSE))+IF(ISNA(VLOOKUP($I60,[1]GO2013PIB!$I:$O,3,FALSE)),"0", VLOOKUP($I60,[1]GO2013PIB!$I:$O,3,FALSE))+IF(ISNA(VLOOKUP($I60,[1]GO2014KO!$I:$O,3,FALSE)),"0", VLOOKUP($I60,[1]GO2014KO!$I:$O,3,FALSE))+IF(ISNA(VLOOKUP($I60,[1]GO2015KO!$I:$O,3,FALSE)),"0", VLOOKUP($I60,[1]GO2015KO!$I:$O,3,FALSE))</f>
        <v>0</v>
      </c>
      <c r="L60" s="34">
        <f>IF(ISNA(VLOOKUP($I60,[1]GO2008PIB!$I:$O,4,FALSE)),"0", VLOOKUP($I60,[1]GO2008PIB!$I:$O,4,FALSE))+IF(ISNA(VLOOKUP($I60,[1]GO2009KO!$I:$O,4,FALSE)),"0", VLOOKUP($I60,[1]GO2009KO!$I:$O,4,FALSE))+IF(ISNA(VLOOKUP($I60,[1]GO2010KO!$I:$O,4,FALSE)),"0", VLOOKUP($I60,[1]GO2010KO!$I:$O,4,FALSE))+IF(ISNA(VLOOKUP($I60,[1]GO2010PIB!$I:$O,4,FALSE)),"0", VLOOKUP($I60,[1]GO2010PIB!$I:$O,4,FALSE))+IF(ISNA(VLOOKUP($I60,[1]GO2011KO!$I:$O,4,FALSE)),"0", VLOOKUP($I60,[1]GO2011KO!$I:$O,4,FALSE))+IF(ISNA(VLOOKUP($I60,[1]GO2011PIB!$I:$O,4,FALSE)),"0", VLOOKUP($I60,[1]GO2011PIB!$I:$O,4,FALSE))+IF(ISNA(VLOOKUP($I60,[1]GO2012KO!$I:$O,4,FALSE)),"0", VLOOKUP($I60,[1]GO2012KO!$I:$O,4,FALSE))+IF(ISNA(VLOOKUP($I60,[1]GO2013KO!$I:$O,4,FALSE)),"0", VLOOKUP($I60,[1]GO2013KO!$I:$O,4,FALSE))+IF(ISNA(VLOOKUP($I60,[1]GO2013PIB!$I:$O,4,FALSE)),"0", VLOOKUP($I60,[1]GO2013PIB!$I:$O,4,FALSE))+IF(ISNA(VLOOKUP($I60,[1]GO2014KO!$I:$O,4,FALSE)),"0", VLOOKUP($I60,[1]GO2014KO!$I:$O,4,FALSE))+IF(ISNA(VLOOKUP($I60,[1]GO2015KO!$I:$O,4,FALSE)),"0", VLOOKUP($I60,[1]GO2015KO!$I:$O,4,FALSE))</f>
        <v>23217.959187997603</v>
      </c>
      <c r="M60" s="34">
        <f t="shared" si="2"/>
        <v>23217.959187997603</v>
      </c>
      <c r="N60" s="38"/>
      <c r="O60" s="39"/>
      <c r="P60" s="21"/>
      <c r="Q60" s="32">
        <f t="shared" si="9"/>
        <v>42795</v>
      </c>
      <c r="R60" s="33">
        <f t="shared" si="6"/>
        <v>4198098.9004076347</v>
      </c>
      <c r="S60" s="34">
        <f>IF(ISNA(VLOOKUP($I60,[1]GO2008PIB!$Q:$W,3,FALSE)),"0", VLOOKUP($I60,[1]GO2008PIB!$Q:$W,3,FALSE))+IF(ISNA(VLOOKUP($I60,[1]GO2009KO!$Q:$W,3,FALSE)),"0", VLOOKUP($I60,[1]GO2009KO!$Q:$W,3,FALSE))+IF(ISNA(VLOOKUP($I60,[1]GO2010KO!$Q:$W,3,FALSE)),"0", VLOOKUP($I60,[1]GO2010KO!$Q:$W,3,FALSE))+IF(ISNA(VLOOKUP($I60,[1]GO2010PIB!$Q:$W,3,FALSE)),"0", VLOOKUP($I60,[1]GO2010PIB!$Q:$W,3,FALSE))+IF(ISNA(VLOOKUP($I60,[1]GO2011KO!$Q:$W,3,FALSE)),"0", VLOOKUP($I60,[1]GO2011KO!$Q:$W,3,FALSE))+IF(ISNA(VLOOKUP($I60,[1]GO2011PIB!$Q:$W,3,FALSE)),"0", VLOOKUP($I60,[1]GO2011PIB!$Q:$W,3,FALSE))+IF(ISNA(VLOOKUP($I60,[1]GO2012KO!$Q:$W,3,FALSE)),"0", VLOOKUP($I60,[1]GO2012KO!$Q:$W,3,FALSE))+IF(ISNA(VLOOKUP($I60,[1]GO2013KO!$Q:$W,3,FALSE)),"0", VLOOKUP($I60,[1]GO2013KO!$Q:$W,3,FALSE))+IF(ISNA(VLOOKUP($I60,[1]GO2013PIB!$Q:$W,3,FALSE)),"0", VLOOKUP($I60,[1]GO2013PIB!$Q:$W,3,FALSE))+IF(ISNA(VLOOKUP($I60,[1]GO2014KO!$Q:$W,3,FALSE)),"0", VLOOKUP($I60,[1]GO2014KO!$Q:$W,3,FALSE))+IF(ISNA(VLOOKUP($I60,[1]GO2015KO!$Q:$W,3,FALSE)),"0", VLOOKUP($I60,[1]GO2015KO!$Q:$W,3,FALSE))</f>
        <v>0</v>
      </c>
      <c r="T60" s="34">
        <f>IF(ISNA(VLOOKUP($I60,[1]GO2008PIB!$Q:$W,4,FALSE)),"0", VLOOKUP($I60,[1]GO2008PIB!$Q:$W,4,FALSE))+IF(ISNA(VLOOKUP($I60,[1]GO2009KO!$Q:$W,4,FALSE)),"0", VLOOKUP($I60,[1]GO2009KO!$Q:$W,4,FALSE))+IF(ISNA(VLOOKUP($I60,[1]GO2010KO!$Q:$W,4,FALSE)),"0", VLOOKUP($I60,[1]GO2010KO!$Q:$W,4,FALSE))+IF(ISNA(VLOOKUP($I60,[1]GO2010PIB!$Q:$W,4,FALSE)),"0", VLOOKUP($I60,[1]GO2010PIB!$Q:$W,4,FALSE))+IF(ISNA(VLOOKUP($I60,[1]GO2011KO!$Q:$W,4,FALSE)),"0", VLOOKUP($I60,[1]GO2011KO!$Q:$W,4,FALSE))+IF(ISNA(VLOOKUP($I60,[1]GO2011PIB!$Q:$W,4,FALSE)),"0", VLOOKUP($I60,[1]GO2011PIB!$Q:$W,4,FALSE))+IF(ISNA(VLOOKUP($I60,[1]GO2012KO!$Q:$W,4,FALSE)),"0", VLOOKUP($I60,[1]GO2012KO!$Q:$W,4,FALSE))+IF(ISNA(VLOOKUP($I60,[1]GO2013KO!$Q:$W,4,FALSE)),"0", VLOOKUP($I60,[1]GO2013KO!$Q:$W,4,FALSE))+IF(ISNA(VLOOKUP($I60,[1]GO2013PIB!$Q:$W,4,FALSE)),"0", VLOOKUP($I60,[1]GO2013PIB!$Q:$W,4,FALSE))+IF(ISNA(VLOOKUP($I60,[1]GO2014KO!$Q:$W,4,FALSE)),"0", VLOOKUP($I60,[1]GO2014KO!$Q:$W,4,FALSE))+IF(ISNA(VLOOKUP($I60,[1]GO2015KO!$Q:$W,4,FALSE)),"0", VLOOKUP($I60,[1]GO2015KO!$Q:$W,4,FALSE))</f>
        <v>14419.028306065489</v>
      </c>
      <c r="U60" s="34">
        <f t="shared" si="3"/>
        <v>14419.028306065489</v>
      </c>
      <c r="V60" s="38"/>
      <c r="W60" s="39"/>
    </row>
    <row r="61" spans="1:23" s="37" customFormat="1" x14ac:dyDescent="0.25">
      <c r="A61" s="32">
        <v>42856</v>
      </c>
      <c r="B61" s="33">
        <f t="shared" si="4"/>
        <v>7739523.1523098079</v>
      </c>
      <c r="C61" s="34">
        <f t="shared" si="10"/>
        <v>793399.99653674057</v>
      </c>
      <c r="D61" s="34">
        <f t="shared" si="10"/>
        <v>103565.57777344712</v>
      </c>
      <c r="E61" s="34">
        <f t="shared" si="1"/>
        <v>896965.57431018772</v>
      </c>
      <c r="F61" s="38"/>
      <c r="G61" s="39"/>
      <c r="H61" s="36"/>
      <c r="I61" s="32">
        <f t="shared" si="8"/>
        <v>42856</v>
      </c>
      <c r="J61" s="33">
        <f t="shared" si="5"/>
        <v>3541424.2519021709</v>
      </c>
      <c r="K61" s="40">
        <f>IF(ISNA(VLOOKUP($I61,[1]GO2008PIB!$I:$O,3,FALSE)),"0", VLOOKUP($I61,[1]GO2008PIB!$I:$O,3,FALSE))+IF(ISNA(VLOOKUP($I61,[1]GO2009KO!$I:$O,3,FALSE)),"0", VLOOKUP($I61,[1]GO2009KO!$I:$O,3,FALSE))+IF(ISNA(VLOOKUP($I61,[1]GO2010KO!$I:$O,3,FALSE)),"0", VLOOKUP($I61,[1]GO2010KO!$I:$O,3,FALSE))+IF(ISNA(VLOOKUP($I61,[1]GO2010PIB!$I:$O,3,FALSE)),"0", VLOOKUP($I61,[1]GO2010PIB!$I:$O,3,FALSE))+IF(ISNA(VLOOKUP($I61,[1]GO2011KO!$I:$O,3,FALSE)),"0", VLOOKUP($I61,[1]GO2011KO!$I:$O,3,FALSE))+IF(ISNA(VLOOKUP($I61,[1]GO2011PIB!$I:$O,3,FALSE)),"0", VLOOKUP($I61,[1]GO2011PIB!$I:$O,3,FALSE))+IF(ISNA(VLOOKUP($I61,[1]GO2012KO!$I:$O,3,FALSE)),"0", VLOOKUP($I61,[1]GO2012KO!$I:$O,3,FALSE))+IF(ISNA(VLOOKUP($I61,[1]GO2013KO!$I:$O,3,FALSE)),"0", VLOOKUP($I61,[1]GO2013KO!$I:$O,3,FALSE))+IF(ISNA(VLOOKUP($I61,[1]GO2013PIB!$I:$O,3,FALSE)),"0", VLOOKUP($I61,[1]GO2013PIB!$I:$O,3,FALSE))+IF(ISNA(VLOOKUP($I61,[1]GO2014KO!$I:$O,3,FALSE)),"0", VLOOKUP($I61,[1]GO2014KO!$I:$O,3,FALSE))+IF(ISNA(VLOOKUP($I61,[1]GO2015KO!$I:$O,3,FALSE)),"0", VLOOKUP($I61,[1]GO2015KO!$I:$O,3,FALSE))</f>
        <v>316360.29307587026</v>
      </c>
      <c r="L61" s="34">
        <f>IF(ISNA(VLOOKUP($I61,[1]GO2008PIB!$I:$O,4,FALSE)),"0", VLOOKUP($I61,[1]GO2008PIB!$I:$O,4,FALSE))+IF(ISNA(VLOOKUP($I61,[1]GO2009KO!$I:$O,4,FALSE)),"0", VLOOKUP($I61,[1]GO2009KO!$I:$O,4,FALSE))+IF(ISNA(VLOOKUP($I61,[1]GO2010KO!$I:$O,4,FALSE)),"0", VLOOKUP($I61,[1]GO2010KO!$I:$O,4,FALSE))+IF(ISNA(VLOOKUP($I61,[1]GO2010PIB!$I:$O,4,FALSE)),"0", VLOOKUP($I61,[1]GO2010PIB!$I:$O,4,FALSE))+IF(ISNA(VLOOKUP($I61,[1]GO2011KO!$I:$O,4,FALSE)),"0", VLOOKUP($I61,[1]GO2011KO!$I:$O,4,FALSE))+IF(ISNA(VLOOKUP($I61,[1]GO2011PIB!$I:$O,4,FALSE)),"0", VLOOKUP($I61,[1]GO2011PIB!$I:$O,4,FALSE))+IF(ISNA(VLOOKUP($I61,[1]GO2012KO!$I:$O,4,FALSE)),"0", VLOOKUP($I61,[1]GO2012KO!$I:$O,4,FALSE))+IF(ISNA(VLOOKUP($I61,[1]GO2013KO!$I:$O,4,FALSE)),"0", VLOOKUP($I61,[1]GO2013KO!$I:$O,4,FALSE))+IF(ISNA(VLOOKUP($I61,[1]GO2013PIB!$I:$O,4,FALSE)),"0", VLOOKUP($I61,[1]GO2013PIB!$I:$O,4,FALSE))+IF(ISNA(VLOOKUP($I61,[1]GO2014KO!$I:$O,4,FALSE)),"0", VLOOKUP($I61,[1]GO2014KO!$I:$O,4,FALSE))+IF(ISNA(VLOOKUP($I61,[1]GO2015KO!$I:$O,4,FALSE)),"0", VLOOKUP($I61,[1]GO2015KO!$I:$O,4,FALSE))</f>
        <v>44881.685144868898</v>
      </c>
      <c r="M61" s="34">
        <f t="shared" si="2"/>
        <v>361241.97822073917</v>
      </c>
      <c r="N61" s="38"/>
      <c r="O61" s="39"/>
      <c r="P61" s="21"/>
      <c r="Q61" s="32">
        <f t="shared" si="9"/>
        <v>42856</v>
      </c>
      <c r="R61" s="33">
        <f t="shared" si="6"/>
        <v>4198098.9004076347</v>
      </c>
      <c r="S61" s="34">
        <f>IF(ISNA(VLOOKUP($I61,[1]GO2008PIB!$Q:$W,3,FALSE)),"0", VLOOKUP($I61,[1]GO2008PIB!$Q:$W,3,FALSE))+IF(ISNA(VLOOKUP($I61,[1]GO2009KO!$Q:$W,3,FALSE)),"0", VLOOKUP($I61,[1]GO2009KO!$Q:$W,3,FALSE))+IF(ISNA(VLOOKUP($I61,[1]GO2010KO!$Q:$W,3,FALSE)),"0", VLOOKUP($I61,[1]GO2010KO!$Q:$W,3,FALSE))+IF(ISNA(VLOOKUP($I61,[1]GO2010PIB!$Q:$W,3,FALSE)),"0", VLOOKUP($I61,[1]GO2010PIB!$Q:$W,3,FALSE))+IF(ISNA(VLOOKUP($I61,[1]GO2011KO!$Q:$W,3,FALSE)),"0", VLOOKUP($I61,[1]GO2011KO!$Q:$W,3,FALSE))+IF(ISNA(VLOOKUP($I61,[1]GO2011PIB!$Q:$W,3,FALSE)),"0", VLOOKUP($I61,[1]GO2011PIB!$Q:$W,3,FALSE))+IF(ISNA(VLOOKUP($I61,[1]GO2012KO!$Q:$W,3,FALSE)),"0", VLOOKUP($I61,[1]GO2012KO!$Q:$W,3,FALSE))+IF(ISNA(VLOOKUP($I61,[1]GO2013KO!$Q:$W,3,FALSE)),"0", VLOOKUP($I61,[1]GO2013KO!$Q:$W,3,FALSE))+IF(ISNA(VLOOKUP($I61,[1]GO2013PIB!$Q:$W,3,FALSE)),"0", VLOOKUP($I61,[1]GO2013PIB!$Q:$W,3,FALSE))+IF(ISNA(VLOOKUP($I61,[1]GO2014KO!$Q:$W,3,FALSE)),"0", VLOOKUP($I61,[1]GO2014KO!$Q:$W,3,FALSE))+IF(ISNA(VLOOKUP($I61,[1]GO2015KO!$Q:$W,3,FALSE)),"0", VLOOKUP($I61,[1]GO2015KO!$Q:$W,3,FALSE))</f>
        <v>477039.70346087025</v>
      </c>
      <c r="T61" s="34">
        <f>IF(ISNA(VLOOKUP($I61,[1]GO2008PIB!$Q:$W,4,FALSE)),"0", VLOOKUP($I61,[1]GO2008PIB!$Q:$W,4,FALSE))+IF(ISNA(VLOOKUP($I61,[1]GO2009KO!$Q:$W,4,FALSE)),"0", VLOOKUP($I61,[1]GO2009KO!$Q:$W,4,FALSE))+IF(ISNA(VLOOKUP($I61,[1]GO2010KO!$Q:$W,4,FALSE)),"0", VLOOKUP($I61,[1]GO2010KO!$Q:$W,4,FALSE))+IF(ISNA(VLOOKUP($I61,[1]GO2010PIB!$Q:$W,4,FALSE)),"0", VLOOKUP($I61,[1]GO2010PIB!$Q:$W,4,FALSE))+IF(ISNA(VLOOKUP($I61,[1]GO2011KO!$Q:$W,4,FALSE)),"0", VLOOKUP($I61,[1]GO2011KO!$Q:$W,4,FALSE))+IF(ISNA(VLOOKUP($I61,[1]GO2011PIB!$Q:$W,4,FALSE)),"0", VLOOKUP($I61,[1]GO2011PIB!$Q:$W,4,FALSE))+IF(ISNA(VLOOKUP($I61,[1]GO2012KO!$Q:$W,4,FALSE)),"0", VLOOKUP($I61,[1]GO2012KO!$Q:$W,4,FALSE))+IF(ISNA(VLOOKUP($I61,[1]GO2013KO!$Q:$W,4,FALSE)),"0", VLOOKUP($I61,[1]GO2013KO!$Q:$W,4,FALSE))+IF(ISNA(VLOOKUP($I61,[1]GO2013PIB!$Q:$W,4,FALSE)),"0", VLOOKUP($I61,[1]GO2013PIB!$Q:$W,4,FALSE))+IF(ISNA(VLOOKUP($I61,[1]GO2014KO!$Q:$W,4,FALSE)),"0", VLOOKUP($I61,[1]GO2014KO!$Q:$W,4,FALSE))+IF(ISNA(VLOOKUP($I61,[1]GO2015KO!$Q:$W,4,FALSE)),"0", VLOOKUP($I61,[1]GO2015KO!$Q:$W,4,FALSE))</f>
        <v>58683.892628578222</v>
      </c>
      <c r="U61" s="34">
        <f t="shared" si="3"/>
        <v>535723.59608944843</v>
      </c>
      <c r="V61" s="38"/>
      <c r="W61" s="39"/>
    </row>
    <row r="62" spans="1:23" s="37" customFormat="1" x14ac:dyDescent="0.25">
      <c r="A62" s="32">
        <v>42979</v>
      </c>
      <c r="B62" s="33">
        <f t="shared" si="4"/>
        <v>6946123.1557730678</v>
      </c>
      <c r="C62" s="34">
        <f t="shared" si="10"/>
        <v>856250.59322557214</v>
      </c>
      <c r="D62" s="34">
        <f t="shared" si="10"/>
        <v>37636.987494063091</v>
      </c>
      <c r="E62" s="34">
        <f t="shared" si="1"/>
        <v>893887.58071963524</v>
      </c>
      <c r="F62" s="31">
        <f>SUM(E59:E62)</f>
        <v>2981522.6045092694</v>
      </c>
      <c r="G62" s="35">
        <f>F62</f>
        <v>2981522.6045092694</v>
      </c>
      <c r="H62" s="36"/>
      <c r="I62" s="32">
        <f t="shared" si="8"/>
        <v>42979</v>
      </c>
      <c r="J62" s="33">
        <f t="shared" si="5"/>
        <v>3225063.9588263007</v>
      </c>
      <c r="K62" s="40">
        <f>IF(ISNA(VLOOKUP($I62,[1]GO2008PIB!$I:$O,3,FALSE)),"0", VLOOKUP($I62,[1]GO2008PIB!$I:$O,3,FALSE))+IF(ISNA(VLOOKUP($I62,[1]GO2009KO!$I:$O,3,FALSE)),"0", VLOOKUP($I62,[1]GO2009KO!$I:$O,3,FALSE))+IF(ISNA(VLOOKUP($I62,[1]GO2010KO!$I:$O,3,FALSE)),"0", VLOOKUP($I62,[1]GO2010KO!$I:$O,3,FALSE))+IF(ISNA(VLOOKUP($I62,[1]GO2010PIB!$I:$O,3,FALSE)),"0", VLOOKUP($I62,[1]GO2010PIB!$I:$O,3,FALSE))+IF(ISNA(VLOOKUP($I62,[1]GO2011KO!$I:$O,3,FALSE)),"0", VLOOKUP($I62,[1]GO2011KO!$I:$O,3,FALSE))+IF(ISNA(VLOOKUP($I62,[1]GO2011PIB!$I:$O,3,FALSE)),"0", VLOOKUP($I62,[1]GO2011PIB!$I:$O,3,FALSE))+IF(ISNA(VLOOKUP($I62,[1]GO2012KO!$I:$O,3,FALSE)),"0", VLOOKUP($I62,[1]GO2012KO!$I:$O,3,FALSE))+IF(ISNA(VLOOKUP($I62,[1]GO2013KO!$I:$O,3,FALSE)),"0", VLOOKUP($I62,[1]GO2013KO!$I:$O,3,FALSE))+IF(ISNA(VLOOKUP($I62,[1]GO2013PIB!$I:$O,3,FALSE)),"0", VLOOKUP($I62,[1]GO2013PIB!$I:$O,3,FALSE))+IF(ISNA(VLOOKUP($I62,[1]GO2014KO!$I:$O,3,FALSE)),"0", VLOOKUP($I62,[1]GO2014KO!$I:$O,3,FALSE))+IF(ISNA(VLOOKUP($I62,[1]GO2015KO!$I:$O,3,FALSE)),"0", VLOOKUP($I62,[1]GO2015KO!$I:$O,3,FALSE))</f>
        <v>530956.07387785136</v>
      </c>
      <c r="L62" s="34">
        <f>IF(ISNA(VLOOKUP($I62,[1]GO2008PIB!$I:$O,4,FALSE)),"0", VLOOKUP($I62,[1]GO2008PIB!$I:$O,4,FALSE))+IF(ISNA(VLOOKUP($I62,[1]GO2009KO!$I:$O,4,FALSE)),"0", VLOOKUP($I62,[1]GO2009KO!$I:$O,4,FALSE))+IF(ISNA(VLOOKUP($I62,[1]GO2010KO!$I:$O,4,FALSE)),"0", VLOOKUP($I62,[1]GO2010KO!$I:$O,4,FALSE))+IF(ISNA(VLOOKUP($I62,[1]GO2010PIB!$I:$O,4,FALSE)),"0", VLOOKUP($I62,[1]GO2010PIB!$I:$O,4,FALSE))+IF(ISNA(VLOOKUP($I62,[1]GO2011KO!$I:$O,4,FALSE)),"0", VLOOKUP($I62,[1]GO2011KO!$I:$O,4,FALSE))+IF(ISNA(VLOOKUP($I62,[1]GO2011PIB!$I:$O,4,FALSE)),"0", VLOOKUP($I62,[1]GO2011PIB!$I:$O,4,FALSE))+IF(ISNA(VLOOKUP($I62,[1]GO2012KO!$I:$O,4,FALSE)),"0", VLOOKUP($I62,[1]GO2012KO!$I:$O,4,FALSE))+IF(ISNA(VLOOKUP($I62,[1]GO2013KO!$I:$O,4,FALSE)),"0", VLOOKUP($I62,[1]GO2013KO!$I:$O,4,FALSE))+IF(ISNA(VLOOKUP($I62,[1]GO2013PIB!$I:$O,4,FALSE)),"0", VLOOKUP($I62,[1]GO2013PIB!$I:$O,4,FALSE))+IF(ISNA(VLOOKUP($I62,[1]GO2014KO!$I:$O,4,FALSE)),"0", VLOOKUP($I62,[1]GO2014KO!$I:$O,4,FALSE))+IF(ISNA(VLOOKUP($I62,[1]GO2015KO!$I:$O,4,FALSE)),"0", VLOOKUP($I62,[1]GO2015KO!$I:$O,4,FALSE))</f>
        <v>23217.959187997603</v>
      </c>
      <c r="M62" s="34">
        <f t="shared" si="2"/>
        <v>554174.03306584898</v>
      </c>
      <c r="N62" s="31">
        <f>SUM(M59:M62)</f>
        <v>1396407.724345501</v>
      </c>
      <c r="O62" s="35">
        <f>N62</f>
        <v>1396407.724345501</v>
      </c>
      <c r="P62" s="21"/>
      <c r="Q62" s="32">
        <f t="shared" si="9"/>
        <v>42979</v>
      </c>
      <c r="R62" s="33">
        <f t="shared" si="6"/>
        <v>3721059.1969467644</v>
      </c>
      <c r="S62" s="34">
        <f>IF(ISNA(VLOOKUP($I62,[1]GO2008PIB!$Q:$W,3,FALSE)),"0", VLOOKUP($I62,[1]GO2008PIB!$Q:$W,3,FALSE))+IF(ISNA(VLOOKUP($I62,[1]GO2009KO!$Q:$W,3,FALSE)),"0", VLOOKUP($I62,[1]GO2009KO!$Q:$W,3,FALSE))+IF(ISNA(VLOOKUP($I62,[1]GO2010KO!$Q:$W,3,FALSE)),"0", VLOOKUP($I62,[1]GO2010KO!$Q:$W,3,FALSE))+IF(ISNA(VLOOKUP($I62,[1]GO2010PIB!$Q:$W,3,FALSE)),"0", VLOOKUP($I62,[1]GO2010PIB!$Q:$W,3,FALSE))+IF(ISNA(VLOOKUP($I62,[1]GO2011KO!$Q:$W,3,FALSE)),"0", VLOOKUP($I62,[1]GO2011KO!$Q:$W,3,FALSE))+IF(ISNA(VLOOKUP($I62,[1]GO2011PIB!$Q:$W,3,FALSE)),"0", VLOOKUP($I62,[1]GO2011PIB!$Q:$W,3,FALSE))+IF(ISNA(VLOOKUP($I62,[1]GO2012KO!$Q:$W,3,FALSE)),"0", VLOOKUP($I62,[1]GO2012KO!$Q:$W,3,FALSE))+IF(ISNA(VLOOKUP($I62,[1]GO2013KO!$Q:$W,3,FALSE)),"0", VLOOKUP($I62,[1]GO2013KO!$Q:$W,3,FALSE))+IF(ISNA(VLOOKUP($I62,[1]GO2013PIB!$Q:$W,3,FALSE)),"0", VLOOKUP($I62,[1]GO2013PIB!$Q:$W,3,FALSE))+IF(ISNA(VLOOKUP($I62,[1]GO2014KO!$Q:$W,3,FALSE)),"0", VLOOKUP($I62,[1]GO2014KO!$Q:$W,3,FALSE))+IF(ISNA(VLOOKUP($I62,[1]GO2015KO!$Q:$W,3,FALSE)),"0", VLOOKUP($I62,[1]GO2015KO!$Q:$W,3,FALSE))</f>
        <v>325294.51934772078</v>
      </c>
      <c r="T62" s="34">
        <f>IF(ISNA(VLOOKUP($I62,[1]GO2008PIB!$Q:$W,4,FALSE)),"0", VLOOKUP($I62,[1]GO2008PIB!$Q:$W,4,FALSE))+IF(ISNA(VLOOKUP($I62,[1]GO2009KO!$Q:$W,4,FALSE)),"0", VLOOKUP($I62,[1]GO2009KO!$Q:$W,4,FALSE))+IF(ISNA(VLOOKUP($I62,[1]GO2010KO!$Q:$W,4,FALSE)),"0", VLOOKUP($I62,[1]GO2010KO!$Q:$W,4,FALSE))+IF(ISNA(VLOOKUP($I62,[1]GO2010PIB!$Q:$W,4,FALSE)),"0", VLOOKUP($I62,[1]GO2010PIB!$Q:$W,4,FALSE))+IF(ISNA(VLOOKUP($I62,[1]GO2011KO!$Q:$W,4,FALSE)),"0", VLOOKUP($I62,[1]GO2011KO!$Q:$W,4,FALSE))+IF(ISNA(VLOOKUP($I62,[1]GO2011PIB!$Q:$W,4,FALSE)),"0", VLOOKUP($I62,[1]GO2011PIB!$Q:$W,4,FALSE))+IF(ISNA(VLOOKUP($I62,[1]GO2012KO!$Q:$W,4,FALSE)),"0", VLOOKUP($I62,[1]GO2012KO!$Q:$W,4,FALSE))+IF(ISNA(VLOOKUP($I62,[1]GO2013KO!$Q:$W,4,FALSE)),"0", VLOOKUP($I62,[1]GO2013KO!$Q:$W,4,FALSE))+IF(ISNA(VLOOKUP($I62,[1]GO2013PIB!$Q:$W,4,FALSE)),"0", VLOOKUP($I62,[1]GO2013PIB!$Q:$W,4,FALSE))+IF(ISNA(VLOOKUP($I62,[1]GO2014KO!$Q:$W,4,FALSE)),"0", VLOOKUP($I62,[1]GO2014KO!$Q:$W,4,FALSE))+IF(ISNA(VLOOKUP($I62,[1]GO2015KO!$Q:$W,4,FALSE)),"0", VLOOKUP($I62,[1]GO2015KO!$Q:$W,4,FALSE))</f>
        <v>14419.028306065489</v>
      </c>
      <c r="U62" s="34">
        <f t="shared" si="3"/>
        <v>339713.54765378626</v>
      </c>
      <c r="V62" s="31">
        <f>SUM(U59:U62)</f>
        <v>1585114.8801637683</v>
      </c>
      <c r="W62" s="35">
        <f>V62</f>
        <v>1585114.8801637683</v>
      </c>
    </row>
    <row r="63" spans="1:23" s="37" customFormat="1" x14ac:dyDescent="0.25">
      <c r="A63" s="32">
        <v>43040</v>
      </c>
      <c r="B63" s="33">
        <f t="shared" si="4"/>
        <v>6089872.5625474956</v>
      </c>
      <c r="C63" s="34">
        <f t="shared" si="10"/>
        <v>868934.16410496645</v>
      </c>
      <c r="D63" s="34">
        <f t="shared" si="10"/>
        <v>93156.261346017433</v>
      </c>
      <c r="E63" s="34">
        <f t="shared" si="1"/>
        <v>962090.42545098392</v>
      </c>
      <c r="F63" s="38"/>
      <c r="G63" s="39"/>
      <c r="H63" s="36"/>
      <c r="I63" s="32">
        <f t="shared" si="8"/>
        <v>43040</v>
      </c>
      <c r="J63" s="33">
        <f t="shared" si="5"/>
        <v>2694107.8849484492</v>
      </c>
      <c r="K63" s="40">
        <f>IF(ISNA(VLOOKUP($I63,[1]GO2008PIB!$I:$O,3,FALSE)),"0", VLOOKUP($I63,[1]GO2008PIB!$I:$O,3,FALSE))+IF(ISNA(VLOOKUP($I63,[1]GO2009KO!$I:$O,3,FALSE)),"0", VLOOKUP($I63,[1]GO2009KO!$I:$O,3,FALSE))+IF(ISNA(VLOOKUP($I63,[1]GO2010KO!$I:$O,3,FALSE)),"0", VLOOKUP($I63,[1]GO2010KO!$I:$O,3,FALSE))+IF(ISNA(VLOOKUP($I63,[1]GO2010PIB!$I:$O,3,FALSE)),"0", VLOOKUP($I63,[1]GO2010PIB!$I:$O,3,FALSE))+IF(ISNA(VLOOKUP($I63,[1]GO2011KO!$I:$O,3,FALSE)),"0", VLOOKUP($I63,[1]GO2011KO!$I:$O,3,FALSE))+IF(ISNA(VLOOKUP($I63,[1]GO2011PIB!$I:$O,3,FALSE)),"0", VLOOKUP($I63,[1]GO2011PIB!$I:$O,3,FALSE))+IF(ISNA(VLOOKUP($I63,[1]GO2012KO!$I:$O,3,FALSE)),"0", VLOOKUP($I63,[1]GO2012KO!$I:$O,3,FALSE))+IF(ISNA(VLOOKUP($I63,[1]GO2013KO!$I:$O,3,FALSE)),"0", VLOOKUP($I63,[1]GO2013KO!$I:$O,3,FALSE))+IF(ISNA(VLOOKUP($I63,[1]GO2013PIB!$I:$O,3,FALSE)),"0", VLOOKUP($I63,[1]GO2013PIB!$I:$O,3,FALSE))+IF(ISNA(VLOOKUP($I63,[1]GO2014KO!$I:$O,3,FALSE)),"0", VLOOKUP($I63,[1]GO2014KO!$I:$O,3,FALSE))+IF(ISNA(VLOOKUP($I63,[1]GO2015KO!$I:$O,3,FALSE)),"0", VLOOKUP($I63,[1]GO2015KO!$I:$O,3,FALSE))</f>
        <v>339411.93541915552</v>
      </c>
      <c r="L63" s="34">
        <f>IF(ISNA(VLOOKUP($I63,[1]GO2008PIB!$I:$O,4,FALSE)),"0", VLOOKUP($I63,[1]GO2008PIB!$I:$O,4,FALSE))+IF(ISNA(VLOOKUP($I63,[1]GO2009KO!$I:$O,4,FALSE)),"0", VLOOKUP($I63,[1]GO2009KO!$I:$O,4,FALSE))+IF(ISNA(VLOOKUP($I63,[1]GO2010KO!$I:$O,4,FALSE)),"0", VLOOKUP($I63,[1]GO2010KO!$I:$O,4,FALSE))+IF(ISNA(VLOOKUP($I63,[1]GO2010PIB!$I:$O,4,FALSE)),"0", VLOOKUP($I63,[1]GO2010PIB!$I:$O,4,FALSE))+IF(ISNA(VLOOKUP($I63,[1]GO2011KO!$I:$O,4,FALSE)),"0", VLOOKUP($I63,[1]GO2011KO!$I:$O,4,FALSE))+IF(ISNA(VLOOKUP($I63,[1]GO2011PIB!$I:$O,4,FALSE)),"0", VLOOKUP($I63,[1]GO2011PIB!$I:$O,4,FALSE))+IF(ISNA(VLOOKUP($I63,[1]GO2012KO!$I:$O,4,FALSE)),"0", VLOOKUP($I63,[1]GO2012KO!$I:$O,4,FALSE))+IF(ISNA(VLOOKUP($I63,[1]GO2013KO!$I:$O,4,FALSE)),"0", VLOOKUP($I63,[1]GO2013KO!$I:$O,4,FALSE))+IF(ISNA(VLOOKUP($I63,[1]GO2013PIB!$I:$O,4,FALSE)),"0", VLOOKUP($I63,[1]GO2013PIB!$I:$O,4,FALSE))+IF(ISNA(VLOOKUP($I63,[1]GO2014KO!$I:$O,4,FALSE)),"0", VLOOKUP($I63,[1]GO2014KO!$I:$O,4,FALSE))+IF(ISNA(VLOOKUP($I63,[1]GO2015KO!$I:$O,4,FALSE)),"0", VLOOKUP($I63,[1]GO2015KO!$I:$O,4,FALSE))</f>
        <v>40556.693535015816</v>
      </c>
      <c r="M63" s="34">
        <f t="shared" si="2"/>
        <v>379968.62895417132</v>
      </c>
      <c r="N63" s="38"/>
      <c r="O63" s="39"/>
      <c r="P63" s="21"/>
      <c r="Q63" s="32">
        <f t="shared" si="9"/>
        <v>43040</v>
      </c>
      <c r="R63" s="33">
        <f t="shared" si="6"/>
        <v>3395764.6775990436</v>
      </c>
      <c r="S63" s="34">
        <f>IF(ISNA(VLOOKUP($I63,[1]GO2008PIB!$Q:$W,3,FALSE)),"0", VLOOKUP($I63,[1]GO2008PIB!$Q:$W,3,FALSE))+IF(ISNA(VLOOKUP($I63,[1]GO2009KO!$Q:$W,3,FALSE)),"0", VLOOKUP($I63,[1]GO2009KO!$Q:$W,3,FALSE))+IF(ISNA(VLOOKUP($I63,[1]GO2010KO!$Q:$W,3,FALSE)),"0", VLOOKUP($I63,[1]GO2010KO!$Q:$W,3,FALSE))+IF(ISNA(VLOOKUP($I63,[1]GO2010PIB!$Q:$W,3,FALSE)),"0", VLOOKUP($I63,[1]GO2010PIB!$Q:$W,3,FALSE))+IF(ISNA(VLOOKUP($I63,[1]GO2011KO!$Q:$W,3,FALSE)),"0", VLOOKUP($I63,[1]GO2011KO!$Q:$W,3,FALSE))+IF(ISNA(VLOOKUP($I63,[1]GO2011PIB!$Q:$W,3,FALSE)),"0", VLOOKUP($I63,[1]GO2011PIB!$Q:$W,3,FALSE))+IF(ISNA(VLOOKUP($I63,[1]GO2012KO!$Q:$W,3,FALSE)),"0", VLOOKUP($I63,[1]GO2012KO!$Q:$W,3,FALSE))+IF(ISNA(VLOOKUP($I63,[1]GO2013KO!$Q:$W,3,FALSE)),"0", VLOOKUP($I63,[1]GO2013KO!$Q:$W,3,FALSE))+IF(ISNA(VLOOKUP($I63,[1]GO2013PIB!$Q:$W,3,FALSE)),"0", VLOOKUP($I63,[1]GO2013PIB!$Q:$W,3,FALSE))+IF(ISNA(VLOOKUP($I63,[1]GO2014KO!$Q:$W,3,FALSE)),"0", VLOOKUP($I63,[1]GO2014KO!$Q:$W,3,FALSE))+IF(ISNA(VLOOKUP($I63,[1]GO2015KO!$Q:$W,3,FALSE)),"0", VLOOKUP($I63,[1]GO2015KO!$Q:$W,3,FALSE))</f>
        <v>529522.22868581093</v>
      </c>
      <c r="T63" s="34">
        <f>IF(ISNA(VLOOKUP($I63,[1]GO2008PIB!$Q:$W,4,FALSE)),"0", VLOOKUP($I63,[1]GO2008PIB!$Q:$W,4,FALSE))+IF(ISNA(VLOOKUP($I63,[1]GO2009KO!$Q:$W,4,FALSE)),"0", VLOOKUP($I63,[1]GO2009KO!$Q:$W,4,FALSE))+IF(ISNA(VLOOKUP($I63,[1]GO2010KO!$Q:$W,4,FALSE)),"0", VLOOKUP($I63,[1]GO2010KO!$Q:$W,4,FALSE))+IF(ISNA(VLOOKUP($I63,[1]GO2010PIB!$Q:$W,4,FALSE)),"0", VLOOKUP($I63,[1]GO2010PIB!$Q:$W,4,FALSE))+IF(ISNA(VLOOKUP($I63,[1]GO2011KO!$Q:$W,4,FALSE)),"0", VLOOKUP($I63,[1]GO2011KO!$Q:$W,4,FALSE))+IF(ISNA(VLOOKUP($I63,[1]GO2011PIB!$Q:$W,4,FALSE)),"0", VLOOKUP($I63,[1]GO2011PIB!$Q:$W,4,FALSE))+IF(ISNA(VLOOKUP($I63,[1]GO2012KO!$Q:$W,4,FALSE)),"0", VLOOKUP($I63,[1]GO2012KO!$Q:$W,4,FALSE))+IF(ISNA(VLOOKUP($I63,[1]GO2013KO!$Q:$W,4,FALSE)),"0", VLOOKUP($I63,[1]GO2013KO!$Q:$W,4,FALSE))+IF(ISNA(VLOOKUP($I63,[1]GO2013PIB!$Q:$W,4,FALSE)),"0", VLOOKUP($I63,[1]GO2013PIB!$Q:$W,4,FALSE))+IF(ISNA(VLOOKUP($I63,[1]GO2014KO!$Q:$W,4,FALSE)),"0", VLOOKUP($I63,[1]GO2014KO!$Q:$W,4,FALSE))+IF(ISNA(VLOOKUP($I63,[1]GO2015KO!$Q:$W,4,FALSE)),"0", VLOOKUP($I63,[1]GO2015KO!$Q:$W,4,FALSE))</f>
        <v>52599.567811001616</v>
      </c>
      <c r="U63" s="34">
        <f t="shared" si="3"/>
        <v>582121.79649681249</v>
      </c>
      <c r="V63" s="38"/>
      <c r="W63" s="39"/>
    </row>
    <row r="64" spans="1:23" s="37" customFormat="1" x14ac:dyDescent="0.25">
      <c r="A64" s="32">
        <v>43160</v>
      </c>
      <c r="B64" s="33">
        <f t="shared" si="4"/>
        <v>5220938.3984425291</v>
      </c>
      <c r="C64" s="34">
        <f t="shared" si="10"/>
        <v>0</v>
      </c>
      <c r="D64" s="34">
        <f t="shared" si="10"/>
        <v>17519.62203387863</v>
      </c>
      <c r="E64" s="34">
        <f t="shared" si="1"/>
        <v>17519.62203387863</v>
      </c>
      <c r="F64" s="38"/>
      <c r="G64" s="39"/>
      <c r="H64" s="36"/>
      <c r="I64" s="32">
        <f t="shared" si="8"/>
        <v>43160</v>
      </c>
      <c r="J64" s="33">
        <f t="shared" si="5"/>
        <v>2354695.9495292939</v>
      </c>
      <c r="K64" s="40">
        <f>IF(ISNA(VLOOKUP($I64,[1]GO2008PIB!$I:$O,3,FALSE)),"0", VLOOKUP($I64,[1]GO2008PIB!$I:$O,3,FALSE))+IF(ISNA(VLOOKUP($I64,[1]GO2009KO!$I:$O,3,FALSE)),"0", VLOOKUP($I64,[1]GO2009KO!$I:$O,3,FALSE))+IF(ISNA(VLOOKUP($I64,[1]GO2010KO!$I:$O,3,FALSE)),"0", VLOOKUP($I64,[1]GO2010KO!$I:$O,3,FALSE))+IF(ISNA(VLOOKUP($I64,[1]GO2010PIB!$I:$O,3,FALSE)),"0", VLOOKUP($I64,[1]GO2010PIB!$I:$O,3,FALSE))+IF(ISNA(VLOOKUP($I64,[1]GO2011KO!$I:$O,3,FALSE)),"0", VLOOKUP($I64,[1]GO2011KO!$I:$O,3,FALSE))+IF(ISNA(VLOOKUP($I64,[1]GO2011PIB!$I:$O,3,FALSE)),"0", VLOOKUP($I64,[1]GO2011PIB!$I:$O,3,FALSE))+IF(ISNA(VLOOKUP($I64,[1]GO2012KO!$I:$O,3,FALSE)),"0", VLOOKUP($I64,[1]GO2012KO!$I:$O,3,FALSE))+IF(ISNA(VLOOKUP($I64,[1]GO2013KO!$I:$O,3,FALSE)),"0", VLOOKUP($I64,[1]GO2013KO!$I:$O,3,FALSE))+IF(ISNA(VLOOKUP($I64,[1]GO2013PIB!$I:$O,3,FALSE)),"0", VLOOKUP($I64,[1]GO2013PIB!$I:$O,3,FALSE))+IF(ISNA(VLOOKUP($I64,[1]GO2014KO!$I:$O,3,FALSE)),"0", VLOOKUP($I64,[1]GO2014KO!$I:$O,3,FALSE))+IF(ISNA(VLOOKUP($I64,[1]GO2015KO!$I:$O,3,FALSE)),"0", VLOOKUP($I64,[1]GO2015KO!$I:$O,3,FALSE))</f>
        <v>0</v>
      </c>
      <c r="L64" s="34">
        <f>IF(ISNA(VLOOKUP($I64,[1]GO2008PIB!$I:$O,4,FALSE)),"0", VLOOKUP($I64,[1]GO2008PIB!$I:$O,4,FALSE))+IF(ISNA(VLOOKUP($I64,[1]GO2009KO!$I:$O,4,FALSE)),"0", VLOOKUP($I64,[1]GO2009KO!$I:$O,4,FALSE))+IF(ISNA(VLOOKUP($I64,[1]GO2010KO!$I:$O,4,FALSE)),"0", VLOOKUP($I64,[1]GO2010KO!$I:$O,4,FALSE))+IF(ISNA(VLOOKUP($I64,[1]GO2010PIB!$I:$O,4,FALSE)),"0", VLOOKUP($I64,[1]GO2010PIB!$I:$O,4,FALSE))+IF(ISNA(VLOOKUP($I64,[1]GO2011KO!$I:$O,4,FALSE)),"0", VLOOKUP($I64,[1]GO2011KO!$I:$O,4,FALSE))+IF(ISNA(VLOOKUP($I64,[1]GO2011PIB!$I:$O,4,FALSE)),"0", VLOOKUP($I64,[1]GO2011PIB!$I:$O,4,FALSE))+IF(ISNA(VLOOKUP($I64,[1]GO2012KO!$I:$O,4,FALSE)),"0", VLOOKUP($I64,[1]GO2012KO!$I:$O,4,FALSE))+IF(ISNA(VLOOKUP($I64,[1]GO2013KO!$I:$O,4,FALSE)),"0", VLOOKUP($I64,[1]GO2013KO!$I:$O,4,FALSE))+IF(ISNA(VLOOKUP($I64,[1]GO2013PIB!$I:$O,4,FALSE)),"0", VLOOKUP($I64,[1]GO2013PIB!$I:$O,4,FALSE))+IF(ISNA(VLOOKUP($I64,[1]GO2014KO!$I:$O,4,FALSE)),"0", VLOOKUP($I64,[1]GO2014KO!$I:$O,4,FALSE))+IF(ISNA(VLOOKUP($I64,[1]GO2015KO!$I:$O,4,FALSE)),"0", VLOOKUP($I64,[1]GO2015KO!$I:$O,4,FALSE))</f>
        <v>10588.507026278738</v>
      </c>
      <c r="M64" s="34">
        <f t="shared" si="2"/>
        <v>10588.507026278738</v>
      </c>
      <c r="N64" s="38"/>
      <c r="O64" s="39"/>
      <c r="P64" s="21"/>
      <c r="Q64" s="32">
        <f t="shared" si="9"/>
        <v>43160</v>
      </c>
      <c r="R64" s="33">
        <f t="shared" si="6"/>
        <v>2866242.4489132324</v>
      </c>
      <c r="S64" s="34">
        <f>IF(ISNA(VLOOKUP($I64,[1]GO2008PIB!$Q:$W,3,FALSE)),"0", VLOOKUP($I64,[1]GO2008PIB!$Q:$W,3,FALSE))+IF(ISNA(VLOOKUP($I64,[1]GO2009KO!$Q:$W,3,FALSE)),"0", VLOOKUP($I64,[1]GO2009KO!$Q:$W,3,FALSE))+IF(ISNA(VLOOKUP($I64,[1]GO2010KO!$Q:$W,3,FALSE)),"0", VLOOKUP($I64,[1]GO2010KO!$Q:$W,3,FALSE))+IF(ISNA(VLOOKUP($I64,[1]GO2010PIB!$Q:$W,3,FALSE)),"0", VLOOKUP($I64,[1]GO2010PIB!$Q:$W,3,FALSE))+IF(ISNA(VLOOKUP($I64,[1]GO2011KO!$Q:$W,3,FALSE)),"0", VLOOKUP($I64,[1]GO2011KO!$Q:$W,3,FALSE))+IF(ISNA(VLOOKUP($I64,[1]GO2011PIB!$Q:$W,3,FALSE)),"0", VLOOKUP($I64,[1]GO2011PIB!$Q:$W,3,FALSE))+IF(ISNA(VLOOKUP($I64,[1]GO2012KO!$Q:$W,3,FALSE)),"0", VLOOKUP($I64,[1]GO2012KO!$Q:$W,3,FALSE))+IF(ISNA(VLOOKUP($I64,[1]GO2013KO!$Q:$W,3,FALSE)),"0", VLOOKUP($I64,[1]GO2013KO!$Q:$W,3,FALSE))+IF(ISNA(VLOOKUP($I64,[1]GO2013PIB!$Q:$W,3,FALSE)),"0", VLOOKUP($I64,[1]GO2013PIB!$Q:$W,3,FALSE))+IF(ISNA(VLOOKUP($I64,[1]GO2014KO!$Q:$W,3,FALSE)),"0", VLOOKUP($I64,[1]GO2014KO!$Q:$W,3,FALSE))+IF(ISNA(VLOOKUP($I64,[1]GO2015KO!$Q:$W,3,FALSE)),"0", VLOOKUP($I64,[1]GO2015KO!$Q:$W,3,FALSE))</f>
        <v>0</v>
      </c>
      <c r="T64" s="34">
        <f>IF(ISNA(VLOOKUP($I64,[1]GO2008PIB!$Q:$W,4,FALSE)),"0", VLOOKUP($I64,[1]GO2008PIB!$Q:$W,4,FALSE))+IF(ISNA(VLOOKUP($I64,[1]GO2009KO!$Q:$W,4,FALSE)),"0", VLOOKUP($I64,[1]GO2009KO!$Q:$W,4,FALSE))+IF(ISNA(VLOOKUP($I64,[1]GO2010KO!$Q:$W,4,FALSE)),"0", VLOOKUP($I64,[1]GO2010KO!$Q:$W,4,FALSE))+IF(ISNA(VLOOKUP($I64,[1]GO2010PIB!$Q:$W,4,FALSE)),"0", VLOOKUP($I64,[1]GO2010PIB!$Q:$W,4,FALSE))+IF(ISNA(VLOOKUP($I64,[1]GO2011KO!$Q:$W,4,FALSE)),"0", VLOOKUP($I64,[1]GO2011KO!$Q:$W,4,FALSE))+IF(ISNA(VLOOKUP($I64,[1]GO2011PIB!$Q:$W,4,FALSE)),"0", VLOOKUP($I64,[1]GO2011PIB!$Q:$W,4,FALSE))+IF(ISNA(VLOOKUP($I64,[1]GO2012KO!$Q:$W,4,FALSE)),"0", VLOOKUP($I64,[1]GO2012KO!$Q:$W,4,FALSE))+IF(ISNA(VLOOKUP($I64,[1]GO2013KO!$Q:$W,4,FALSE)),"0", VLOOKUP($I64,[1]GO2013KO!$Q:$W,4,FALSE))+IF(ISNA(VLOOKUP($I64,[1]GO2013PIB!$Q:$W,4,FALSE)),"0", VLOOKUP($I64,[1]GO2013PIB!$Q:$W,4,FALSE))+IF(ISNA(VLOOKUP($I64,[1]GO2014KO!$Q:$W,4,FALSE)),"0", VLOOKUP($I64,[1]GO2014KO!$Q:$W,4,FALSE))+IF(ISNA(VLOOKUP($I64,[1]GO2015KO!$Q:$W,4,FALSE)),"0", VLOOKUP($I64,[1]GO2015KO!$Q:$W,4,FALSE))</f>
        <v>6931.1150075998921</v>
      </c>
      <c r="U64" s="34">
        <f t="shared" si="3"/>
        <v>6931.1150075998921</v>
      </c>
      <c r="V64" s="38"/>
      <c r="W64" s="39"/>
    </row>
    <row r="65" spans="1:23" s="37" customFormat="1" x14ac:dyDescent="0.25">
      <c r="A65" s="32">
        <v>43221</v>
      </c>
      <c r="B65" s="33">
        <f t="shared" si="4"/>
        <v>5220938.3984425291</v>
      </c>
      <c r="C65" s="34">
        <f t="shared" si="10"/>
        <v>738784.63141333696</v>
      </c>
      <c r="D65" s="34">
        <f t="shared" si="10"/>
        <v>80587.124415754763</v>
      </c>
      <c r="E65" s="34">
        <f t="shared" si="1"/>
        <v>819371.75582909177</v>
      </c>
      <c r="F65" s="38"/>
      <c r="G65" s="39"/>
      <c r="H65" s="36"/>
      <c r="I65" s="32">
        <f t="shared" si="8"/>
        <v>43221</v>
      </c>
      <c r="J65" s="33">
        <f t="shared" si="5"/>
        <v>2354695.9495292939</v>
      </c>
      <c r="K65" s="40">
        <f>IF(ISNA(VLOOKUP($I65,[1]GO2008PIB!$I:$O,3,FALSE)),"0", VLOOKUP($I65,[1]GO2008PIB!$I:$O,3,FALSE))+IF(ISNA(VLOOKUP($I65,[1]GO2009KO!$I:$O,3,FALSE)),"0", VLOOKUP($I65,[1]GO2009KO!$I:$O,3,FALSE))+IF(ISNA(VLOOKUP($I65,[1]GO2010KO!$I:$O,3,FALSE)),"0", VLOOKUP($I65,[1]GO2010KO!$I:$O,3,FALSE))+IF(ISNA(VLOOKUP($I65,[1]GO2010PIB!$I:$O,3,FALSE)),"0", VLOOKUP($I65,[1]GO2010PIB!$I:$O,3,FALSE))+IF(ISNA(VLOOKUP($I65,[1]GO2011KO!$I:$O,3,FALSE)),"0", VLOOKUP($I65,[1]GO2011KO!$I:$O,3,FALSE))+IF(ISNA(VLOOKUP($I65,[1]GO2011PIB!$I:$O,3,FALSE)),"0", VLOOKUP($I65,[1]GO2011PIB!$I:$O,3,FALSE))+IF(ISNA(VLOOKUP($I65,[1]GO2012KO!$I:$O,3,FALSE)),"0", VLOOKUP($I65,[1]GO2012KO!$I:$O,3,FALSE))+IF(ISNA(VLOOKUP($I65,[1]GO2013KO!$I:$O,3,FALSE)),"0", VLOOKUP($I65,[1]GO2013KO!$I:$O,3,FALSE))+IF(ISNA(VLOOKUP($I65,[1]GO2013PIB!$I:$O,3,FALSE)),"0", VLOOKUP($I65,[1]GO2013PIB!$I:$O,3,FALSE))+IF(ISNA(VLOOKUP($I65,[1]GO2014KO!$I:$O,3,FALSE)),"0", VLOOKUP($I65,[1]GO2014KO!$I:$O,3,FALSE))+IF(ISNA(VLOOKUP($I65,[1]GO2015KO!$I:$O,3,FALSE)),"0", VLOOKUP($I65,[1]GO2015KO!$I:$O,3,FALSE))</f>
        <v>287794.21373171883</v>
      </c>
      <c r="L65" s="34">
        <f>IF(ISNA(VLOOKUP($I65,[1]GO2008PIB!$I:$O,4,FALSE)),"0", VLOOKUP($I65,[1]GO2008PIB!$I:$O,4,FALSE))+IF(ISNA(VLOOKUP($I65,[1]GO2009KO!$I:$O,4,FALSE)),"0", VLOOKUP($I65,[1]GO2009KO!$I:$O,4,FALSE))+IF(ISNA(VLOOKUP($I65,[1]GO2010KO!$I:$O,4,FALSE)),"0", VLOOKUP($I65,[1]GO2010KO!$I:$O,4,FALSE))+IF(ISNA(VLOOKUP($I65,[1]GO2010PIB!$I:$O,4,FALSE)),"0", VLOOKUP($I65,[1]GO2010PIB!$I:$O,4,FALSE))+IF(ISNA(VLOOKUP($I65,[1]GO2011KO!$I:$O,4,FALSE)),"0", VLOOKUP($I65,[1]GO2011KO!$I:$O,4,FALSE))+IF(ISNA(VLOOKUP($I65,[1]GO2011PIB!$I:$O,4,FALSE)),"0", VLOOKUP($I65,[1]GO2011PIB!$I:$O,4,FALSE))+IF(ISNA(VLOOKUP($I65,[1]GO2012KO!$I:$O,4,FALSE)),"0", VLOOKUP($I65,[1]GO2012KO!$I:$O,4,FALSE))+IF(ISNA(VLOOKUP($I65,[1]GO2013KO!$I:$O,4,FALSE)),"0", VLOOKUP($I65,[1]GO2013KO!$I:$O,4,FALSE))+IF(ISNA(VLOOKUP($I65,[1]GO2013PIB!$I:$O,4,FALSE)),"0", VLOOKUP($I65,[1]GO2013PIB!$I:$O,4,FALSE))+IF(ISNA(VLOOKUP($I65,[1]GO2014KO!$I:$O,4,FALSE)),"0", VLOOKUP($I65,[1]GO2014KO!$I:$O,4,FALSE))+IF(ISNA(VLOOKUP($I65,[1]GO2015KO!$I:$O,4,FALSE)),"0", VLOOKUP($I65,[1]GO2015KO!$I:$O,4,FALSE))</f>
        <v>35402.26689030428</v>
      </c>
      <c r="M65" s="34">
        <f t="shared" si="2"/>
        <v>323196.48062202311</v>
      </c>
      <c r="N65" s="38"/>
      <c r="O65" s="39"/>
      <c r="P65" s="21"/>
      <c r="Q65" s="32">
        <f t="shared" si="9"/>
        <v>43221</v>
      </c>
      <c r="R65" s="33">
        <f t="shared" si="6"/>
        <v>2866242.4489132324</v>
      </c>
      <c r="S65" s="34">
        <f>IF(ISNA(VLOOKUP($I65,[1]GO2008PIB!$Q:$W,3,FALSE)),"0", VLOOKUP($I65,[1]GO2008PIB!$Q:$W,3,FALSE))+IF(ISNA(VLOOKUP($I65,[1]GO2009KO!$Q:$W,3,FALSE)),"0", VLOOKUP($I65,[1]GO2009KO!$Q:$W,3,FALSE))+IF(ISNA(VLOOKUP($I65,[1]GO2010KO!$Q:$W,3,FALSE)),"0", VLOOKUP($I65,[1]GO2010KO!$Q:$W,3,FALSE))+IF(ISNA(VLOOKUP($I65,[1]GO2010PIB!$Q:$W,3,FALSE)),"0", VLOOKUP($I65,[1]GO2010PIB!$Q:$W,3,FALSE))+IF(ISNA(VLOOKUP($I65,[1]GO2011KO!$Q:$W,3,FALSE)),"0", VLOOKUP($I65,[1]GO2011KO!$Q:$W,3,FALSE))+IF(ISNA(VLOOKUP($I65,[1]GO2011PIB!$Q:$W,3,FALSE)),"0", VLOOKUP($I65,[1]GO2011PIB!$Q:$W,3,FALSE))+IF(ISNA(VLOOKUP($I65,[1]GO2012KO!$Q:$W,3,FALSE)),"0", VLOOKUP($I65,[1]GO2012KO!$Q:$W,3,FALSE))+IF(ISNA(VLOOKUP($I65,[1]GO2013KO!$Q:$W,3,FALSE)),"0", VLOOKUP($I65,[1]GO2013KO!$Q:$W,3,FALSE))+IF(ISNA(VLOOKUP($I65,[1]GO2013PIB!$Q:$W,3,FALSE)),"0", VLOOKUP($I65,[1]GO2013PIB!$Q:$W,3,FALSE))+IF(ISNA(VLOOKUP($I65,[1]GO2014KO!$Q:$W,3,FALSE)),"0", VLOOKUP($I65,[1]GO2014KO!$Q:$W,3,FALSE))+IF(ISNA(VLOOKUP($I65,[1]GO2015KO!$Q:$W,3,FALSE)),"0", VLOOKUP($I65,[1]GO2015KO!$Q:$W,3,FALSE))</f>
        <v>450990.41768161813</v>
      </c>
      <c r="T65" s="34">
        <f>IF(ISNA(VLOOKUP($I65,[1]GO2008PIB!$Q:$W,4,FALSE)),"0", VLOOKUP($I65,[1]GO2008PIB!$Q:$W,4,FALSE))+IF(ISNA(VLOOKUP($I65,[1]GO2009KO!$Q:$W,4,FALSE)),"0", VLOOKUP($I65,[1]GO2009KO!$Q:$W,4,FALSE))+IF(ISNA(VLOOKUP($I65,[1]GO2010KO!$Q:$W,4,FALSE)),"0", VLOOKUP($I65,[1]GO2010KO!$Q:$W,4,FALSE))+IF(ISNA(VLOOKUP($I65,[1]GO2010PIB!$Q:$W,4,FALSE)),"0", VLOOKUP($I65,[1]GO2010PIB!$Q:$W,4,FALSE))+IF(ISNA(VLOOKUP($I65,[1]GO2011KO!$Q:$W,4,FALSE)),"0", VLOOKUP($I65,[1]GO2011KO!$Q:$W,4,FALSE))+IF(ISNA(VLOOKUP($I65,[1]GO2011PIB!$Q:$W,4,FALSE)),"0", VLOOKUP($I65,[1]GO2011PIB!$Q:$W,4,FALSE))+IF(ISNA(VLOOKUP($I65,[1]GO2012KO!$Q:$W,4,FALSE)),"0", VLOOKUP($I65,[1]GO2012KO!$Q:$W,4,FALSE))+IF(ISNA(VLOOKUP($I65,[1]GO2013KO!$Q:$W,4,FALSE)),"0", VLOOKUP($I65,[1]GO2013KO!$Q:$W,4,FALSE))+IF(ISNA(VLOOKUP($I65,[1]GO2013PIB!$Q:$W,4,FALSE)),"0", VLOOKUP($I65,[1]GO2013PIB!$Q:$W,4,FALSE))+IF(ISNA(VLOOKUP($I65,[1]GO2014KO!$Q:$W,4,FALSE)),"0", VLOOKUP($I65,[1]GO2014KO!$Q:$W,4,FALSE))+IF(ISNA(VLOOKUP($I65,[1]GO2015KO!$Q:$W,4,FALSE)),"0", VLOOKUP($I65,[1]GO2015KO!$Q:$W,4,FALSE))</f>
        <v>45184.857525450483</v>
      </c>
      <c r="U65" s="34">
        <f t="shared" si="3"/>
        <v>496175.2752070686</v>
      </c>
      <c r="V65" s="38"/>
      <c r="W65" s="39"/>
    </row>
    <row r="66" spans="1:23" s="37" customFormat="1" x14ac:dyDescent="0.25">
      <c r="A66" s="32">
        <v>43344</v>
      </c>
      <c r="B66" s="33">
        <f t="shared" si="4"/>
        <v>4482153.7670291923</v>
      </c>
      <c r="C66" s="34">
        <f t="shared" si="10"/>
        <v>599171.13074021204</v>
      </c>
      <c r="D66" s="34">
        <f t="shared" si="10"/>
        <v>17519.62203387863</v>
      </c>
      <c r="E66" s="34">
        <f t="shared" si="1"/>
        <v>616690.75277409062</v>
      </c>
      <c r="F66" s="31">
        <f>SUM(E63:E66)</f>
        <v>2415672.5560880448</v>
      </c>
      <c r="G66" s="35">
        <f>F66</f>
        <v>2415672.5560880448</v>
      </c>
      <c r="H66" s="36"/>
      <c r="I66" s="32">
        <f t="shared" si="8"/>
        <v>43344</v>
      </c>
      <c r="J66" s="33">
        <f t="shared" si="5"/>
        <v>2066901.7357975752</v>
      </c>
      <c r="K66" s="40">
        <f>IF(ISNA(VLOOKUP($I66,[1]GO2008PIB!$I:$O,3,FALSE)),"0", VLOOKUP($I66,[1]GO2008PIB!$I:$O,3,FALSE))+IF(ISNA(VLOOKUP($I66,[1]GO2009KO!$I:$O,3,FALSE)),"0", VLOOKUP($I66,[1]GO2009KO!$I:$O,3,FALSE))+IF(ISNA(VLOOKUP($I66,[1]GO2010KO!$I:$O,3,FALSE)),"0", VLOOKUP($I66,[1]GO2010KO!$I:$O,3,FALSE))+IF(ISNA(VLOOKUP($I66,[1]GO2010PIB!$I:$O,3,FALSE)),"0", VLOOKUP($I66,[1]GO2010PIB!$I:$O,3,FALSE))+IF(ISNA(VLOOKUP($I66,[1]GO2011KO!$I:$O,3,FALSE)),"0", VLOOKUP($I66,[1]GO2011KO!$I:$O,3,FALSE))+IF(ISNA(VLOOKUP($I66,[1]GO2011PIB!$I:$O,3,FALSE)),"0", VLOOKUP($I66,[1]GO2011PIB!$I:$O,3,FALSE))+IF(ISNA(VLOOKUP($I66,[1]GO2012KO!$I:$O,3,FALSE)),"0", VLOOKUP($I66,[1]GO2012KO!$I:$O,3,FALSE))+IF(ISNA(VLOOKUP($I66,[1]GO2013KO!$I:$O,3,FALSE)),"0", VLOOKUP($I66,[1]GO2013KO!$I:$O,3,FALSE))+IF(ISNA(VLOOKUP($I66,[1]GO2013PIB!$I:$O,3,FALSE)),"0", VLOOKUP($I66,[1]GO2013PIB!$I:$O,3,FALSE))+IF(ISNA(VLOOKUP($I66,[1]GO2014KO!$I:$O,3,FALSE)),"0", VLOOKUP($I66,[1]GO2014KO!$I:$O,3,FALSE))+IF(ISNA(VLOOKUP($I66,[1]GO2015KO!$I:$O,3,FALSE)),"0", VLOOKUP($I66,[1]GO2015KO!$I:$O,3,FALSE))</f>
        <v>369681.96348414588</v>
      </c>
      <c r="L66" s="34">
        <f>IF(ISNA(VLOOKUP($I66,[1]GO2008PIB!$I:$O,4,FALSE)),"0", VLOOKUP($I66,[1]GO2008PIB!$I:$O,4,FALSE))+IF(ISNA(VLOOKUP($I66,[1]GO2009KO!$I:$O,4,FALSE)),"0", VLOOKUP($I66,[1]GO2009KO!$I:$O,4,FALSE))+IF(ISNA(VLOOKUP($I66,[1]GO2010KO!$I:$O,4,FALSE)),"0", VLOOKUP($I66,[1]GO2010KO!$I:$O,4,FALSE))+IF(ISNA(VLOOKUP($I66,[1]GO2010PIB!$I:$O,4,FALSE)),"0", VLOOKUP($I66,[1]GO2010PIB!$I:$O,4,FALSE))+IF(ISNA(VLOOKUP($I66,[1]GO2011KO!$I:$O,4,FALSE)),"0", VLOOKUP($I66,[1]GO2011KO!$I:$O,4,FALSE))+IF(ISNA(VLOOKUP($I66,[1]GO2011PIB!$I:$O,4,FALSE)),"0", VLOOKUP($I66,[1]GO2011PIB!$I:$O,4,FALSE))+IF(ISNA(VLOOKUP($I66,[1]GO2012KO!$I:$O,4,FALSE)),"0", VLOOKUP($I66,[1]GO2012KO!$I:$O,4,FALSE))+IF(ISNA(VLOOKUP($I66,[1]GO2013KO!$I:$O,4,FALSE)),"0", VLOOKUP($I66,[1]GO2013KO!$I:$O,4,FALSE))+IF(ISNA(VLOOKUP($I66,[1]GO2013PIB!$I:$O,4,FALSE)),"0", VLOOKUP($I66,[1]GO2013PIB!$I:$O,4,FALSE))+IF(ISNA(VLOOKUP($I66,[1]GO2014KO!$I:$O,4,FALSE)),"0", VLOOKUP($I66,[1]GO2014KO!$I:$O,4,FALSE))+IF(ISNA(VLOOKUP($I66,[1]GO2015KO!$I:$O,4,FALSE)),"0", VLOOKUP($I66,[1]GO2015KO!$I:$O,4,FALSE))</f>
        <v>10588.507026278738</v>
      </c>
      <c r="M66" s="34">
        <f t="shared" si="2"/>
        <v>380270.47051042464</v>
      </c>
      <c r="N66" s="31">
        <f>SUM(M63:M66)</f>
        <v>1094024.0871128978</v>
      </c>
      <c r="O66" s="35">
        <f>N66</f>
        <v>1094024.0871128978</v>
      </c>
      <c r="P66" s="21"/>
      <c r="Q66" s="32">
        <f t="shared" si="9"/>
        <v>43344</v>
      </c>
      <c r="R66" s="33">
        <f t="shared" si="6"/>
        <v>2415252.0312316143</v>
      </c>
      <c r="S66" s="34">
        <f>IF(ISNA(VLOOKUP($I66,[1]GO2008PIB!$Q:$W,3,FALSE)),"0", VLOOKUP($I66,[1]GO2008PIB!$Q:$W,3,FALSE))+IF(ISNA(VLOOKUP($I66,[1]GO2009KO!$Q:$W,3,FALSE)),"0", VLOOKUP($I66,[1]GO2009KO!$Q:$W,3,FALSE))+IF(ISNA(VLOOKUP($I66,[1]GO2010KO!$Q:$W,3,FALSE)),"0", VLOOKUP($I66,[1]GO2010KO!$Q:$W,3,FALSE))+IF(ISNA(VLOOKUP($I66,[1]GO2010PIB!$Q:$W,3,FALSE)),"0", VLOOKUP($I66,[1]GO2010PIB!$Q:$W,3,FALSE))+IF(ISNA(VLOOKUP($I66,[1]GO2011KO!$Q:$W,3,FALSE)),"0", VLOOKUP($I66,[1]GO2011KO!$Q:$W,3,FALSE))+IF(ISNA(VLOOKUP($I66,[1]GO2011PIB!$Q:$W,3,FALSE)),"0", VLOOKUP($I66,[1]GO2011PIB!$Q:$W,3,FALSE))+IF(ISNA(VLOOKUP($I66,[1]GO2012KO!$Q:$W,3,FALSE)),"0", VLOOKUP($I66,[1]GO2012KO!$Q:$W,3,FALSE))+IF(ISNA(VLOOKUP($I66,[1]GO2013KO!$Q:$W,3,FALSE)),"0", VLOOKUP($I66,[1]GO2013KO!$Q:$W,3,FALSE))+IF(ISNA(VLOOKUP($I66,[1]GO2013PIB!$Q:$W,3,FALSE)),"0", VLOOKUP($I66,[1]GO2013PIB!$Q:$W,3,FALSE))+IF(ISNA(VLOOKUP($I66,[1]GO2014KO!$Q:$W,3,FALSE)),"0", VLOOKUP($I66,[1]GO2014KO!$Q:$W,3,FALSE))+IF(ISNA(VLOOKUP($I66,[1]GO2015KO!$Q:$W,3,FALSE)),"0", VLOOKUP($I66,[1]GO2015KO!$Q:$W,3,FALSE))</f>
        <v>229489.16725606611</v>
      </c>
      <c r="T66" s="34">
        <f>IF(ISNA(VLOOKUP($I66,[1]GO2008PIB!$Q:$W,4,FALSE)),"0", VLOOKUP($I66,[1]GO2008PIB!$Q:$W,4,FALSE))+IF(ISNA(VLOOKUP($I66,[1]GO2009KO!$Q:$W,4,FALSE)),"0", VLOOKUP($I66,[1]GO2009KO!$Q:$W,4,FALSE))+IF(ISNA(VLOOKUP($I66,[1]GO2010KO!$Q:$W,4,FALSE)),"0", VLOOKUP($I66,[1]GO2010KO!$Q:$W,4,FALSE))+IF(ISNA(VLOOKUP($I66,[1]GO2010PIB!$Q:$W,4,FALSE)),"0", VLOOKUP($I66,[1]GO2010PIB!$Q:$W,4,FALSE))+IF(ISNA(VLOOKUP($I66,[1]GO2011KO!$Q:$W,4,FALSE)),"0", VLOOKUP($I66,[1]GO2011KO!$Q:$W,4,FALSE))+IF(ISNA(VLOOKUP($I66,[1]GO2011PIB!$Q:$W,4,FALSE)),"0", VLOOKUP($I66,[1]GO2011PIB!$Q:$W,4,FALSE))+IF(ISNA(VLOOKUP($I66,[1]GO2012KO!$Q:$W,4,FALSE)),"0", VLOOKUP($I66,[1]GO2012KO!$Q:$W,4,FALSE))+IF(ISNA(VLOOKUP($I66,[1]GO2013KO!$Q:$W,4,FALSE)),"0", VLOOKUP($I66,[1]GO2013KO!$Q:$W,4,FALSE))+IF(ISNA(VLOOKUP($I66,[1]GO2013PIB!$Q:$W,4,FALSE)),"0", VLOOKUP($I66,[1]GO2013PIB!$Q:$W,4,FALSE))+IF(ISNA(VLOOKUP($I66,[1]GO2014KO!$Q:$W,4,FALSE)),"0", VLOOKUP($I66,[1]GO2014KO!$Q:$W,4,FALSE))+IF(ISNA(VLOOKUP($I66,[1]GO2015KO!$Q:$W,4,FALSE)),"0", VLOOKUP($I66,[1]GO2015KO!$Q:$W,4,FALSE))</f>
        <v>6931.1150075998921</v>
      </c>
      <c r="U66" s="34">
        <f t="shared" si="3"/>
        <v>236420.28226366601</v>
      </c>
      <c r="V66" s="31">
        <f>SUM(U63:U66)</f>
        <v>1321648.468975147</v>
      </c>
      <c r="W66" s="35">
        <f>V66</f>
        <v>1321648.468975147</v>
      </c>
    </row>
    <row r="67" spans="1:23" s="37" customFormat="1" x14ac:dyDescent="0.25">
      <c r="A67" s="32">
        <v>43405</v>
      </c>
      <c r="B67" s="33">
        <f t="shared" si="4"/>
        <v>3882982.63628898</v>
      </c>
      <c r="C67" s="34">
        <f t="shared" si="10"/>
        <v>754253.22741377749</v>
      </c>
      <c r="D67" s="34">
        <f t="shared" si="10"/>
        <v>69210.719020687931</v>
      </c>
      <c r="E67" s="34">
        <f t="shared" si="1"/>
        <v>823463.94643446547</v>
      </c>
      <c r="F67" s="38"/>
      <c r="G67" s="39"/>
      <c r="H67" s="36"/>
      <c r="I67" s="32">
        <f t="shared" si="8"/>
        <v>43405</v>
      </c>
      <c r="J67" s="33">
        <f t="shared" si="5"/>
        <v>1697219.7723134293</v>
      </c>
      <c r="K67" s="40">
        <f>IF(ISNA(VLOOKUP($I67,[1]GO2008PIB!$I:$O,3,FALSE)),"0", VLOOKUP($I67,[1]GO2008PIB!$I:$O,3,FALSE))+IF(ISNA(VLOOKUP($I67,[1]GO2009KO!$I:$O,3,FALSE)),"0", VLOOKUP($I67,[1]GO2009KO!$I:$O,3,FALSE))+IF(ISNA(VLOOKUP($I67,[1]GO2010KO!$I:$O,3,FALSE)),"0", VLOOKUP($I67,[1]GO2010KO!$I:$O,3,FALSE))+IF(ISNA(VLOOKUP($I67,[1]GO2010PIB!$I:$O,3,FALSE)),"0", VLOOKUP($I67,[1]GO2010PIB!$I:$O,3,FALSE))+IF(ISNA(VLOOKUP($I67,[1]GO2011KO!$I:$O,3,FALSE)),"0", VLOOKUP($I67,[1]GO2011KO!$I:$O,3,FALSE))+IF(ISNA(VLOOKUP($I67,[1]GO2011PIB!$I:$O,3,FALSE)),"0", VLOOKUP($I67,[1]GO2011PIB!$I:$O,3,FALSE))+IF(ISNA(VLOOKUP($I67,[1]GO2012KO!$I:$O,3,FALSE)),"0", VLOOKUP($I67,[1]GO2012KO!$I:$O,3,FALSE))+IF(ISNA(VLOOKUP($I67,[1]GO2013KO!$I:$O,3,FALSE)),"0", VLOOKUP($I67,[1]GO2013KO!$I:$O,3,FALSE))+IF(ISNA(VLOOKUP($I67,[1]GO2013PIB!$I:$O,3,FALSE)),"0", VLOOKUP($I67,[1]GO2013PIB!$I:$O,3,FALSE))+IF(ISNA(VLOOKUP($I67,[1]GO2014KO!$I:$O,3,FALSE)),"0", VLOOKUP($I67,[1]GO2014KO!$I:$O,3,FALSE))+IF(ISNA(VLOOKUP($I67,[1]GO2015KO!$I:$O,3,FALSE)),"0", VLOOKUP($I67,[1]GO2015KO!$I:$O,3,FALSE))</f>
        <v>293990.35893869901</v>
      </c>
      <c r="L67" s="34">
        <f>IF(ISNA(VLOOKUP($I67,[1]GO2008PIB!$I:$O,4,FALSE)),"0", VLOOKUP($I67,[1]GO2008PIB!$I:$O,4,FALSE))+IF(ISNA(VLOOKUP($I67,[1]GO2009KO!$I:$O,4,FALSE)),"0", VLOOKUP($I67,[1]GO2009KO!$I:$O,4,FALSE))+IF(ISNA(VLOOKUP($I67,[1]GO2010KO!$I:$O,4,FALSE)),"0", VLOOKUP($I67,[1]GO2010KO!$I:$O,4,FALSE))+IF(ISNA(VLOOKUP($I67,[1]GO2010PIB!$I:$O,4,FALSE)),"0", VLOOKUP($I67,[1]GO2010PIB!$I:$O,4,FALSE))+IF(ISNA(VLOOKUP($I67,[1]GO2011KO!$I:$O,4,FALSE)),"0", VLOOKUP($I67,[1]GO2011KO!$I:$O,4,FALSE))+IF(ISNA(VLOOKUP($I67,[1]GO2011PIB!$I:$O,4,FALSE)),"0", VLOOKUP($I67,[1]GO2011PIB!$I:$O,4,FALSE))+IF(ISNA(VLOOKUP($I67,[1]GO2012KO!$I:$O,4,FALSE)),"0", VLOOKUP($I67,[1]GO2012KO!$I:$O,4,FALSE))+IF(ISNA(VLOOKUP($I67,[1]GO2013KO!$I:$O,4,FALSE)),"0", VLOOKUP($I67,[1]GO2013KO!$I:$O,4,FALSE))+IF(ISNA(VLOOKUP($I67,[1]GO2013PIB!$I:$O,4,FALSE)),"0", VLOOKUP($I67,[1]GO2013PIB!$I:$O,4,FALSE))+IF(ISNA(VLOOKUP($I67,[1]GO2014KO!$I:$O,4,FALSE)),"0", VLOOKUP($I67,[1]GO2014KO!$I:$O,4,FALSE))+IF(ISNA(VLOOKUP($I67,[1]GO2015KO!$I:$O,4,FALSE)),"0", VLOOKUP($I67,[1]GO2015KO!$I:$O,4,FALSE))</f>
        <v>30754.812070941513</v>
      </c>
      <c r="M67" s="34">
        <f>K67+L67</f>
        <v>324745.1710096405</v>
      </c>
      <c r="N67" s="38"/>
      <c r="O67" s="39"/>
      <c r="P67" s="21"/>
      <c r="Q67" s="32">
        <f t="shared" si="9"/>
        <v>43405</v>
      </c>
      <c r="R67" s="33">
        <f t="shared" si="6"/>
        <v>2185762.8639755482</v>
      </c>
      <c r="S67" s="34">
        <f>IF(ISNA(VLOOKUP($I67,[1]GO2008PIB!$Q:$W,3,FALSE)),"0", VLOOKUP($I67,[1]GO2008PIB!$Q:$W,3,FALSE))+IF(ISNA(VLOOKUP($I67,[1]GO2009KO!$Q:$W,3,FALSE)),"0", VLOOKUP($I67,[1]GO2009KO!$Q:$W,3,FALSE))+IF(ISNA(VLOOKUP($I67,[1]GO2010KO!$Q:$W,3,FALSE)),"0", VLOOKUP($I67,[1]GO2010KO!$Q:$W,3,FALSE))+IF(ISNA(VLOOKUP($I67,[1]GO2010PIB!$Q:$W,3,FALSE)),"0", VLOOKUP($I67,[1]GO2010PIB!$Q:$W,3,FALSE))+IF(ISNA(VLOOKUP($I67,[1]GO2011KO!$Q:$W,3,FALSE)),"0", VLOOKUP($I67,[1]GO2011KO!$Q:$W,3,FALSE))+IF(ISNA(VLOOKUP($I67,[1]GO2011PIB!$Q:$W,3,FALSE)),"0", VLOOKUP($I67,[1]GO2011PIB!$Q:$W,3,FALSE))+IF(ISNA(VLOOKUP($I67,[1]GO2012KO!$Q:$W,3,FALSE)),"0", VLOOKUP($I67,[1]GO2012KO!$Q:$W,3,FALSE))+IF(ISNA(VLOOKUP($I67,[1]GO2013KO!$Q:$W,3,FALSE)),"0", VLOOKUP($I67,[1]GO2013KO!$Q:$W,3,FALSE))+IF(ISNA(VLOOKUP($I67,[1]GO2013PIB!$Q:$W,3,FALSE)),"0", VLOOKUP($I67,[1]GO2013PIB!$Q:$W,3,FALSE))+IF(ISNA(VLOOKUP($I67,[1]GO2014KO!$Q:$W,3,FALSE)),"0", VLOOKUP($I67,[1]GO2014KO!$Q:$W,3,FALSE))+IF(ISNA(VLOOKUP($I67,[1]GO2015KO!$Q:$W,3,FALSE)),"0", VLOOKUP($I67,[1]GO2015KO!$Q:$W,3,FALSE))</f>
        <v>460262.86847507849</v>
      </c>
      <c r="T67" s="34">
        <f>IF(ISNA(VLOOKUP($I67,[1]GO2008PIB!$Q:$W,4,FALSE)),"0", VLOOKUP($I67,[1]GO2008PIB!$Q:$W,4,FALSE))+IF(ISNA(VLOOKUP($I67,[1]GO2009KO!$Q:$W,4,FALSE)),"0", VLOOKUP($I67,[1]GO2009KO!$Q:$W,4,FALSE))+IF(ISNA(VLOOKUP($I67,[1]GO2010KO!$Q:$W,4,FALSE)),"0", VLOOKUP($I67,[1]GO2010KO!$Q:$W,4,FALSE))+IF(ISNA(VLOOKUP($I67,[1]GO2010PIB!$Q:$W,4,FALSE)),"0", VLOOKUP($I67,[1]GO2010PIB!$Q:$W,4,FALSE))+IF(ISNA(VLOOKUP($I67,[1]GO2011KO!$Q:$W,4,FALSE)),"0", VLOOKUP($I67,[1]GO2011KO!$Q:$W,4,FALSE))+IF(ISNA(VLOOKUP($I67,[1]GO2011PIB!$Q:$W,4,FALSE)),"0", VLOOKUP($I67,[1]GO2011PIB!$Q:$W,4,FALSE))+IF(ISNA(VLOOKUP($I67,[1]GO2012KO!$Q:$W,4,FALSE)),"0", VLOOKUP($I67,[1]GO2012KO!$Q:$W,4,FALSE))+IF(ISNA(VLOOKUP($I67,[1]GO2013KO!$Q:$W,4,FALSE)),"0", VLOOKUP($I67,[1]GO2013KO!$Q:$W,4,FALSE))+IF(ISNA(VLOOKUP($I67,[1]GO2013PIB!$Q:$W,4,FALSE)),"0", VLOOKUP($I67,[1]GO2013PIB!$Q:$W,4,FALSE))+IF(ISNA(VLOOKUP($I67,[1]GO2014KO!$Q:$W,4,FALSE)),"0", VLOOKUP($I67,[1]GO2014KO!$Q:$W,4,FALSE))+IF(ISNA(VLOOKUP($I67,[1]GO2015KO!$Q:$W,4,FALSE)),"0", VLOOKUP($I67,[1]GO2015KO!$Q:$W,4,FALSE))</f>
        <v>38455.906949746422</v>
      </c>
      <c r="U67" s="34">
        <f t="shared" si="3"/>
        <v>498718.77542482491</v>
      </c>
      <c r="V67" s="38"/>
      <c r="W67" s="39"/>
    </row>
    <row r="68" spans="1:23" s="37" customFormat="1" x14ac:dyDescent="0.25">
      <c r="A68" s="32">
        <v>43525</v>
      </c>
      <c r="B68" s="33">
        <f t="shared" si="4"/>
        <v>3128729.4088752028</v>
      </c>
      <c r="C68" s="34">
        <f t="shared" si="10"/>
        <v>0</v>
      </c>
      <c r="D68" s="34">
        <f t="shared" si="10"/>
        <v>3719.7087667650803</v>
      </c>
      <c r="E68" s="34">
        <f t="shared" si="1"/>
        <v>3719.7087667650803</v>
      </c>
      <c r="F68" s="38"/>
      <c r="G68" s="39"/>
      <c r="H68" s="36"/>
      <c r="I68" s="32">
        <f t="shared" si="8"/>
        <v>43525</v>
      </c>
      <c r="J68" s="33">
        <f t="shared" si="5"/>
        <v>1403229.4133747304</v>
      </c>
      <c r="K68" s="40">
        <f>IF(ISNA(VLOOKUP($I68,[1]GO2008PIB!$I:$O,3,FALSE)),"0", VLOOKUP($I68,[1]GO2008PIB!$I:$O,3,FALSE))+IF(ISNA(VLOOKUP($I68,[1]GO2009KO!$I:$O,3,FALSE)),"0", VLOOKUP($I68,[1]GO2009KO!$I:$O,3,FALSE))+IF(ISNA(VLOOKUP($I68,[1]GO2010KO!$I:$O,3,FALSE)),"0", VLOOKUP($I68,[1]GO2010KO!$I:$O,3,FALSE))+IF(ISNA(VLOOKUP($I68,[1]GO2010PIB!$I:$O,3,FALSE)),"0", VLOOKUP($I68,[1]GO2010PIB!$I:$O,3,FALSE))+IF(ISNA(VLOOKUP($I68,[1]GO2011KO!$I:$O,3,FALSE)),"0", VLOOKUP($I68,[1]GO2011KO!$I:$O,3,FALSE))+IF(ISNA(VLOOKUP($I68,[1]GO2011PIB!$I:$O,3,FALSE)),"0", VLOOKUP($I68,[1]GO2011PIB!$I:$O,3,FALSE))+IF(ISNA(VLOOKUP($I68,[1]GO2012KO!$I:$O,3,FALSE)),"0", VLOOKUP($I68,[1]GO2012KO!$I:$O,3,FALSE))+IF(ISNA(VLOOKUP($I68,[1]GO2013KO!$I:$O,3,FALSE)),"0", VLOOKUP($I68,[1]GO2013KO!$I:$O,3,FALSE))+IF(ISNA(VLOOKUP($I68,[1]GO2013PIB!$I:$O,3,FALSE)),"0", VLOOKUP($I68,[1]GO2013PIB!$I:$O,3,FALSE))+IF(ISNA(VLOOKUP($I68,[1]GO2014KO!$I:$O,3,FALSE)),"0", VLOOKUP($I68,[1]GO2014KO!$I:$O,3,FALSE))+IF(ISNA(VLOOKUP($I68,[1]GO2015KO!$I:$O,3,FALSE)),"0", VLOOKUP($I68,[1]GO2015KO!$I:$O,3,FALSE))</f>
        <v>0</v>
      </c>
      <c r="L68" s="34">
        <f>IF(ISNA(VLOOKUP($I68,[1]GO2008PIB!$I:$O,4,FALSE)),"0", VLOOKUP($I68,[1]GO2008PIB!$I:$O,4,FALSE))+IF(ISNA(VLOOKUP($I68,[1]GO2009KO!$I:$O,4,FALSE)),"0", VLOOKUP($I68,[1]GO2009KO!$I:$O,4,FALSE))+IF(ISNA(VLOOKUP($I68,[1]GO2010KO!$I:$O,4,FALSE)),"0", VLOOKUP($I68,[1]GO2010KO!$I:$O,4,FALSE))+IF(ISNA(VLOOKUP($I68,[1]GO2010PIB!$I:$O,4,FALSE)),"0", VLOOKUP($I68,[1]GO2010PIB!$I:$O,4,FALSE))+IF(ISNA(VLOOKUP($I68,[1]GO2011KO!$I:$O,4,FALSE)),"0", VLOOKUP($I68,[1]GO2011KO!$I:$O,4,FALSE))+IF(ISNA(VLOOKUP($I68,[1]GO2011PIB!$I:$O,4,FALSE)),"0", VLOOKUP($I68,[1]GO2011PIB!$I:$O,4,FALSE))+IF(ISNA(VLOOKUP($I68,[1]GO2012KO!$I:$O,4,FALSE)),"0", VLOOKUP($I68,[1]GO2012KO!$I:$O,4,FALSE))+IF(ISNA(VLOOKUP($I68,[1]GO2013KO!$I:$O,4,FALSE)),"0", VLOOKUP($I68,[1]GO2013KO!$I:$O,4,FALSE))+IF(ISNA(VLOOKUP($I68,[1]GO2013PIB!$I:$O,4,FALSE)),"0", VLOOKUP($I68,[1]GO2013PIB!$I:$O,4,FALSE))+IF(ISNA(VLOOKUP($I68,[1]GO2014KO!$I:$O,4,FALSE)),"0", VLOOKUP($I68,[1]GO2014KO!$I:$O,4,FALSE))+IF(ISNA(VLOOKUP($I68,[1]GO2015KO!$I:$O,4,FALSE)),"0", VLOOKUP($I68,[1]GO2015KO!$I:$O,4,FALSE))</f>
        <v>1941.1451690664658</v>
      </c>
      <c r="M68" s="34">
        <f t="shared" si="2"/>
        <v>1941.1451690664658</v>
      </c>
      <c r="N68" s="38"/>
      <c r="O68" s="39"/>
      <c r="P68" s="21"/>
      <c r="Q68" s="32">
        <f t="shared" si="9"/>
        <v>43525</v>
      </c>
      <c r="R68" s="33">
        <f t="shared" si="6"/>
        <v>1725499.9955004696</v>
      </c>
      <c r="S68" s="34">
        <f>IF(ISNA(VLOOKUP($I68,[1]GO2008PIB!$Q:$W,3,FALSE)),"0", VLOOKUP($I68,[1]GO2008PIB!$Q:$W,3,FALSE))+IF(ISNA(VLOOKUP($I68,[1]GO2009KO!$Q:$W,3,FALSE)),"0", VLOOKUP($I68,[1]GO2009KO!$Q:$W,3,FALSE))+IF(ISNA(VLOOKUP($I68,[1]GO2010KO!$Q:$W,3,FALSE)),"0", VLOOKUP($I68,[1]GO2010KO!$Q:$W,3,FALSE))+IF(ISNA(VLOOKUP($I68,[1]GO2010PIB!$Q:$W,3,FALSE)),"0", VLOOKUP($I68,[1]GO2010PIB!$Q:$W,3,FALSE))+IF(ISNA(VLOOKUP($I68,[1]GO2011KO!$Q:$W,3,FALSE)),"0", VLOOKUP($I68,[1]GO2011KO!$Q:$W,3,FALSE))+IF(ISNA(VLOOKUP($I68,[1]GO2011PIB!$Q:$W,3,FALSE)),"0", VLOOKUP($I68,[1]GO2011PIB!$Q:$W,3,FALSE))+IF(ISNA(VLOOKUP($I68,[1]GO2012KO!$Q:$W,3,FALSE)),"0", VLOOKUP($I68,[1]GO2012KO!$Q:$W,3,FALSE))+IF(ISNA(VLOOKUP($I68,[1]GO2013KO!$Q:$W,3,FALSE)),"0", VLOOKUP($I68,[1]GO2013KO!$Q:$W,3,FALSE))+IF(ISNA(VLOOKUP($I68,[1]GO2013PIB!$Q:$W,3,FALSE)),"0", VLOOKUP($I68,[1]GO2013PIB!$Q:$W,3,FALSE))+IF(ISNA(VLOOKUP($I68,[1]GO2014KO!$Q:$W,3,FALSE)),"0", VLOOKUP($I68,[1]GO2014KO!$Q:$W,3,FALSE))+IF(ISNA(VLOOKUP($I68,[1]GO2015KO!$Q:$W,3,FALSE)),"0", VLOOKUP($I68,[1]GO2015KO!$Q:$W,3,FALSE))</f>
        <v>0</v>
      </c>
      <c r="T68" s="34">
        <f>IF(ISNA(VLOOKUP($I68,[1]GO2008PIB!$Q:$W,4,FALSE)),"0", VLOOKUP($I68,[1]GO2008PIB!$Q:$W,4,FALSE))+IF(ISNA(VLOOKUP($I68,[1]GO2009KO!$Q:$W,4,FALSE)),"0", VLOOKUP($I68,[1]GO2009KO!$Q:$W,4,FALSE))+IF(ISNA(VLOOKUP($I68,[1]GO2010KO!$Q:$W,4,FALSE)),"0", VLOOKUP($I68,[1]GO2010KO!$Q:$W,4,FALSE))+IF(ISNA(VLOOKUP($I68,[1]GO2010PIB!$Q:$W,4,FALSE)),"0", VLOOKUP($I68,[1]GO2010PIB!$Q:$W,4,FALSE))+IF(ISNA(VLOOKUP($I68,[1]GO2011KO!$Q:$W,4,FALSE)),"0", VLOOKUP($I68,[1]GO2011KO!$Q:$W,4,FALSE))+IF(ISNA(VLOOKUP($I68,[1]GO2011PIB!$Q:$W,4,FALSE)),"0", VLOOKUP($I68,[1]GO2011PIB!$Q:$W,4,FALSE))+IF(ISNA(VLOOKUP($I68,[1]GO2012KO!$Q:$W,4,FALSE)),"0", VLOOKUP($I68,[1]GO2012KO!$Q:$W,4,FALSE))+IF(ISNA(VLOOKUP($I68,[1]GO2013KO!$Q:$W,4,FALSE)),"0", VLOOKUP($I68,[1]GO2013KO!$Q:$W,4,FALSE))+IF(ISNA(VLOOKUP($I68,[1]GO2013PIB!$Q:$W,4,FALSE)),"0", VLOOKUP($I68,[1]GO2013PIB!$Q:$W,4,FALSE))+IF(ISNA(VLOOKUP($I68,[1]GO2014KO!$Q:$W,4,FALSE)),"0", VLOOKUP($I68,[1]GO2014KO!$Q:$W,4,FALSE))+IF(ISNA(VLOOKUP($I68,[1]GO2015KO!$Q:$W,4,FALSE)),"0", VLOOKUP($I68,[1]GO2015KO!$Q:$W,4,FALSE))</f>
        <v>1778.5635976986146</v>
      </c>
      <c r="U68" s="34">
        <f t="shared" si="3"/>
        <v>1778.5635976986146</v>
      </c>
      <c r="V68" s="38"/>
      <c r="W68" s="39"/>
    </row>
    <row r="69" spans="1:23" s="37" customFormat="1" x14ac:dyDescent="0.25">
      <c r="A69" s="32">
        <v>43586</v>
      </c>
      <c r="B69" s="33">
        <f t="shared" si="4"/>
        <v>3128729.4088752028</v>
      </c>
      <c r="C69" s="34">
        <f t="shared" si="10"/>
        <v>598264.90358135814</v>
      </c>
      <c r="D69" s="34">
        <f t="shared" si="10"/>
        <v>56787.044623421338</v>
      </c>
      <c r="E69" s="34">
        <f t="shared" si="1"/>
        <v>655051.94820477953</v>
      </c>
      <c r="F69" s="38"/>
      <c r="G69" s="39"/>
      <c r="H69" s="36"/>
      <c r="I69" s="32">
        <f t="shared" si="8"/>
        <v>43586</v>
      </c>
      <c r="J69" s="33">
        <f t="shared" si="5"/>
        <v>1403229.4133747304</v>
      </c>
      <c r="K69" s="40">
        <f>IF(ISNA(VLOOKUP($I69,[1]GO2008PIB!$I:$O,3,FALSE)),"0", VLOOKUP($I69,[1]GO2008PIB!$I:$O,3,FALSE))+IF(ISNA(VLOOKUP($I69,[1]GO2009KO!$I:$O,3,FALSE)),"0", VLOOKUP($I69,[1]GO2009KO!$I:$O,3,FALSE))+IF(ISNA(VLOOKUP($I69,[1]GO2010KO!$I:$O,3,FALSE)),"0", VLOOKUP($I69,[1]GO2010KO!$I:$O,3,FALSE))+IF(ISNA(VLOOKUP($I69,[1]GO2010PIB!$I:$O,3,FALSE)),"0", VLOOKUP($I69,[1]GO2010PIB!$I:$O,3,FALSE))+IF(ISNA(VLOOKUP($I69,[1]GO2011KO!$I:$O,3,FALSE)),"0", VLOOKUP($I69,[1]GO2011KO!$I:$O,3,FALSE))+IF(ISNA(VLOOKUP($I69,[1]GO2011PIB!$I:$O,3,FALSE)),"0", VLOOKUP($I69,[1]GO2011PIB!$I:$O,3,FALSE))+IF(ISNA(VLOOKUP($I69,[1]GO2012KO!$I:$O,3,FALSE)),"0", VLOOKUP($I69,[1]GO2012KO!$I:$O,3,FALSE))+IF(ISNA(VLOOKUP($I69,[1]GO2013KO!$I:$O,3,FALSE)),"0", VLOOKUP($I69,[1]GO2013KO!$I:$O,3,FALSE))+IF(ISNA(VLOOKUP($I69,[1]GO2013PIB!$I:$O,3,FALSE)),"0", VLOOKUP($I69,[1]GO2013PIB!$I:$O,3,FALSE))+IF(ISNA(VLOOKUP($I69,[1]GO2014KO!$I:$O,3,FALSE)),"0", VLOOKUP($I69,[1]GO2014KO!$I:$O,3,FALSE))+IF(ISNA(VLOOKUP($I69,[1]GO2015KO!$I:$O,3,FALSE)),"0", VLOOKUP($I69,[1]GO2015KO!$I:$O,3,FALSE))</f>
        <v>269872.63447775086</v>
      </c>
      <c r="L69" s="34">
        <f>IF(ISNA(VLOOKUP($I69,[1]GO2008PIB!$I:$O,4,FALSE)),"0", VLOOKUP($I69,[1]GO2008PIB!$I:$O,4,FALSE))+IF(ISNA(VLOOKUP($I69,[1]GO2009KO!$I:$O,4,FALSE)),"0", VLOOKUP($I69,[1]GO2009KO!$I:$O,4,FALSE))+IF(ISNA(VLOOKUP($I69,[1]GO2010KO!$I:$O,4,FALSE)),"0", VLOOKUP($I69,[1]GO2010KO!$I:$O,4,FALSE))+IF(ISNA(VLOOKUP($I69,[1]GO2010PIB!$I:$O,4,FALSE)),"0", VLOOKUP($I69,[1]GO2010PIB!$I:$O,4,FALSE))+IF(ISNA(VLOOKUP($I69,[1]GO2011KO!$I:$O,4,FALSE)),"0", VLOOKUP($I69,[1]GO2011KO!$I:$O,4,FALSE))+IF(ISNA(VLOOKUP($I69,[1]GO2011PIB!$I:$O,4,FALSE)),"0", VLOOKUP($I69,[1]GO2011PIB!$I:$O,4,FALSE))+IF(ISNA(VLOOKUP($I69,[1]GO2012KO!$I:$O,4,FALSE)),"0", VLOOKUP($I69,[1]GO2012KO!$I:$O,4,FALSE))+IF(ISNA(VLOOKUP($I69,[1]GO2013KO!$I:$O,4,FALSE)),"0", VLOOKUP($I69,[1]GO2013KO!$I:$O,4,FALSE))+IF(ISNA(VLOOKUP($I69,[1]GO2013PIB!$I:$O,4,FALSE)),"0", VLOOKUP($I69,[1]GO2013PIB!$I:$O,4,FALSE))+IF(ISNA(VLOOKUP($I69,[1]GO2014KO!$I:$O,4,FALSE)),"0", VLOOKUP($I69,[1]GO2014KO!$I:$O,4,FALSE))+IF(ISNA(VLOOKUP($I69,[1]GO2015KO!$I:$O,4,FALSE)),"0", VLOOKUP($I69,[1]GO2015KO!$I:$O,4,FALSE))</f>
        <v>25574.24082695305</v>
      </c>
      <c r="M69" s="34">
        <f>K69+L69</f>
        <v>295446.87530470389</v>
      </c>
      <c r="N69" s="38"/>
      <c r="O69" s="39"/>
      <c r="P69" s="21"/>
      <c r="Q69" s="32">
        <f t="shared" si="9"/>
        <v>43586</v>
      </c>
      <c r="R69" s="33">
        <f t="shared" si="6"/>
        <v>1725499.9955004696</v>
      </c>
      <c r="S69" s="34">
        <f>IF(ISNA(VLOOKUP($I69,[1]GO2008PIB!$Q:$W,3,FALSE)),"0", VLOOKUP($I69,[1]GO2008PIB!$Q:$W,3,FALSE))+IF(ISNA(VLOOKUP($I69,[1]GO2009KO!$Q:$W,3,FALSE)),"0", VLOOKUP($I69,[1]GO2009KO!$Q:$W,3,FALSE))+IF(ISNA(VLOOKUP($I69,[1]GO2010KO!$Q:$W,3,FALSE)),"0", VLOOKUP($I69,[1]GO2010KO!$Q:$W,3,FALSE))+IF(ISNA(VLOOKUP($I69,[1]GO2010PIB!$Q:$W,3,FALSE)),"0", VLOOKUP($I69,[1]GO2010PIB!$Q:$W,3,FALSE))+IF(ISNA(VLOOKUP($I69,[1]GO2011KO!$Q:$W,3,FALSE)),"0", VLOOKUP($I69,[1]GO2011KO!$Q:$W,3,FALSE))+IF(ISNA(VLOOKUP($I69,[1]GO2011PIB!$Q:$W,3,FALSE)),"0", VLOOKUP($I69,[1]GO2011PIB!$Q:$W,3,FALSE))+IF(ISNA(VLOOKUP($I69,[1]GO2012KO!$Q:$W,3,FALSE)),"0", VLOOKUP($I69,[1]GO2012KO!$Q:$W,3,FALSE))+IF(ISNA(VLOOKUP($I69,[1]GO2013KO!$Q:$W,3,FALSE)),"0", VLOOKUP($I69,[1]GO2013KO!$Q:$W,3,FALSE))+IF(ISNA(VLOOKUP($I69,[1]GO2013PIB!$Q:$W,3,FALSE)),"0", VLOOKUP($I69,[1]GO2013PIB!$Q:$W,3,FALSE))+IF(ISNA(VLOOKUP($I69,[1]GO2014KO!$Q:$W,3,FALSE)),"0", VLOOKUP($I69,[1]GO2014KO!$Q:$W,3,FALSE))+IF(ISNA(VLOOKUP($I69,[1]GO2015KO!$Q:$W,3,FALSE)),"0", VLOOKUP($I69,[1]GO2015KO!$Q:$W,3,FALSE))</f>
        <v>328392.26910360728</v>
      </c>
      <c r="T69" s="34">
        <f>IF(ISNA(VLOOKUP($I69,[1]GO2008PIB!$Q:$W,4,FALSE)),"0", VLOOKUP($I69,[1]GO2008PIB!$Q:$W,4,FALSE))+IF(ISNA(VLOOKUP($I69,[1]GO2009KO!$Q:$W,4,FALSE)),"0", VLOOKUP($I69,[1]GO2009KO!$Q:$W,4,FALSE))+IF(ISNA(VLOOKUP($I69,[1]GO2010KO!$Q:$W,4,FALSE)),"0", VLOOKUP($I69,[1]GO2010KO!$Q:$W,4,FALSE))+IF(ISNA(VLOOKUP($I69,[1]GO2010PIB!$Q:$W,4,FALSE)),"0", VLOOKUP($I69,[1]GO2010PIB!$Q:$W,4,FALSE))+IF(ISNA(VLOOKUP($I69,[1]GO2011KO!$Q:$W,4,FALSE)),"0", VLOOKUP($I69,[1]GO2011KO!$Q:$W,4,FALSE))+IF(ISNA(VLOOKUP($I69,[1]GO2011PIB!$Q:$W,4,FALSE)),"0", VLOOKUP($I69,[1]GO2011PIB!$Q:$W,4,FALSE))+IF(ISNA(VLOOKUP($I69,[1]GO2012KO!$Q:$W,4,FALSE)),"0", VLOOKUP($I69,[1]GO2012KO!$Q:$W,4,FALSE))+IF(ISNA(VLOOKUP($I69,[1]GO2013KO!$Q:$W,4,FALSE)),"0", VLOOKUP($I69,[1]GO2013KO!$Q:$W,4,FALSE))+IF(ISNA(VLOOKUP($I69,[1]GO2013PIB!$Q:$W,4,FALSE)),"0", VLOOKUP($I69,[1]GO2013PIB!$Q:$W,4,FALSE))+IF(ISNA(VLOOKUP($I69,[1]GO2014KO!$Q:$W,4,FALSE)),"0", VLOOKUP($I69,[1]GO2014KO!$Q:$W,4,FALSE))+IF(ISNA(VLOOKUP($I69,[1]GO2015KO!$Q:$W,4,FALSE)),"0", VLOOKUP($I69,[1]GO2015KO!$Q:$W,4,FALSE))</f>
        <v>31212.803796468288</v>
      </c>
      <c r="U69" s="34">
        <f t="shared" si="3"/>
        <v>359605.07290007558</v>
      </c>
      <c r="V69" s="38"/>
      <c r="W69" s="39"/>
    </row>
    <row r="70" spans="1:23" s="37" customFormat="1" x14ac:dyDescent="0.25">
      <c r="A70" s="32">
        <v>43709</v>
      </c>
      <c r="B70" s="33">
        <f t="shared" si="4"/>
        <v>2530464.5052938447</v>
      </c>
      <c r="C70" s="34">
        <f t="shared" si="10"/>
        <v>101022.56334180434</v>
      </c>
      <c r="D70" s="34">
        <f t="shared" si="10"/>
        <v>3719.7087667650803</v>
      </c>
      <c r="E70" s="34">
        <f t="shared" ref="E70:E86" si="11">C70+D70</f>
        <v>104742.27210856942</v>
      </c>
      <c r="F70" s="31">
        <f>SUM(E67:E70)</f>
        <v>1586977.8755145797</v>
      </c>
      <c r="G70" s="35">
        <f>F70</f>
        <v>1586977.8755145797</v>
      </c>
      <c r="H70" s="36"/>
      <c r="I70" s="32">
        <f t="shared" si="8"/>
        <v>43709</v>
      </c>
      <c r="J70" s="33">
        <f t="shared" si="5"/>
        <v>1133356.7788969795</v>
      </c>
      <c r="K70" s="40">
        <f>IF(ISNA(VLOOKUP($I70,[1]GO2008PIB!$I:$O,3,FALSE)),"0", VLOOKUP($I70,[1]GO2008PIB!$I:$O,3,FALSE))+IF(ISNA(VLOOKUP($I70,[1]GO2009KO!$I:$O,3,FALSE)),"0", VLOOKUP($I70,[1]GO2009KO!$I:$O,3,FALSE))+IF(ISNA(VLOOKUP($I70,[1]GO2010KO!$I:$O,3,FALSE)),"0", VLOOKUP($I70,[1]GO2010KO!$I:$O,3,FALSE))+IF(ISNA(VLOOKUP($I70,[1]GO2010PIB!$I:$O,3,FALSE)),"0", VLOOKUP($I70,[1]GO2010PIB!$I:$O,3,FALSE))+IF(ISNA(VLOOKUP($I70,[1]GO2011KO!$I:$O,3,FALSE)),"0", VLOOKUP($I70,[1]GO2011KO!$I:$O,3,FALSE))+IF(ISNA(VLOOKUP($I70,[1]GO2011PIB!$I:$O,3,FALSE)),"0", VLOOKUP($I70,[1]GO2011PIB!$I:$O,3,FALSE))+IF(ISNA(VLOOKUP($I70,[1]GO2012KO!$I:$O,3,FALSE)),"0", VLOOKUP($I70,[1]GO2012KO!$I:$O,3,FALSE))+IF(ISNA(VLOOKUP($I70,[1]GO2013KO!$I:$O,3,FALSE)),"0", VLOOKUP($I70,[1]GO2013KO!$I:$O,3,FALSE))+IF(ISNA(VLOOKUP($I70,[1]GO2013PIB!$I:$O,3,FALSE)),"0", VLOOKUP($I70,[1]GO2013PIB!$I:$O,3,FALSE))+IF(ISNA(VLOOKUP($I70,[1]GO2014KO!$I:$O,3,FALSE)),"0", VLOOKUP($I70,[1]GO2014KO!$I:$O,3,FALSE))+IF(ISNA(VLOOKUP($I70,[1]GO2015KO!$I:$O,3,FALSE)),"0", VLOOKUP($I70,[1]GO2015KO!$I:$O,3,FALSE))</f>
        <v>51562.572881658292</v>
      </c>
      <c r="L70" s="34">
        <f>IF(ISNA(VLOOKUP($I70,[1]GO2008PIB!$I:$O,4,FALSE)),"0", VLOOKUP($I70,[1]GO2008PIB!$I:$O,4,FALSE))+IF(ISNA(VLOOKUP($I70,[1]GO2009KO!$I:$O,4,FALSE)),"0", VLOOKUP($I70,[1]GO2009KO!$I:$O,4,FALSE))+IF(ISNA(VLOOKUP($I70,[1]GO2010KO!$I:$O,4,FALSE)),"0", VLOOKUP($I70,[1]GO2010KO!$I:$O,4,FALSE))+IF(ISNA(VLOOKUP($I70,[1]GO2010PIB!$I:$O,4,FALSE)),"0", VLOOKUP($I70,[1]GO2010PIB!$I:$O,4,FALSE))+IF(ISNA(VLOOKUP($I70,[1]GO2011KO!$I:$O,4,FALSE)),"0", VLOOKUP($I70,[1]GO2011KO!$I:$O,4,FALSE))+IF(ISNA(VLOOKUP($I70,[1]GO2011PIB!$I:$O,4,FALSE)),"0", VLOOKUP($I70,[1]GO2011PIB!$I:$O,4,FALSE))+IF(ISNA(VLOOKUP($I70,[1]GO2012KO!$I:$O,4,FALSE)),"0", VLOOKUP($I70,[1]GO2012KO!$I:$O,4,FALSE))+IF(ISNA(VLOOKUP($I70,[1]GO2013KO!$I:$O,4,FALSE)),"0", VLOOKUP($I70,[1]GO2013KO!$I:$O,4,FALSE))+IF(ISNA(VLOOKUP($I70,[1]GO2013PIB!$I:$O,4,FALSE)),"0", VLOOKUP($I70,[1]GO2013PIB!$I:$O,4,FALSE))+IF(ISNA(VLOOKUP($I70,[1]GO2014KO!$I:$O,4,FALSE)),"0", VLOOKUP($I70,[1]GO2014KO!$I:$O,4,FALSE))+IF(ISNA(VLOOKUP($I70,[1]GO2015KO!$I:$O,4,FALSE)),"0", VLOOKUP($I70,[1]GO2015KO!$I:$O,4,FALSE))</f>
        <v>1941.1451690664658</v>
      </c>
      <c r="M70" s="34">
        <f t="shared" si="2"/>
        <v>53503.718050724761</v>
      </c>
      <c r="N70" s="31">
        <f>SUM(M67:M70)</f>
        <v>675636.90953413548</v>
      </c>
      <c r="O70" s="35">
        <f>N70</f>
        <v>675636.90953413548</v>
      </c>
      <c r="P70" s="21"/>
      <c r="Q70" s="32">
        <f t="shared" si="9"/>
        <v>43709</v>
      </c>
      <c r="R70" s="33">
        <f t="shared" si="6"/>
        <v>1397107.7263968624</v>
      </c>
      <c r="S70" s="34">
        <f>IF(ISNA(VLOOKUP($I70,[1]GO2008PIB!$Q:$W,3,FALSE)),"0", VLOOKUP($I70,[1]GO2008PIB!$Q:$W,3,FALSE))+IF(ISNA(VLOOKUP($I70,[1]GO2009KO!$Q:$W,3,FALSE)),"0", VLOOKUP($I70,[1]GO2009KO!$Q:$W,3,FALSE))+IF(ISNA(VLOOKUP($I70,[1]GO2010KO!$Q:$W,3,FALSE)),"0", VLOOKUP($I70,[1]GO2010KO!$Q:$W,3,FALSE))+IF(ISNA(VLOOKUP($I70,[1]GO2010PIB!$Q:$W,3,FALSE)),"0", VLOOKUP($I70,[1]GO2010PIB!$Q:$W,3,FALSE))+IF(ISNA(VLOOKUP($I70,[1]GO2011KO!$Q:$W,3,FALSE)),"0", VLOOKUP($I70,[1]GO2011KO!$Q:$W,3,FALSE))+IF(ISNA(VLOOKUP($I70,[1]GO2011PIB!$Q:$W,3,FALSE)),"0", VLOOKUP($I70,[1]GO2011PIB!$Q:$W,3,FALSE))+IF(ISNA(VLOOKUP($I70,[1]GO2012KO!$Q:$W,3,FALSE)),"0", VLOOKUP($I70,[1]GO2012KO!$Q:$W,3,FALSE))+IF(ISNA(VLOOKUP($I70,[1]GO2013KO!$Q:$W,3,FALSE)),"0", VLOOKUP($I70,[1]GO2013KO!$Q:$W,3,FALSE))+IF(ISNA(VLOOKUP($I70,[1]GO2013PIB!$Q:$W,3,FALSE)),"0", VLOOKUP($I70,[1]GO2013PIB!$Q:$W,3,FALSE))+IF(ISNA(VLOOKUP($I70,[1]GO2014KO!$Q:$W,3,FALSE)),"0", VLOOKUP($I70,[1]GO2014KO!$Q:$W,3,FALSE))+IF(ISNA(VLOOKUP($I70,[1]GO2015KO!$Q:$W,3,FALSE)),"0", VLOOKUP($I70,[1]GO2015KO!$Q:$W,3,FALSE))</f>
        <v>49459.990460146051</v>
      </c>
      <c r="T70" s="34">
        <f>IF(ISNA(VLOOKUP($I70,[1]GO2008PIB!$Q:$W,4,FALSE)),"0", VLOOKUP($I70,[1]GO2008PIB!$Q:$W,4,FALSE))+IF(ISNA(VLOOKUP($I70,[1]GO2009KO!$Q:$W,4,FALSE)),"0", VLOOKUP($I70,[1]GO2009KO!$Q:$W,4,FALSE))+IF(ISNA(VLOOKUP($I70,[1]GO2010KO!$Q:$W,4,FALSE)),"0", VLOOKUP($I70,[1]GO2010KO!$Q:$W,4,FALSE))+IF(ISNA(VLOOKUP($I70,[1]GO2010PIB!$Q:$W,4,FALSE)),"0", VLOOKUP($I70,[1]GO2010PIB!$Q:$W,4,FALSE))+IF(ISNA(VLOOKUP($I70,[1]GO2011KO!$Q:$W,4,FALSE)),"0", VLOOKUP($I70,[1]GO2011KO!$Q:$W,4,FALSE))+IF(ISNA(VLOOKUP($I70,[1]GO2011PIB!$Q:$W,4,FALSE)),"0", VLOOKUP($I70,[1]GO2011PIB!$Q:$W,4,FALSE))+IF(ISNA(VLOOKUP($I70,[1]GO2012KO!$Q:$W,4,FALSE)),"0", VLOOKUP($I70,[1]GO2012KO!$Q:$W,4,FALSE))+IF(ISNA(VLOOKUP($I70,[1]GO2013KO!$Q:$W,4,FALSE)),"0", VLOOKUP($I70,[1]GO2013KO!$Q:$W,4,FALSE))+IF(ISNA(VLOOKUP($I70,[1]GO2013PIB!$Q:$W,4,FALSE)),"0", VLOOKUP($I70,[1]GO2013PIB!$Q:$W,4,FALSE))+IF(ISNA(VLOOKUP($I70,[1]GO2014KO!$Q:$W,4,FALSE)),"0", VLOOKUP($I70,[1]GO2014KO!$Q:$W,4,FALSE))+IF(ISNA(VLOOKUP($I70,[1]GO2015KO!$Q:$W,4,FALSE)),"0", VLOOKUP($I70,[1]GO2015KO!$Q:$W,4,FALSE))</f>
        <v>1778.5635976986146</v>
      </c>
      <c r="U70" s="34">
        <f t="shared" si="3"/>
        <v>51238.554057844667</v>
      </c>
      <c r="V70" s="31">
        <f>SUM(U67:U70)</f>
        <v>911340.96598044387</v>
      </c>
      <c r="W70" s="35">
        <f>V70</f>
        <v>911340.96598044387</v>
      </c>
    </row>
    <row r="71" spans="1:23" s="37" customFormat="1" x14ac:dyDescent="0.25">
      <c r="A71" s="32">
        <v>43770</v>
      </c>
      <c r="B71" s="33">
        <f t="shared" si="4"/>
        <v>2429441.9419520404</v>
      </c>
      <c r="C71" s="34">
        <f t="shared" si="10"/>
        <v>603634.95467084949</v>
      </c>
      <c r="D71" s="34">
        <f t="shared" si="10"/>
        <v>47037.366505174738</v>
      </c>
      <c r="E71" s="34">
        <f t="shared" si="11"/>
        <v>650672.32117602427</v>
      </c>
      <c r="F71" s="38"/>
      <c r="G71" s="39"/>
      <c r="H71" s="36"/>
      <c r="I71" s="32">
        <f t="shared" si="8"/>
        <v>43770</v>
      </c>
      <c r="J71" s="33">
        <f t="shared" si="5"/>
        <v>1081794.2060153212</v>
      </c>
      <c r="K71" s="40">
        <f>IF(ISNA(VLOOKUP($I71,[1]GO2008PIB!$I:$O,3,FALSE)),"0", VLOOKUP($I71,[1]GO2008PIB!$I:$O,3,FALSE))+IF(ISNA(VLOOKUP($I71,[1]GO2009KO!$I:$O,3,FALSE)),"0", VLOOKUP($I71,[1]GO2009KO!$I:$O,3,FALSE))+IF(ISNA(VLOOKUP($I71,[1]GO2010KO!$I:$O,3,FALSE)),"0", VLOOKUP($I71,[1]GO2010KO!$I:$O,3,FALSE))+IF(ISNA(VLOOKUP($I71,[1]GO2010PIB!$I:$O,3,FALSE)),"0", VLOOKUP($I71,[1]GO2010PIB!$I:$O,3,FALSE))+IF(ISNA(VLOOKUP($I71,[1]GO2011KO!$I:$O,3,FALSE)),"0", VLOOKUP($I71,[1]GO2011KO!$I:$O,3,FALSE))+IF(ISNA(VLOOKUP($I71,[1]GO2011PIB!$I:$O,3,FALSE)),"0", VLOOKUP($I71,[1]GO2011PIB!$I:$O,3,FALSE))+IF(ISNA(VLOOKUP($I71,[1]GO2012KO!$I:$O,3,FALSE)),"0", VLOOKUP($I71,[1]GO2012KO!$I:$O,3,FALSE))+IF(ISNA(VLOOKUP($I71,[1]GO2013KO!$I:$O,3,FALSE)),"0", VLOOKUP($I71,[1]GO2013KO!$I:$O,3,FALSE))+IF(ISNA(VLOOKUP($I71,[1]GO2013PIB!$I:$O,3,FALSE)),"0", VLOOKUP($I71,[1]GO2013PIB!$I:$O,3,FALSE))+IF(ISNA(VLOOKUP($I71,[1]GO2014KO!$I:$O,3,FALSE)),"0", VLOOKUP($I71,[1]GO2014KO!$I:$O,3,FALSE))+IF(ISNA(VLOOKUP($I71,[1]GO2015KO!$I:$O,3,FALSE)),"0", VLOOKUP($I71,[1]GO2015KO!$I:$O,3,FALSE))</f>
        <v>271913.25507336971</v>
      </c>
      <c r="L71" s="34">
        <f>IF(ISNA(VLOOKUP($I71,[1]GO2008PIB!$I:$O,4,FALSE)),"0", VLOOKUP($I71,[1]GO2008PIB!$I:$O,4,FALSE))+IF(ISNA(VLOOKUP($I71,[1]GO2009KO!$I:$O,4,FALSE)),"0", VLOOKUP($I71,[1]GO2009KO!$I:$O,4,FALSE))+IF(ISNA(VLOOKUP($I71,[1]GO2010KO!$I:$O,4,FALSE)),"0", VLOOKUP($I71,[1]GO2010KO!$I:$O,4,FALSE))+IF(ISNA(VLOOKUP($I71,[1]GO2010PIB!$I:$O,4,FALSE)),"0", VLOOKUP($I71,[1]GO2010PIB!$I:$O,4,FALSE))+IF(ISNA(VLOOKUP($I71,[1]GO2011KO!$I:$O,4,FALSE)),"0", VLOOKUP($I71,[1]GO2011KO!$I:$O,4,FALSE))+IF(ISNA(VLOOKUP($I71,[1]GO2011PIB!$I:$O,4,FALSE)),"0", VLOOKUP($I71,[1]GO2011PIB!$I:$O,4,FALSE))+IF(ISNA(VLOOKUP($I71,[1]GO2012KO!$I:$O,4,FALSE)),"0", VLOOKUP($I71,[1]GO2012KO!$I:$O,4,FALSE))+IF(ISNA(VLOOKUP($I71,[1]GO2013KO!$I:$O,4,FALSE)),"0", VLOOKUP($I71,[1]GO2013KO!$I:$O,4,FALSE))+IF(ISNA(VLOOKUP($I71,[1]GO2013PIB!$I:$O,4,FALSE)),"0", VLOOKUP($I71,[1]GO2013PIB!$I:$O,4,FALSE))+IF(ISNA(VLOOKUP($I71,[1]GO2014KO!$I:$O,4,FALSE)),"0", VLOOKUP($I71,[1]GO2014KO!$I:$O,4,FALSE))+IF(ISNA(VLOOKUP($I71,[1]GO2015KO!$I:$O,4,FALSE)),"0", VLOOKUP($I71,[1]GO2015KO!$I:$O,4,FALSE))</f>
        <v>21129.488410114762</v>
      </c>
      <c r="M71" s="34">
        <f t="shared" si="2"/>
        <v>293042.74348348449</v>
      </c>
      <c r="N71" s="38"/>
      <c r="O71" s="39"/>
      <c r="P71" s="21"/>
      <c r="Q71" s="32">
        <f t="shared" si="9"/>
        <v>43770</v>
      </c>
      <c r="R71" s="33">
        <f t="shared" si="6"/>
        <v>1347647.7359367164</v>
      </c>
      <c r="S71" s="34">
        <f>IF(ISNA(VLOOKUP($I71,[1]GO2008PIB!$Q:$W,3,FALSE)),"0", VLOOKUP($I71,[1]GO2008PIB!$Q:$W,3,FALSE))+IF(ISNA(VLOOKUP($I71,[1]GO2009KO!$Q:$W,3,FALSE)),"0", VLOOKUP($I71,[1]GO2009KO!$Q:$W,3,FALSE))+IF(ISNA(VLOOKUP($I71,[1]GO2010KO!$Q:$W,3,FALSE)),"0", VLOOKUP($I71,[1]GO2010KO!$Q:$W,3,FALSE))+IF(ISNA(VLOOKUP($I71,[1]GO2010PIB!$Q:$W,3,FALSE)),"0", VLOOKUP($I71,[1]GO2010PIB!$Q:$W,3,FALSE))+IF(ISNA(VLOOKUP($I71,[1]GO2011KO!$Q:$W,3,FALSE)),"0", VLOOKUP($I71,[1]GO2011KO!$Q:$W,3,FALSE))+IF(ISNA(VLOOKUP($I71,[1]GO2011PIB!$Q:$W,3,FALSE)),"0", VLOOKUP($I71,[1]GO2011PIB!$Q:$W,3,FALSE))+IF(ISNA(VLOOKUP($I71,[1]GO2012KO!$Q:$W,3,FALSE)),"0", VLOOKUP($I71,[1]GO2012KO!$Q:$W,3,FALSE))+IF(ISNA(VLOOKUP($I71,[1]GO2013KO!$Q:$W,3,FALSE)),"0", VLOOKUP($I71,[1]GO2013KO!$Q:$W,3,FALSE))+IF(ISNA(VLOOKUP($I71,[1]GO2013PIB!$Q:$W,3,FALSE)),"0", VLOOKUP($I71,[1]GO2013PIB!$Q:$W,3,FALSE))+IF(ISNA(VLOOKUP($I71,[1]GO2014KO!$Q:$W,3,FALSE)),"0", VLOOKUP($I71,[1]GO2014KO!$Q:$W,3,FALSE))+IF(ISNA(VLOOKUP($I71,[1]GO2015KO!$Q:$W,3,FALSE)),"0", VLOOKUP($I71,[1]GO2015KO!$Q:$W,3,FALSE))</f>
        <v>331721.69959747978</v>
      </c>
      <c r="T71" s="34">
        <f>IF(ISNA(VLOOKUP($I71,[1]GO2008PIB!$Q:$W,4,FALSE)),"0", VLOOKUP($I71,[1]GO2008PIB!$Q:$W,4,FALSE))+IF(ISNA(VLOOKUP($I71,[1]GO2009KO!$Q:$W,4,FALSE)),"0", VLOOKUP($I71,[1]GO2009KO!$Q:$W,4,FALSE))+IF(ISNA(VLOOKUP($I71,[1]GO2010KO!$Q:$W,4,FALSE)),"0", VLOOKUP($I71,[1]GO2010KO!$Q:$W,4,FALSE))+IF(ISNA(VLOOKUP($I71,[1]GO2010PIB!$Q:$W,4,FALSE)),"0", VLOOKUP($I71,[1]GO2010PIB!$Q:$W,4,FALSE))+IF(ISNA(VLOOKUP($I71,[1]GO2011KO!$Q:$W,4,FALSE)),"0", VLOOKUP($I71,[1]GO2011KO!$Q:$W,4,FALSE))+IF(ISNA(VLOOKUP($I71,[1]GO2011PIB!$Q:$W,4,FALSE)),"0", VLOOKUP($I71,[1]GO2011PIB!$Q:$W,4,FALSE))+IF(ISNA(VLOOKUP($I71,[1]GO2012KO!$Q:$W,4,FALSE)),"0", VLOOKUP($I71,[1]GO2012KO!$Q:$W,4,FALSE))+IF(ISNA(VLOOKUP($I71,[1]GO2013KO!$Q:$W,4,FALSE)),"0", VLOOKUP($I71,[1]GO2013KO!$Q:$W,4,FALSE))+IF(ISNA(VLOOKUP($I71,[1]GO2013PIB!$Q:$W,4,FALSE)),"0", VLOOKUP($I71,[1]GO2013PIB!$Q:$W,4,FALSE))+IF(ISNA(VLOOKUP($I71,[1]GO2014KO!$Q:$W,4,FALSE)),"0", VLOOKUP($I71,[1]GO2014KO!$Q:$W,4,FALSE))+IF(ISNA(VLOOKUP($I71,[1]GO2015KO!$Q:$W,4,FALSE)),"0", VLOOKUP($I71,[1]GO2015KO!$Q:$W,4,FALSE))</f>
        <v>25907.878095059972</v>
      </c>
      <c r="U71" s="34">
        <f t="shared" si="3"/>
        <v>357629.57769253972</v>
      </c>
      <c r="V71" s="38"/>
      <c r="W71" s="39"/>
    </row>
    <row r="72" spans="1:23" s="37" customFormat="1" x14ac:dyDescent="0.25">
      <c r="A72" s="32">
        <v>43891</v>
      </c>
      <c r="B72" s="33">
        <f t="shared" ref="B72:B86" si="12">B71-C71</f>
        <v>1825806.9872811909</v>
      </c>
      <c r="C72" s="34">
        <f t="shared" si="10"/>
        <v>0</v>
      </c>
      <c r="D72" s="34">
        <f t="shared" si="10"/>
        <v>2234.9837597387723</v>
      </c>
      <c r="E72" s="34">
        <f t="shared" si="11"/>
        <v>2234.9837597387723</v>
      </c>
      <c r="F72" s="38"/>
      <c r="G72" s="39"/>
      <c r="H72" s="36"/>
      <c r="I72" s="32">
        <f t="shared" si="8"/>
        <v>43891</v>
      </c>
      <c r="J72" s="33">
        <f t="shared" ref="J72:J86" si="13">J71-K71</f>
        <v>809880.95094195148</v>
      </c>
      <c r="K72" s="40">
        <f>IF(ISNA(VLOOKUP($I72,[1]GO2008PIB!$I:$O,3,FALSE)),"0", VLOOKUP($I72,[1]GO2008PIB!$I:$O,3,FALSE))+IF(ISNA(VLOOKUP($I72,[1]GO2009KO!$I:$O,3,FALSE)),"0", VLOOKUP($I72,[1]GO2009KO!$I:$O,3,FALSE))+IF(ISNA(VLOOKUP($I72,[1]GO2010KO!$I:$O,3,FALSE)),"0", VLOOKUP($I72,[1]GO2010KO!$I:$O,3,FALSE))+IF(ISNA(VLOOKUP($I72,[1]GO2010PIB!$I:$O,3,FALSE)),"0", VLOOKUP($I72,[1]GO2010PIB!$I:$O,3,FALSE))+IF(ISNA(VLOOKUP($I72,[1]GO2011KO!$I:$O,3,FALSE)),"0", VLOOKUP($I72,[1]GO2011KO!$I:$O,3,FALSE))+IF(ISNA(VLOOKUP($I72,[1]GO2011PIB!$I:$O,3,FALSE)),"0", VLOOKUP($I72,[1]GO2011PIB!$I:$O,3,FALSE))+IF(ISNA(VLOOKUP($I72,[1]GO2012KO!$I:$O,3,FALSE)),"0", VLOOKUP($I72,[1]GO2012KO!$I:$O,3,FALSE))+IF(ISNA(VLOOKUP($I72,[1]GO2013KO!$I:$O,3,FALSE)),"0", VLOOKUP($I72,[1]GO2013KO!$I:$O,3,FALSE))+IF(ISNA(VLOOKUP($I72,[1]GO2013PIB!$I:$O,3,FALSE)),"0", VLOOKUP($I72,[1]GO2013PIB!$I:$O,3,FALSE))+IF(ISNA(VLOOKUP($I72,[1]GO2014KO!$I:$O,3,FALSE)),"0", VLOOKUP($I72,[1]GO2014KO!$I:$O,3,FALSE))+IF(ISNA(VLOOKUP($I72,[1]GO2015KO!$I:$O,3,FALSE)),"0", VLOOKUP($I72,[1]GO2015KO!$I:$O,3,FALSE))</f>
        <v>0</v>
      </c>
      <c r="L72" s="34">
        <f>IF(ISNA(VLOOKUP($I72,[1]GO2008PIB!$I:$O,4,FALSE)),"0", VLOOKUP($I72,[1]GO2008PIB!$I:$O,4,FALSE))+IF(ISNA(VLOOKUP($I72,[1]GO2009KO!$I:$O,4,FALSE)),"0", VLOOKUP($I72,[1]GO2009KO!$I:$O,4,FALSE))+IF(ISNA(VLOOKUP($I72,[1]GO2010KO!$I:$O,4,FALSE)),"0", VLOOKUP($I72,[1]GO2010KO!$I:$O,4,FALSE))+IF(ISNA(VLOOKUP($I72,[1]GO2010PIB!$I:$O,4,FALSE)),"0", VLOOKUP($I72,[1]GO2010PIB!$I:$O,4,FALSE))+IF(ISNA(VLOOKUP($I72,[1]GO2011KO!$I:$O,4,FALSE)),"0", VLOOKUP($I72,[1]GO2011KO!$I:$O,4,FALSE))+IF(ISNA(VLOOKUP($I72,[1]GO2011PIB!$I:$O,4,FALSE)),"0", VLOOKUP($I72,[1]GO2011PIB!$I:$O,4,FALSE))+IF(ISNA(VLOOKUP($I72,[1]GO2012KO!$I:$O,4,FALSE)),"0", VLOOKUP($I72,[1]GO2012KO!$I:$O,4,FALSE))+IF(ISNA(VLOOKUP($I72,[1]GO2013KO!$I:$O,4,FALSE)),"0", VLOOKUP($I72,[1]GO2013KO!$I:$O,4,FALSE))+IF(ISNA(VLOOKUP($I72,[1]GO2013PIB!$I:$O,4,FALSE)),"0", VLOOKUP($I72,[1]GO2013PIB!$I:$O,4,FALSE))+IF(ISNA(VLOOKUP($I72,[1]GO2014KO!$I:$O,4,FALSE)),"0", VLOOKUP($I72,[1]GO2014KO!$I:$O,4,FALSE))+IF(ISNA(VLOOKUP($I72,[1]GO2015KO!$I:$O,4,FALSE)),"0", VLOOKUP($I72,[1]GO2015KO!$I:$O,4,FALSE))</f>
        <v>1177.7568413381891</v>
      </c>
      <c r="M72" s="34">
        <f t="shared" si="2"/>
        <v>1177.7568413381891</v>
      </c>
      <c r="N72" s="38"/>
      <c r="O72" s="39"/>
      <c r="P72" s="21"/>
      <c r="Q72" s="32">
        <f t="shared" si="9"/>
        <v>43891</v>
      </c>
      <c r="R72" s="33">
        <f t="shared" ref="R72:R86" si="14">R71-S71</f>
        <v>1015926.0363392367</v>
      </c>
      <c r="S72" s="34">
        <f>IF(ISNA(VLOOKUP($I72,[1]GO2008PIB!$Q:$W,3,FALSE)),"0", VLOOKUP($I72,[1]GO2008PIB!$Q:$W,3,FALSE))+IF(ISNA(VLOOKUP($I72,[1]GO2009KO!$Q:$W,3,FALSE)),"0", VLOOKUP($I72,[1]GO2009KO!$Q:$W,3,FALSE))+IF(ISNA(VLOOKUP($I72,[1]GO2010KO!$Q:$W,3,FALSE)),"0", VLOOKUP($I72,[1]GO2010KO!$Q:$W,3,FALSE))+IF(ISNA(VLOOKUP($I72,[1]GO2010PIB!$Q:$W,3,FALSE)),"0", VLOOKUP($I72,[1]GO2010PIB!$Q:$W,3,FALSE))+IF(ISNA(VLOOKUP($I72,[1]GO2011KO!$Q:$W,3,FALSE)),"0", VLOOKUP($I72,[1]GO2011KO!$Q:$W,3,FALSE))+IF(ISNA(VLOOKUP($I72,[1]GO2011PIB!$Q:$W,3,FALSE)),"0", VLOOKUP($I72,[1]GO2011PIB!$Q:$W,3,FALSE))+IF(ISNA(VLOOKUP($I72,[1]GO2012KO!$Q:$W,3,FALSE)),"0", VLOOKUP($I72,[1]GO2012KO!$Q:$W,3,FALSE))+IF(ISNA(VLOOKUP($I72,[1]GO2013KO!$Q:$W,3,FALSE)),"0", VLOOKUP($I72,[1]GO2013KO!$Q:$W,3,FALSE))+IF(ISNA(VLOOKUP($I72,[1]GO2013PIB!$Q:$W,3,FALSE)),"0", VLOOKUP($I72,[1]GO2013PIB!$Q:$W,3,FALSE))+IF(ISNA(VLOOKUP($I72,[1]GO2014KO!$Q:$W,3,FALSE)),"0", VLOOKUP($I72,[1]GO2014KO!$Q:$W,3,FALSE))+IF(ISNA(VLOOKUP($I72,[1]GO2015KO!$Q:$W,3,FALSE)),"0", VLOOKUP($I72,[1]GO2015KO!$Q:$W,3,FALSE))</f>
        <v>0</v>
      </c>
      <c r="T72" s="34">
        <f>IF(ISNA(VLOOKUP($I72,[1]GO2008PIB!$Q:$W,4,FALSE)),"0", VLOOKUP($I72,[1]GO2008PIB!$Q:$W,4,FALSE))+IF(ISNA(VLOOKUP($I72,[1]GO2009KO!$Q:$W,4,FALSE)),"0", VLOOKUP($I72,[1]GO2009KO!$Q:$W,4,FALSE))+IF(ISNA(VLOOKUP($I72,[1]GO2010KO!$Q:$W,4,FALSE)),"0", VLOOKUP($I72,[1]GO2010KO!$Q:$W,4,FALSE))+IF(ISNA(VLOOKUP($I72,[1]GO2010PIB!$Q:$W,4,FALSE)),"0", VLOOKUP($I72,[1]GO2010PIB!$Q:$W,4,FALSE))+IF(ISNA(VLOOKUP($I72,[1]GO2011KO!$Q:$W,4,FALSE)),"0", VLOOKUP($I72,[1]GO2011KO!$Q:$W,4,FALSE))+IF(ISNA(VLOOKUP($I72,[1]GO2011PIB!$Q:$W,4,FALSE)),"0", VLOOKUP($I72,[1]GO2011PIB!$Q:$W,4,FALSE))+IF(ISNA(VLOOKUP($I72,[1]GO2012KO!$Q:$W,4,FALSE)),"0", VLOOKUP($I72,[1]GO2012KO!$Q:$W,4,FALSE))+IF(ISNA(VLOOKUP($I72,[1]GO2013KO!$Q:$W,4,FALSE)),"0", VLOOKUP($I72,[1]GO2013KO!$Q:$W,4,FALSE))+IF(ISNA(VLOOKUP($I72,[1]GO2013PIB!$Q:$W,4,FALSE)),"0", VLOOKUP($I72,[1]GO2013PIB!$Q:$W,4,FALSE))+IF(ISNA(VLOOKUP($I72,[1]GO2014KO!$Q:$W,4,FALSE)),"0", VLOOKUP($I72,[1]GO2014KO!$Q:$W,4,FALSE))+IF(ISNA(VLOOKUP($I72,[1]GO2015KO!$Q:$W,4,FALSE)),"0", VLOOKUP($I72,[1]GO2015KO!$Q:$W,4,FALSE))</f>
        <v>1057.2269184005829</v>
      </c>
      <c r="U72" s="34">
        <f t="shared" si="3"/>
        <v>1057.2269184005829</v>
      </c>
      <c r="V72" s="38"/>
      <c r="W72" s="39"/>
    </row>
    <row r="73" spans="1:23" s="37" customFormat="1" x14ac:dyDescent="0.25">
      <c r="A73" s="32">
        <v>43952</v>
      </c>
      <c r="B73" s="33">
        <f t="shared" si="12"/>
        <v>1825806.9872811909</v>
      </c>
      <c r="C73" s="34">
        <f t="shared" si="10"/>
        <v>448031.63836030837</v>
      </c>
      <c r="D73" s="34">
        <f t="shared" si="10"/>
        <v>36360.682479897929</v>
      </c>
      <c r="E73" s="34">
        <f t="shared" si="11"/>
        <v>484392.32084020629</v>
      </c>
      <c r="F73" s="38"/>
      <c r="G73" s="39"/>
      <c r="H73" s="36"/>
      <c r="I73" s="32">
        <f t="shared" si="8"/>
        <v>43952</v>
      </c>
      <c r="J73" s="33">
        <f t="shared" si="13"/>
        <v>809880.95094195148</v>
      </c>
      <c r="K73" s="40">
        <f>IF(ISNA(VLOOKUP($I73,[1]GO2008PIB!$I:$O,3,FALSE)),"0", VLOOKUP($I73,[1]GO2008PIB!$I:$O,3,FALSE))+IF(ISNA(VLOOKUP($I73,[1]GO2009KO!$I:$O,3,FALSE)),"0", VLOOKUP($I73,[1]GO2009KO!$I:$O,3,FALSE))+IF(ISNA(VLOOKUP($I73,[1]GO2010KO!$I:$O,3,FALSE)),"0", VLOOKUP($I73,[1]GO2010KO!$I:$O,3,FALSE))+IF(ISNA(VLOOKUP($I73,[1]GO2010PIB!$I:$O,3,FALSE)),"0", VLOOKUP($I73,[1]GO2010PIB!$I:$O,3,FALSE))+IF(ISNA(VLOOKUP($I73,[1]GO2011KO!$I:$O,3,FALSE)),"0", VLOOKUP($I73,[1]GO2011KO!$I:$O,3,FALSE))+IF(ISNA(VLOOKUP($I73,[1]GO2011PIB!$I:$O,3,FALSE)),"0", VLOOKUP($I73,[1]GO2011PIB!$I:$O,3,FALSE))+IF(ISNA(VLOOKUP($I73,[1]GO2012KO!$I:$O,3,FALSE)),"0", VLOOKUP($I73,[1]GO2012KO!$I:$O,3,FALSE))+IF(ISNA(VLOOKUP($I73,[1]GO2013KO!$I:$O,3,FALSE)),"0", VLOOKUP($I73,[1]GO2013KO!$I:$O,3,FALSE))+IF(ISNA(VLOOKUP($I73,[1]GO2013PIB!$I:$O,3,FALSE)),"0", VLOOKUP($I73,[1]GO2013PIB!$I:$O,3,FALSE))+IF(ISNA(VLOOKUP($I73,[1]GO2014KO!$I:$O,3,FALSE)),"0", VLOOKUP($I73,[1]GO2014KO!$I:$O,3,FALSE))+IF(ISNA(VLOOKUP($I73,[1]GO2015KO!$I:$O,3,FALSE)),"0", VLOOKUP($I73,[1]GO2015KO!$I:$O,3,FALSE))</f>
        <v>188152.43473754005</v>
      </c>
      <c r="L73" s="34">
        <f>IF(ISNA(VLOOKUP($I73,[1]GO2008PIB!$I:$O,4,FALSE)),"0", VLOOKUP($I73,[1]GO2008PIB!$I:$O,4,FALSE))+IF(ISNA(VLOOKUP($I73,[1]GO2009KO!$I:$O,4,FALSE)),"0", VLOOKUP($I73,[1]GO2009KO!$I:$O,4,FALSE))+IF(ISNA(VLOOKUP($I73,[1]GO2010KO!$I:$O,4,FALSE)),"0", VLOOKUP($I73,[1]GO2010KO!$I:$O,4,FALSE))+IF(ISNA(VLOOKUP($I73,[1]GO2010PIB!$I:$O,4,FALSE)),"0", VLOOKUP($I73,[1]GO2010PIB!$I:$O,4,FALSE))+IF(ISNA(VLOOKUP($I73,[1]GO2011KO!$I:$O,4,FALSE)),"0", VLOOKUP($I73,[1]GO2011KO!$I:$O,4,FALSE))+IF(ISNA(VLOOKUP($I73,[1]GO2011PIB!$I:$O,4,FALSE)),"0", VLOOKUP($I73,[1]GO2011PIB!$I:$O,4,FALSE))+IF(ISNA(VLOOKUP($I73,[1]GO2012KO!$I:$O,4,FALSE)),"0", VLOOKUP($I73,[1]GO2012KO!$I:$O,4,FALSE))+IF(ISNA(VLOOKUP($I73,[1]GO2013KO!$I:$O,4,FALSE)),"0", VLOOKUP($I73,[1]GO2013KO!$I:$O,4,FALSE))+IF(ISNA(VLOOKUP($I73,[1]GO2013PIB!$I:$O,4,FALSE)),"0", VLOOKUP($I73,[1]GO2013PIB!$I:$O,4,FALSE))+IF(ISNA(VLOOKUP($I73,[1]GO2014KO!$I:$O,4,FALSE)),"0", VLOOKUP($I73,[1]GO2014KO!$I:$O,4,FALSE))+IF(ISNA(VLOOKUP($I73,[1]GO2015KO!$I:$O,4,FALSE)),"0", VLOOKUP($I73,[1]GO2015KO!$I:$O,4,FALSE))</f>
        <v>16203.448108926716</v>
      </c>
      <c r="M73" s="34">
        <f t="shared" si="2"/>
        <v>204355.88284646676</v>
      </c>
      <c r="N73" s="38"/>
      <c r="O73" s="39"/>
      <c r="P73" s="21"/>
      <c r="Q73" s="32">
        <f t="shared" si="9"/>
        <v>43952</v>
      </c>
      <c r="R73" s="33">
        <f t="shared" si="14"/>
        <v>1015926.0363392367</v>
      </c>
      <c r="S73" s="34">
        <f>IF(ISNA(VLOOKUP($I73,[1]GO2008PIB!$Q:$W,3,FALSE)),"0", VLOOKUP($I73,[1]GO2008PIB!$Q:$W,3,FALSE))+IF(ISNA(VLOOKUP($I73,[1]GO2009KO!$Q:$W,3,FALSE)),"0", VLOOKUP($I73,[1]GO2009KO!$Q:$W,3,FALSE))+IF(ISNA(VLOOKUP($I73,[1]GO2010KO!$Q:$W,3,FALSE)),"0", VLOOKUP($I73,[1]GO2010KO!$Q:$W,3,FALSE))+IF(ISNA(VLOOKUP($I73,[1]GO2010PIB!$Q:$W,3,FALSE)),"0", VLOOKUP($I73,[1]GO2010PIB!$Q:$W,3,FALSE))+IF(ISNA(VLOOKUP($I73,[1]GO2011KO!$Q:$W,3,FALSE)),"0", VLOOKUP($I73,[1]GO2011KO!$Q:$W,3,FALSE))+IF(ISNA(VLOOKUP($I73,[1]GO2011PIB!$Q:$W,3,FALSE)),"0", VLOOKUP($I73,[1]GO2011PIB!$Q:$W,3,FALSE))+IF(ISNA(VLOOKUP($I73,[1]GO2012KO!$Q:$W,3,FALSE)),"0", VLOOKUP($I73,[1]GO2012KO!$Q:$W,3,FALSE))+IF(ISNA(VLOOKUP($I73,[1]GO2013KO!$Q:$W,3,FALSE)),"0", VLOOKUP($I73,[1]GO2013KO!$Q:$W,3,FALSE))+IF(ISNA(VLOOKUP($I73,[1]GO2013PIB!$Q:$W,3,FALSE)),"0", VLOOKUP($I73,[1]GO2013PIB!$Q:$W,3,FALSE))+IF(ISNA(VLOOKUP($I73,[1]GO2014KO!$Q:$W,3,FALSE)),"0", VLOOKUP($I73,[1]GO2014KO!$Q:$W,3,FALSE))+IF(ISNA(VLOOKUP($I73,[1]GO2015KO!$Q:$W,3,FALSE)),"0", VLOOKUP($I73,[1]GO2015KO!$Q:$W,3,FALSE))</f>
        <v>259879.20362276828</v>
      </c>
      <c r="T73" s="34">
        <f>IF(ISNA(VLOOKUP($I73,[1]GO2008PIB!$Q:$W,4,FALSE)),"0", VLOOKUP($I73,[1]GO2008PIB!$Q:$W,4,FALSE))+IF(ISNA(VLOOKUP($I73,[1]GO2009KO!$Q:$W,4,FALSE)),"0", VLOOKUP($I73,[1]GO2009KO!$Q:$W,4,FALSE))+IF(ISNA(VLOOKUP($I73,[1]GO2010KO!$Q:$W,4,FALSE)),"0", VLOOKUP($I73,[1]GO2010KO!$Q:$W,4,FALSE))+IF(ISNA(VLOOKUP($I73,[1]GO2010PIB!$Q:$W,4,FALSE)),"0", VLOOKUP($I73,[1]GO2010PIB!$Q:$W,4,FALSE))+IF(ISNA(VLOOKUP($I73,[1]GO2011KO!$Q:$W,4,FALSE)),"0", VLOOKUP($I73,[1]GO2011KO!$Q:$W,4,FALSE))+IF(ISNA(VLOOKUP($I73,[1]GO2011PIB!$Q:$W,4,FALSE)),"0", VLOOKUP($I73,[1]GO2011PIB!$Q:$W,4,FALSE))+IF(ISNA(VLOOKUP($I73,[1]GO2012KO!$Q:$W,4,FALSE)),"0", VLOOKUP($I73,[1]GO2012KO!$Q:$W,4,FALSE))+IF(ISNA(VLOOKUP($I73,[1]GO2013KO!$Q:$W,4,FALSE)),"0", VLOOKUP($I73,[1]GO2013KO!$Q:$W,4,FALSE))+IF(ISNA(VLOOKUP($I73,[1]GO2013PIB!$Q:$W,4,FALSE)),"0", VLOOKUP($I73,[1]GO2013PIB!$Q:$W,4,FALSE))+IF(ISNA(VLOOKUP($I73,[1]GO2014KO!$Q:$W,4,FALSE)),"0", VLOOKUP($I73,[1]GO2014KO!$Q:$W,4,FALSE))+IF(ISNA(VLOOKUP($I73,[1]GO2015KO!$Q:$W,4,FALSE)),"0", VLOOKUP($I73,[1]GO2015KO!$Q:$W,4,FALSE))</f>
        <v>20157.234370971215</v>
      </c>
      <c r="U73" s="34">
        <f t="shared" si="3"/>
        <v>280036.4379937395</v>
      </c>
      <c r="V73" s="38"/>
      <c r="W73" s="39"/>
    </row>
    <row r="74" spans="1:23" s="37" customFormat="1" x14ac:dyDescent="0.25">
      <c r="A74" s="32">
        <v>44075</v>
      </c>
      <c r="B74" s="33">
        <f t="shared" si="12"/>
        <v>1377775.3489208827</v>
      </c>
      <c r="C74" s="34">
        <f t="shared" si="10"/>
        <v>63711.214367209323</v>
      </c>
      <c r="D74" s="34">
        <f t="shared" si="10"/>
        <v>2234.9837597387723</v>
      </c>
      <c r="E74" s="34">
        <f t="shared" si="11"/>
        <v>65946.198126948089</v>
      </c>
      <c r="F74" s="31">
        <f>SUM(E71:E74)</f>
        <v>1203245.8239029176</v>
      </c>
      <c r="G74" s="35">
        <f>F74</f>
        <v>1203245.8239029176</v>
      </c>
      <c r="H74" s="36"/>
      <c r="I74" s="32">
        <f t="shared" si="8"/>
        <v>44075</v>
      </c>
      <c r="J74" s="33">
        <f t="shared" si="13"/>
        <v>621728.5162044114</v>
      </c>
      <c r="K74" s="40">
        <f>IF(ISNA(VLOOKUP($I74,[1]GO2008PIB!$I:$O,3,FALSE)),"0", VLOOKUP($I74,[1]GO2008PIB!$I:$O,3,FALSE))+IF(ISNA(VLOOKUP($I74,[1]GO2009KO!$I:$O,3,FALSE)),"0", VLOOKUP($I74,[1]GO2009KO!$I:$O,3,FALSE))+IF(ISNA(VLOOKUP($I74,[1]GO2010KO!$I:$O,3,FALSE)),"0", VLOOKUP($I74,[1]GO2010KO!$I:$O,3,FALSE))+IF(ISNA(VLOOKUP($I74,[1]GO2010PIB!$I:$O,3,FALSE)),"0", VLOOKUP($I74,[1]GO2010PIB!$I:$O,3,FALSE))+IF(ISNA(VLOOKUP($I74,[1]GO2011KO!$I:$O,3,FALSE)),"0", VLOOKUP($I74,[1]GO2011KO!$I:$O,3,FALSE))+IF(ISNA(VLOOKUP($I74,[1]GO2011PIB!$I:$O,3,FALSE)),"0", VLOOKUP($I74,[1]GO2011PIB!$I:$O,3,FALSE))+IF(ISNA(VLOOKUP($I74,[1]GO2012KO!$I:$O,3,FALSE)),"0", VLOOKUP($I74,[1]GO2012KO!$I:$O,3,FALSE))+IF(ISNA(VLOOKUP($I74,[1]GO2013KO!$I:$O,3,FALSE)),"0", VLOOKUP($I74,[1]GO2013KO!$I:$O,3,FALSE))+IF(ISNA(VLOOKUP($I74,[1]GO2013PIB!$I:$O,3,FALSE)),"0", VLOOKUP($I74,[1]GO2013PIB!$I:$O,3,FALSE))+IF(ISNA(VLOOKUP($I74,[1]GO2014KO!$I:$O,3,FALSE)),"0", VLOOKUP($I74,[1]GO2014KO!$I:$O,3,FALSE))+IF(ISNA(VLOOKUP($I74,[1]GO2015KO!$I:$O,3,FALSE)),"0", VLOOKUP($I74,[1]GO2015KO!$I:$O,3,FALSE))</f>
        <v>32965.884820629319</v>
      </c>
      <c r="L74" s="34">
        <f>IF(ISNA(VLOOKUP($I74,[1]GO2008PIB!$I:$O,4,FALSE)),"0", VLOOKUP($I74,[1]GO2008PIB!$I:$O,4,FALSE))+IF(ISNA(VLOOKUP($I74,[1]GO2009KO!$I:$O,4,FALSE)),"0", VLOOKUP($I74,[1]GO2009KO!$I:$O,4,FALSE))+IF(ISNA(VLOOKUP($I74,[1]GO2010KO!$I:$O,4,FALSE)),"0", VLOOKUP($I74,[1]GO2010KO!$I:$O,4,FALSE))+IF(ISNA(VLOOKUP($I74,[1]GO2010PIB!$I:$O,4,FALSE)),"0", VLOOKUP($I74,[1]GO2010PIB!$I:$O,4,FALSE))+IF(ISNA(VLOOKUP($I74,[1]GO2011KO!$I:$O,4,FALSE)),"0", VLOOKUP($I74,[1]GO2011KO!$I:$O,4,FALSE))+IF(ISNA(VLOOKUP($I74,[1]GO2011PIB!$I:$O,4,FALSE)),"0", VLOOKUP($I74,[1]GO2011PIB!$I:$O,4,FALSE))+IF(ISNA(VLOOKUP($I74,[1]GO2012KO!$I:$O,4,FALSE)),"0", VLOOKUP($I74,[1]GO2012KO!$I:$O,4,FALSE))+IF(ISNA(VLOOKUP($I74,[1]GO2013KO!$I:$O,4,FALSE)),"0", VLOOKUP($I74,[1]GO2013KO!$I:$O,4,FALSE))+IF(ISNA(VLOOKUP($I74,[1]GO2013PIB!$I:$O,4,FALSE)),"0", VLOOKUP($I74,[1]GO2013PIB!$I:$O,4,FALSE))+IF(ISNA(VLOOKUP($I74,[1]GO2014KO!$I:$O,4,FALSE)),"0", VLOOKUP($I74,[1]GO2014KO!$I:$O,4,FALSE))+IF(ISNA(VLOOKUP($I74,[1]GO2015KO!$I:$O,4,FALSE)),"0", VLOOKUP($I74,[1]GO2015KO!$I:$O,4,FALSE))</f>
        <v>1177.7568413381891</v>
      </c>
      <c r="M74" s="34">
        <f t="shared" si="2"/>
        <v>34143.641661967507</v>
      </c>
      <c r="N74" s="31">
        <f>SUM(M71:M74)</f>
        <v>532720.02483325696</v>
      </c>
      <c r="O74" s="35">
        <f>N74</f>
        <v>532720.02483325696</v>
      </c>
      <c r="P74" s="21"/>
      <c r="Q74" s="32">
        <f t="shared" si="9"/>
        <v>44075</v>
      </c>
      <c r="R74" s="33">
        <f t="shared" si="14"/>
        <v>756046.83271646837</v>
      </c>
      <c r="S74" s="34">
        <f>IF(ISNA(VLOOKUP($I74,[1]GO2008PIB!$Q:$W,3,FALSE)),"0", VLOOKUP($I74,[1]GO2008PIB!$Q:$W,3,FALSE))+IF(ISNA(VLOOKUP($I74,[1]GO2009KO!$Q:$W,3,FALSE)),"0", VLOOKUP($I74,[1]GO2009KO!$Q:$W,3,FALSE))+IF(ISNA(VLOOKUP($I74,[1]GO2010KO!$Q:$W,3,FALSE)),"0", VLOOKUP($I74,[1]GO2010KO!$Q:$W,3,FALSE))+IF(ISNA(VLOOKUP($I74,[1]GO2010PIB!$Q:$W,3,FALSE)),"0", VLOOKUP($I74,[1]GO2010PIB!$Q:$W,3,FALSE))+IF(ISNA(VLOOKUP($I74,[1]GO2011KO!$Q:$W,3,FALSE)),"0", VLOOKUP($I74,[1]GO2011KO!$Q:$W,3,FALSE))+IF(ISNA(VLOOKUP($I74,[1]GO2011PIB!$Q:$W,3,FALSE)),"0", VLOOKUP($I74,[1]GO2011PIB!$Q:$W,3,FALSE))+IF(ISNA(VLOOKUP($I74,[1]GO2012KO!$Q:$W,3,FALSE)),"0", VLOOKUP($I74,[1]GO2012KO!$Q:$W,3,FALSE))+IF(ISNA(VLOOKUP($I74,[1]GO2013KO!$Q:$W,3,FALSE)),"0", VLOOKUP($I74,[1]GO2013KO!$Q:$W,3,FALSE))+IF(ISNA(VLOOKUP($I74,[1]GO2013PIB!$Q:$W,3,FALSE)),"0", VLOOKUP($I74,[1]GO2013PIB!$Q:$W,3,FALSE))+IF(ISNA(VLOOKUP($I74,[1]GO2014KO!$Q:$W,3,FALSE)),"0", VLOOKUP($I74,[1]GO2014KO!$Q:$W,3,FALSE))+IF(ISNA(VLOOKUP($I74,[1]GO2015KO!$Q:$W,3,FALSE)),"0", VLOOKUP($I74,[1]GO2015KO!$Q:$W,3,FALSE))</f>
        <v>30745.329546580004</v>
      </c>
      <c r="T74" s="34">
        <f>IF(ISNA(VLOOKUP($I74,[1]GO2008PIB!$Q:$W,4,FALSE)),"0", VLOOKUP($I74,[1]GO2008PIB!$Q:$W,4,FALSE))+IF(ISNA(VLOOKUP($I74,[1]GO2009KO!$Q:$W,4,FALSE)),"0", VLOOKUP($I74,[1]GO2009KO!$Q:$W,4,FALSE))+IF(ISNA(VLOOKUP($I74,[1]GO2010KO!$Q:$W,4,FALSE)),"0", VLOOKUP($I74,[1]GO2010KO!$Q:$W,4,FALSE))+IF(ISNA(VLOOKUP($I74,[1]GO2010PIB!$Q:$W,4,FALSE)),"0", VLOOKUP($I74,[1]GO2010PIB!$Q:$W,4,FALSE))+IF(ISNA(VLOOKUP($I74,[1]GO2011KO!$Q:$W,4,FALSE)),"0", VLOOKUP($I74,[1]GO2011KO!$Q:$W,4,FALSE))+IF(ISNA(VLOOKUP($I74,[1]GO2011PIB!$Q:$W,4,FALSE)),"0", VLOOKUP($I74,[1]GO2011PIB!$Q:$W,4,FALSE))+IF(ISNA(VLOOKUP($I74,[1]GO2012KO!$Q:$W,4,FALSE)),"0", VLOOKUP($I74,[1]GO2012KO!$Q:$W,4,FALSE))+IF(ISNA(VLOOKUP($I74,[1]GO2013KO!$Q:$W,4,FALSE)),"0", VLOOKUP($I74,[1]GO2013KO!$Q:$W,4,FALSE))+IF(ISNA(VLOOKUP($I74,[1]GO2013PIB!$Q:$W,4,FALSE)),"0", VLOOKUP($I74,[1]GO2013PIB!$Q:$W,4,FALSE))+IF(ISNA(VLOOKUP($I74,[1]GO2014KO!$Q:$W,4,FALSE)),"0", VLOOKUP($I74,[1]GO2014KO!$Q:$W,4,FALSE))+IF(ISNA(VLOOKUP($I74,[1]GO2015KO!$Q:$W,4,FALSE)),"0", VLOOKUP($I74,[1]GO2015KO!$Q:$W,4,FALSE))</f>
        <v>1057.2269184005829</v>
      </c>
      <c r="U74" s="34">
        <f t="shared" si="3"/>
        <v>31802.556464980586</v>
      </c>
      <c r="V74" s="31">
        <f>SUM(U71:U74)</f>
        <v>670525.79906966037</v>
      </c>
      <c r="W74" s="35">
        <f>V74</f>
        <v>670525.79906966037</v>
      </c>
    </row>
    <row r="75" spans="1:23" s="37" customFormat="1" x14ac:dyDescent="0.25">
      <c r="A75" s="32">
        <v>44136</v>
      </c>
      <c r="B75" s="33">
        <f t="shared" si="12"/>
        <v>1314064.1345536734</v>
      </c>
      <c r="C75" s="34">
        <f>+K75+S75</f>
        <v>427861.43263996707</v>
      </c>
      <c r="D75" s="34">
        <f t="shared" ref="D75:D86" si="15">+L75+T75</f>
        <v>28639.787617473441</v>
      </c>
      <c r="E75" s="34">
        <f t="shared" si="11"/>
        <v>456501.22025744052</v>
      </c>
      <c r="F75" s="38"/>
      <c r="G75" s="39"/>
      <c r="H75" s="36"/>
      <c r="I75" s="32">
        <f t="shared" si="8"/>
        <v>44136</v>
      </c>
      <c r="J75" s="33">
        <f t="shared" si="13"/>
        <v>588762.63138378202</v>
      </c>
      <c r="K75" s="40">
        <f>IF(ISNA(VLOOKUP($I75,[1]GO2008PIB!$I:$O,3,FALSE)),"0", VLOOKUP($I75,[1]GO2008PIB!$I:$O,3,FALSE))+IF(ISNA(VLOOKUP($I75,[1]GO2009KO!$I:$O,3,FALSE)),"0", VLOOKUP($I75,[1]GO2009KO!$I:$O,3,FALSE))+IF(ISNA(VLOOKUP($I75,[1]GO2010KO!$I:$O,3,FALSE)),"0", VLOOKUP($I75,[1]GO2010KO!$I:$O,3,FALSE))+IF(ISNA(VLOOKUP($I75,[1]GO2010PIB!$I:$O,3,FALSE)),"0", VLOOKUP($I75,[1]GO2010PIB!$I:$O,3,FALSE))+IF(ISNA(VLOOKUP($I75,[1]GO2011KO!$I:$O,3,FALSE)),"0", VLOOKUP($I75,[1]GO2011KO!$I:$O,3,FALSE))+IF(ISNA(VLOOKUP($I75,[1]GO2011PIB!$I:$O,3,FALSE)),"0", VLOOKUP($I75,[1]GO2011PIB!$I:$O,3,FALSE))+IF(ISNA(VLOOKUP($I75,[1]GO2012KO!$I:$O,3,FALSE)),"0", VLOOKUP($I75,[1]GO2012KO!$I:$O,3,FALSE))+IF(ISNA(VLOOKUP($I75,[1]GO2013KO!$I:$O,3,FALSE)),"0", VLOOKUP($I75,[1]GO2013KO!$I:$O,3,FALSE))+IF(ISNA(VLOOKUP($I75,[1]GO2013PIB!$I:$O,3,FALSE)),"0", VLOOKUP($I75,[1]GO2013PIB!$I:$O,3,FALSE))+IF(ISNA(VLOOKUP($I75,[1]GO2014KO!$I:$O,3,FALSE)),"0", VLOOKUP($I75,[1]GO2014KO!$I:$O,3,FALSE))+IF(ISNA(VLOOKUP($I75,[1]GO2015KO!$I:$O,3,FALSE)),"0", VLOOKUP($I75,[1]GO2015KO!$I:$O,3,FALSE))</f>
        <v>179752.66901767318</v>
      </c>
      <c r="L75" s="34">
        <f>IF(ISNA(VLOOKUP($I75,[1]GO2008PIB!$I:$O,4,FALSE)),"0", VLOOKUP($I75,[1]GO2008PIB!$I:$O,4,FALSE))+IF(ISNA(VLOOKUP($I75,[1]GO2009KO!$I:$O,4,FALSE)),"0", VLOOKUP($I75,[1]GO2009KO!$I:$O,4,FALSE))+IF(ISNA(VLOOKUP($I75,[1]GO2010KO!$I:$O,4,FALSE)),"0", VLOOKUP($I75,[1]GO2010KO!$I:$O,4,FALSE))+IF(ISNA(VLOOKUP($I75,[1]GO2010PIB!$I:$O,4,FALSE)),"0", VLOOKUP($I75,[1]GO2010PIB!$I:$O,4,FALSE))+IF(ISNA(VLOOKUP($I75,[1]GO2011KO!$I:$O,4,FALSE)),"0", VLOOKUP($I75,[1]GO2011KO!$I:$O,4,FALSE))+IF(ISNA(VLOOKUP($I75,[1]GO2011PIB!$I:$O,4,FALSE)),"0", VLOOKUP($I75,[1]GO2011PIB!$I:$O,4,FALSE))+IF(ISNA(VLOOKUP($I75,[1]GO2012KO!$I:$O,4,FALSE)),"0", VLOOKUP($I75,[1]GO2012KO!$I:$O,4,FALSE))+IF(ISNA(VLOOKUP($I75,[1]GO2013KO!$I:$O,4,FALSE)),"0", VLOOKUP($I75,[1]GO2013KO!$I:$O,4,FALSE))+IF(ISNA(VLOOKUP($I75,[1]GO2013PIB!$I:$O,4,FALSE)),"0", VLOOKUP($I75,[1]GO2013PIB!$I:$O,4,FALSE))+IF(ISNA(VLOOKUP($I75,[1]GO2014KO!$I:$O,4,FALSE)),"0", VLOOKUP($I75,[1]GO2014KO!$I:$O,4,FALSE))+IF(ISNA(VLOOKUP($I75,[1]GO2015KO!$I:$O,4,FALSE)),"0", VLOOKUP($I75,[1]GO2015KO!$I:$O,4,FALSE))</f>
        <v>12885.950186546228</v>
      </c>
      <c r="M75" s="34">
        <f t="shared" si="2"/>
        <v>192638.6192042194</v>
      </c>
      <c r="N75" s="38"/>
      <c r="O75" s="39"/>
      <c r="P75" s="21"/>
      <c r="Q75" s="32">
        <f t="shared" si="9"/>
        <v>44136</v>
      </c>
      <c r="R75" s="33">
        <f t="shared" si="14"/>
        <v>725301.5031698884</v>
      </c>
      <c r="S75" s="34">
        <f>IF(ISNA(VLOOKUP($I75,[1]GO2008PIB!$Q:$W,3,FALSE)),"0", VLOOKUP($I75,[1]GO2008PIB!$Q:$W,3,FALSE))+IF(ISNA(VLOOKUP($I75,[1]GO2009KO!$Q:$W,3,FALSE)),"0", VLOOKUP($I75,[1]GO2009KO!$Q:$W,3,FALSE))+IF(ISNA(VLOOKUP($I75,[1]GO2010KO!$Q:$W,3,FALSE)),"0", VLOOKUP($I75,[1]GO2010KO!$Q:$W,3,FALSE))+IF(ISNA(VLOOKUP($I75,[1]GO2010PIB!$Q:$W,3,FALSE)),"0", VLOOKUP($I75,[1]GO2010PIB!$Q:$W,3,FALSE))+IF(ISNA(VLOOKUP($I75,[1]GO2011KO!$Q:$W,3,FALSE)),"0", VLOOKUP($I75,[1]GO2011KO!$Q:$W,3,FALSE))+IF(ISNA(VLOOKUP($I75,[1]GO2011PIB!$Q:$W,3,FALSE)),"0", VLOOKUP($I75,[1]GO2011PIB!$Q:$W,3,FALSE))+IF(ISNA(VLOOKUP($I75,[1]GO2012KO!$Q:$W,3,FALSE)),"0", VLOOKUP($I75,[1]GO2012KO!$Q:$W,3,FALSE))+IF(ISNA(VLOOKUP($I75,[1]GO2013KO!$Q:$W,3,FALSE)),"0", VLOOKUP($I75,[1]GO2013KO!$Q:$W,3,FALSE))+IF(ISNA(VLOOKUP($I75,[1]GO2013PIB!$Q:$W,3,FALSE)),"0", VLOOKUP($I75,[1]GO2013PIB!$Q:$W,3,FALSE))+IF(ISNA(VLOOKUP($I75,[1]GO2014KO!$Q:$W,3,FALSE)),"0", VLOOKUP($I75,[1]GO2014KO!$Q:$W,3,FALSE))+IF(ISNA(VLOOKUP($I75,[1]GO2015KO!$Q:$W,3,FALSE)),"0", VLOOKUP($I75,[1]GO2015KO!$Q:$W,3,FALSE))</f>
        <v>248108.76362229389</v>
      </c>
      <c r="T75" s="34">
        <f>IF(ISNA(VLOOKUP($I75,[1]GO2008PIB!$Q:$W,4,FALSE)),"0", VLOOKUP($I75,[1]GO2008PIB!$Q:$W,4,FALSE))+IF(ISNA(VLOOKUP($I75,[1]GO2009KO!$Q:$W,4,FALSE)),"0", VLOOKUP($I75,[1]GO2009KO!$Q:$W,4,FALSE))+IF(ISNA(VLOOKUP($I75,[1]GO2010KO!$Q:$W,4,FALSE)),"0", VLOOKUP($I75,[1]GO2010KO!$Q:$W,4,FALSE))+IF(ISNA(VLOOKUP($I75,[1]GO2010PIB!$Q:$W,4,FALSE)),"0", VLOOKUP($I75,[1]GO2010PIB!$Q:$W,4,FALSE))+IF(ISNA(VLOOKUP($I75,[1]GO2011KO!$Q:$W,4,FALSE)),"0", VLOOKUP($I75,[1]GO2011KO!$Q:$W,4,FALSE))+IF(ISNA(VLOOKUP($I75,[1]GO2011PIB!$Q:$W,4,FALSE)),"0", VLOOKUP($I75,[1]GO2011PIB!$Q:$W,4,FALSE))+IF(ISNA(VLOOKUP($I75,[1]GO2012KO!$Q:$W,4,FALSE)),"0", VLOOKUP($I75,[1]GO2012KO!$Q:$W,4,FALSE))+IF(ISNA(VLOOKUP($I75,[1]GO2013KO!$Q:$W,4,FALSE)),"0", VLOOKUP($I75,[1]GO2013KO!$Q:$W,4,FALSE))+IF(ISNA(VLOOKUP($I75,[1]GO2013PIB!$Q:$W,4,FALSE)),"0", VLOOKUP($I75,[1]GO2013PIB!$Q:$W,4,FALSE))+IF(ISNA(VLOOKUP($I75,[1]GO2014KO!$Q:$W,4,FALSE)),"0", VLOOKUP($I75,[1]GO2014KO!$Q:$W,4,FALSE))+IF(ISNA(VLOOKUP($I75,[1]GO2015KO!$Q:$W,4,FALSE)),"0", VLOOKUP($I75,[1]GO2015KO!$Q:$W,4,FALSE))</f>
        <v>15753.837430927213</v>
      </c>
      <c r="U75" s="34">
        <f t="shared" si="3"/>
        <v>263862.60105322109</v>
      </c>
      <c r="V75" s="38"/>
      <c r="W75" s="39"/>
    </row>
    <row r="76" spans="1:23" s="37" customFormat="1" x14ac:dyDescent="0.25">
      <c r="A76" s="32">
        <v>44256</v>
      </c>
      <c r="B76" s="33">
        <f t="shared" si="12"/>
        <v>886202.70191370638</v>
      </c>
      <c r="C76" s="34">
        <f t="shared" ref="C76:C86" si="16">+K76+S76</f>
        <v>0</v>
      </c>
      <c r="D76" s="34">
        <f t="shared" si="15"/>
        <v>1052.2118815793388</v>
      </c>
      <c r="E76" s="34">
        <f t="shared" si="11"/>
        <v>1052.2118815793388</v>
      </c>
      <c r="F76" s="38"/>
      <c r="G76" s="39"/>
      <c r="H76" s="36"/>
      <c r="I76" s="32">
        <f t="shared" si="8"/>
        <v>44256</v>
      </c>
      <c r="J76" s="33">
        <f t="shared" si="13"/>
        <v>409009.96236610884</v>
      </c>
      <c r="K76" s="40">
        <f>IF(ISNA(VLOOKUP($I76,[1]GO2008PIB!$I:$O,3,FALSE)),"0", VLOOKUP($I76,[1]GO2008PIB!$I:$O,3,FALSE))+IF(ISNA(VLOOKUP($I76,[1]GO2009KO!$I:$O,3,FALSE)),"0", VLOOKUP($I76,[1]GO2009KO!$I:$O,3,FALSE))+IF(ISNA(VLOOKUP($I76,[1]GO2010KO!$I:$O,3,FALSE)),"0", VLOOKUP($I76,[1]GO2010KO!$I:$O,3,FALSE))+IF(ISNA(VLOOKUP($I76,[1]GO2010PIB!$I:$O,3,FALSE)),"0", VLOOKUP($I76,[1]GO2010PIB!$I:$O,3,FALSE))+IF(ISNA(VLOOKUP($I76,[1]GO2011KO!$I:$O,3,FALSE)),"0", VLOOKUP($I76,[1]GO2011KO!$I:$O,3,FALSE))+IF(ISNA(VLOOKUP($I76,[1]GO2011PIB!$I:$O,3,FALSE)),"0", VLOOKUP($I76,[1]GO2011PIB!$I:$O,3,FALSE))+IF(ISNA(VLOOKUP($I76,[1]GO2012KO!$I:$O,3,FALSE)),"0", VLOOKUP($I76,[1]GO2012KO!$I:$O,3,FALSE))+IF(ISNA(VLOOKUP($I76,[1]GO2013KO!$I:$O,3,FALSE)),"0", VLOOKUP($I76,[1]GO2013KO!$I:$O,3,FALSE))+IF(ISNA(VLOOKUP($I76,[1]GO2013PIB!$I:$O,3,FALSE)),"0", VLOOKUP($I76,[1]GO2013PIB!$I:$O,3,FALSE))+IF(ISNA(VLOOKUP($I76,[1]GO2014KO!$I:$O,3,FALSE)),"0", VLOOKUP($I76,[1]GO2014KO!$I:$O,3,FALSE))+IF(ISNA(VLOOKUP($I76,[1]GO2015KO!$I:$O,3,FALSE)),"0", VLOOKUP($I76,[1]GO2015KO!$I:$O,3,FALSE))</f>
        <v>0</v>
      </c>
      <c r="L76" s="34">
        <f>IF(ISNA(VLOOKUP($I76,[1]GO2008PIB!$I:$O,4,FALSE)),"0", VLOOKUP($I76,[1]GO2008PIB!$I:$O,4,FALSE))+IF(ISNA(VLOOKUP($I76,[1]GO2009KO!$I:$O,4,FALSE)),"0", VLOOKUP($I76,[1]GO2009KO!$I:$O,4,FALSE))+IF(ISNA(VLOOKUP($I76,[1]GO2010KO!$I:$O,4,FALSE)),"0", VLOOKUP($I76,[1]GO2010KO!$I:$O,4,FALSE))+IF(ISNA(VLOOKUP($I76,[1]GO2010PIB!$I:$O,4,FALSE)),"0", VLOOKUP($I76,[1]GO2010PIB!$I:$O,4,FALSE))+IF(ISNA(VLOOKUP($I76,[1]GO2011KO!$I:$O,4,FALSE)),"0", VLOOKUP($I76,[1]GO2011KO!$I:$O,4,FALSE))+IF(ISNA(VLOOKUP($I76,[1]GO2011PIB!$I:$O,4,FALSE)),"0", VLOOKUP($I76,[1]GO2011PIB!$I:$O,4,FALSE))+IF(ISNA(VLOOKUP($I76,[1]GO2012KO!$I:$O,4,FALSE)),"0", VLOOKUP($I76,[1]GO2012KO!$I:$O,4,FALSE))+IF(ISNA(VLOOKUP($I76,[1]GO2013KO!$I:$O,4,FALSE)),"0", VLOOKUP($I76,[1]GO2013KO!$I:$O,4,FALSE))+IF(ISNA(VLOOKUP($I76,[1]GO2013PIB!$I:$O,4,FALSE)),"0", VLOOKUP($I76,[1]GO2013PIB!$I:$O,4,FALSE))+IF(ISNA(VLOOKUP($I76,[1]GO2014KO!$I:$O,4,FALSE)),"0", VLOOKUP($I76,[1]GO2014KO!$I:$O,4,FALSE))+IF(ISNA(VLOOKUP($I76,[1]GO2015KO!$I:$O,4,FALSE)),"0", VLOOKUP($I76,[1]GO2015KO!$I:$O,4,FALSE))</f>
        <v>561.38965542541757</v>
      </c>
      <c r="M76" s="34">
        <f t="shared" si="2"/>
        <v>561.38965542541757</v>
      </c>
      <c r="N76" s="38"/>
      <c r="O76" s="39"/>
      <c r="P76" s="21"/>
      <c r="Q76" s="32">
        <f t="shared" si="9"/>
        <v>44256</v>
      </c>
      <c r="R76" s="33">
        <f t="shared" si="14"/>
        <v>477192.73954759451</v>
      </c>
      <c r="S76" s="34">
        <f>IF(ISNA(VLOOKUP($I76,[1]GO2008PIB!$Q:$W,3,FALSE)),"0", VLOOKUP($I76,[1]GO2008PIB!$Q:$W,3,FALSE))+IF(ISNA(VLOOKUP($I76,[1]GO2009KO!$Q:$W,3,FALSE)),"0", VLOOKUP($I76,[1]GO2009KO!$Q:$W,3,FALSE))+IF(ISNA(VLOOKUP($I76,[1]GO2010KO!$Q:$W,3,FALSE)),"0", VLOOKUP($I76,[1]GO2010KO!$Q:$W,3,FALSE))+IF(ISNA(VLOOKUP($I76,[1]GO2010PIB!$Q:$W,3,FALSE)),"0", VLOOKUP($I76,[1]GO2010PIB!$Q:$W,3,FALSE))+IF(ISNA(VLOOKUP($I76,[1]GO2011KO!$Q:$W,3,FALSE)),"0", VLOOKUP($I76,[1]GO2011KO!$Q:$W,3,FALSE))+IF(ISNA(VLOOKUP($I76,[1]GO2011PIB!$Q:$W,3,FALSE)),"0", VLOOKUP($I76,[1]GO2011PIB!$Q:$W,3,FALSE))+IF(ISNA(VLOOKUP($I76,[1]GO2012KO!$Q:$W,3,FALSE)),"0", VLOOKUP($I76,[1]GO2012KO!$Q:$W,3,FALSE))+IF(ISNA(VLOOKUP($I76,[1]GO2013KO!$Q:$W,3,FALSE)),"0", VLOOKUP($I76,[1]GO2013KO!$Q:$W,3,FALSE))+IF(ISNA(VLOOKUP($I76,[1]GO2013PIB!$Q:$W,3,FALSE)),"0", VLOOKUP($I76,[1]GO2013PIB!$Q:$W,3,FALSE))+IF(ISNA(VLOOKUP($I76,[1]GO2014KO!$Q:$W,3,FALSE)),"0", VLOOKUP($I76,[1]GO2014KO!$Q:$W,3,FALSE))+IF(ISNA(VLOOKUP($I76,[1]GO2015KO!$Q:$W,3,FALSE)),"0", VLOOKUP($I76,[1]GO2015KO!$Q:$W,3,FALSE))</f>
        <v>0</v>
      </c>
      <c r="T76" s="34">
        <f>IF(ISNA(VLOOKUP($I76,[1]GO2008PIB!$Q:$W,4,FALSE)),"0", VLOOKUP($I76,[1]GO2008PIB!$Q:$W,4,FALSE))+IF(ISNA(VLOOKUP($I76,[1]GO2009KO!$Q:$W,4,FALSE)),"0", VLOOKUP($I76,[1]GO2009KO!$Q:$W,4,FALSE))+IF(ISNA(VLOOKUP($I76,[1]GO2010KO!$Q:$W,4,FALSE)),"0", VLOOKUP($I76,[1]GO2010KO!$Q:$W,4,FALSE))+IF(ISNA(VLOOKUP($I76,[1]GO2010PIB!$Q:$W,4,FALSE)),"0", VLOOKUP($I76,[1]GO2010PIB!$Q:$W,4,FALSE))+IF(ISNA(VLOOKUP($I76,[1]GO2011KO!$Q:$W,4,FALSE)),"0", VLOOKUP($I76,[1]GO2011KO!$Q:$W,4,FALSE))+IF(ISNA(VLOOKUP($I76,[1]GO2011PIB!$Q:$W,4,FALSE)),"0", VLOOKUP($I76,[1]GO2011PIB!$Q:$W,4,FALSE))+IF(ISNA(VLOOKUP($I76,[1]GO2012KO!$Q:$W,4,FALSE)),"0", VLOOKUP($I76,[1]GO2012KO!$Q:$W,4,FALSE))+IF(ISNA(VLOOKUP($I76,[1]GO2013KO!$Q:$W,4,FALSE)),"0", VLOOKUP($I76,[1]GO2013KO!$Q:$W,4,FALSE))+IF(ISNA(VLOOKUP($I76,[1]GO2013PIB!$Q:$W,4,FALSE)),"0", VLOOKUP($I76,[1]GO2013PIB!$Q:$W,4,FALSE))+IF(ISNA(VLOOKUP($I76,[1]GO2014KO!$Q:$W,4,FALSE)),"0", VLOOKUP($I76,[1]GO2014KO!$Q:$W,4,FALSE))+IF(ISNA(VLOOKUP($I76,[1]GO2015KO!$Q:$W,4,FALSE)),"0", VLOOKUP($I76,[1]GO2015KO!$Q:$W,4,FALSE))</f>
        <v>490.82222615392124</v>
      </c>
      <c r="U76" s="34">
        <f t="shared" si="3"/>
        <v>490.82222615392124</v>
      </c>
      <c r="V76" s="38"/>
      <c r="W76" s="39"/>
    </row>
    <row r="77" spans="1:23" s="37" customFormat="1" x14ac:dyDescent="0.25">
      <c r="A77" s="32">
        <v>44317</v>
      </c>
      <c r="B77" s="33">
        <f t="shared" si="12"/>
        <v>886202.70191370638</v>
      </c>
      <c r="C77" s="34">
        <f t="shared" si="16"/>
        <v>243257.69126215886</v>
      </c>
      <c r="D77" s="34">
        <f t="shared" si="15"/>
        <v>20938.759716263441</v>
      </c>
      <c r="E77" s="34">
        <f t="shared" si="11"/>
        <v>264196.4509784223</v>
      </c>
      <c r="F77" s="38"/>
      <c r="G77" s="39"/>
      <c r="H77" s="36"/>
      <c r="I77" s="32">
        <f t="shared" si="8"/>
        <v>44317</v>
      </c>
      <c r="J77" s="33">
        <f t="shared" si="13"/>
        <v>409009.96236610884</v>
      </c>
      <c r="K77" s="40">
        <f>IF(ISNA(VLOOKUP($I77,[1]GO2008PIB!$I:$O,3,FALSE)),"0", VLOOKUP($I77,[1]GO2008PIB!$I:$O,3,FALSE))+IF(ISNA(VLOOKUP($I77,[1]GO2009KO!$I:$O,3,FALSE)),"0", VLOOKUP($I77,[1]GO2009KO!$I:$O,3,FALSE))+IF(ISNA(VLOOKUP($I77,[1]GO2010KO!$I:$O,3,FALSE)),"0", VLOOKUP($I77,[1]GO2010KO!$I:$O,3,FALSE))+IF(ISNA(VLOOKUP($I77,[1]GO2010PIB!$I:$O,3,FALSE)),"0", VLOOKUP($I77,[1]GO2010PIB!$I:$O,3,FALSE))+IF(ISNA(VLOOKUP($I77,[1]GO2011KO!$I:$O,3,FALSE)),"0", VLOOKUP($I77,[1]GO2011KO!$I:$O,3,FALSE))+IF(ISNA(VLOOKUP($I77,[1]GO2011PIB!$I:$O,3,FALSE)),"0", VLOOKUP($I77,[1]GO2011PIB!$I:$O,3,FALSE))+IF(ISNA(VLOOKUP($I77,[1]GO2012KO!$I:$O,3,FALSE)),"0", VLOOKUP($I77,[1]GO2012KO!$I:$O,3,FALSE))+IF(ISNA(VLOOKUP($I77,[1]GO2013KO!$I:$O,3,FALSE)),"0", VLOOKUP($I77,[1]GO2013KO!$I:$O,3,FALSE))+IF(ISNA(VLOOKUP($I77,[1]GO2013PIB!$I:$O,3,FALSE)),"0", VLOOKUP($I77,[1]GO2013PIB!$I:$O,3,FALSE))+IF(ISNA(VLOOKUP($I77,[1]GO2014KO!$I:$O,3,FALSE)),"0", VLOOKUP($I77,[1]GO2014KO!$I:$O,3,FALSE))+IF(ISNA(VLOOKUP($I77,[1]GO2015KO!$I:$O,3,FALSE)),"0", VLOOKUP($I77,[1]GO2015KO!$I:$O,3,FALSE))</f>
        <v>103550.27308406906</v>
      </c>
      <c r="L77" s="34">
        <f>IF(ISNA(VLOOKUP($I77,[1]GO2008PIB!$I:$O,4,FALSE)),"0", VLOOKUP($I77,[1]GO2008PIB!$I:$O,4,FALSE))+IF(ISNA(VLOOKUP($I77,[1]GO2009KO!$I:$O,4,FALSE)),"0", VLOOKUP($I77,[1]GO2009KO!$I:$O,4,FALSE))+IF(ISNA(VLOOKUP($I77,[1]GO2010KO!$I:$O,4,FALSE)),"0", VLOOKUP($I77,[1]GO2010KO!$I:$O,4,FALSE))+IF(ISNA(VLOOKUP($I77,[1]GO2010PIB!$I:$O,4,FALSE)),"0", VLOOKUP($I77,[1]GO2010PIB!$I:$O,4,FALSE))+IF(ISNA(VLOOKUP($I77,[1]GO2011KO!$I:$O,4,FALSE)),"0", VLOOKUP($I77,[1]GO2011KO!$I:$O,4,FALSE))+IF(ISNA(VLOOKUP($I77,[1]GO2011PIB!$I:$O,4,FALSE)),"0", VLOOKUP($I77,[1]GO2011PIB!$I:$O,4,FALSE))+IF(ISNA(VLOOKUP($I77,[1]GO2012KO!$I:$O,4,FALSE)),"0", VLOOKUP($I77,[1]GO2012KO!$I:$O,4,FALSE))+IF(ISNA(VLOOKUP($I77,[1]GO2013KO!$I:$O,4,FALSE)),"0", VLOOKUP($I77,[1]GO2013KO!$I:$O,4,FALSE))+IF(ISNA(VLOOKUP($I77,[1]GO2013PIB!$I:$O,4,FALSE)),"0", VLOOKUP($I77,[1]GO2013PIB!$I:$O,4,FALSE))+IF(ISNA(VLOOKUP($I77,[1]GO2014KO!$I:$O,4,FALSE)),"0", VLOOKUP($I77,[1]GO2014KO!$I:$O,4,FALSE))+IF(ISNA(VLOOKUP($I77,[1]GO2015KO!$I:$O,4,FALSE)),"0", VLOOKUP($I77,[1]GO2015KO!$I:$O,4,FALSE))</f>
        <v>9575.9387343160888</v>
      </c>
      <c r="M77" s="34">
        <f t="shared" si="2"/>
        <v>113126.21181838516</v>
      </c>
      <c r="N77" s="38"/>
      <c r="O77" s="39"/>
      <c r="P77" s="21"/>
      <c r="Q77" s="32">
        <f>A77</f>
        <v>44317</v>
      </c>
      <c r="R77" s="33">
        <f t="shared" si="14"/>
        <v>477192.73954759451</v>
      </c>
      <c r="S77" s="34">
        <f>IF(ISNA(VLOOKUP($I77,[1]GO2008PIB!$Q:$W,3,FALSE)),"0", VLOOKUP($I77,[1]GO2008PIB!$Q:$W,3,FALSE))+IF(ISNA(VLOOKUP($I77,[1]GO2009KO!$Q:$W,3,FALSE)),"0", VLOOKUP($I77,[1]GO2009KO!$Q:$W,3,FALSE))+IF(ISNA(VLOOKUP($I77,[1]GO2010KO!$Q:$W,3,FALSE)),"0", VLOOKUP($I77,[1]GO2010KO!$Q:$W,3,FALSE))+IF(ISNA(VLOOKUP($I77,[1]GO2010PIB!$Q:$W,3,FALSE)),"0", VLOOKUP($I77,[1]GO2010PIB!$Q:$W,3,FALSE))+IF(ISNA(VLOOKUP($I77,[1]GO2011KO!$Q:$W,3,FALSE)),"0", VLOOKUP($I77,[1]GO2011KO!$Q:$W,3,FALSE))+IF(ISNA(VLOOKUP($I77,[1]GO2011PIB!$Q:$W,3,FALSE)),"0", VLOOKUP($I77,[1]GO2011PIB!$Q:$W,3,FALSE))+IF(ISNA(VLOOKUP($I77,[1]GO2012KO!$Q:$W,3,FALSE)),"0", VLOOKUP($I77,[1]GO2012KO!$Q:$W,3,FALSE))+IF(ISNA(VLOOKUP($I77,[1]GO2013KO!$Q:$W,3,FALSE)),"0", VLOOKUP($I77,[1]GO2013KO!$Q:$W,3,FALSE))+IF(ISNA(VLOOKUP($I77,[1]GO2013PIB!$Q:$W,3,FALSE)),"0", VLOOKUP($I77,[1]GO2013PIB!$Q:$W,3,FALSE))+IF(ISNA(VLOOKUP($I77,[1]GO2014KO!$Q:$W,3,FALSE)),"0", VLOOKUP($I77,[1]GO2014KO!$Q:$W,3,FALSE))+IF(ISNA(VLOOKUP($I77,[1]GO2015KO!$Q:$W,3,FALSE)),"0", VLOOKUP($I77,[1]GO2015KO!$Q:$W,3,FALSE))</f>
        <v>139707.41817808978</v>
      </c>
      <c r="T77" s="34">
        <f>IF(ISNA(VLOOKUP($I77,[1]GO2008PIB!$Q:$W,4,FALSE)),"0", VLOOKUP($I77,[1]GO2008PIB!$Q:$W,4,FALSE))+IF(ISNA(VLOOKUP($I77,[1]GO2009KO!$Q:$W,4,FALSE)),"0", VLOOKUP($I77,[1]GO2009KO!$Q:$W,4,FALSE))+IF(ISNA(VLOOKUP($I77,[1]GO2010KO!$Q:$W,4,FALSE)),"0", VLOOKUP($I77,[1]GO2010KO!$Q:$W,4,FALSE))+IF(ISNA(VLOOKUP($I77,[1]GO2010PIB!$Q:$W,4,FALSE)),"0", VLOOKUP($I77,[1]GO2010PIB!$Q:$W,4,FALSE))+IF(ISNA(VLOOKUP($I77,[1]GO2011KO!$Q:$W,4,FALSE)),"0", VLOOKUP($I77,[1]GO2011KO!$Q:$W,4,FALSE))+IF(ISNA(VLOOKUP($I77,[1]GO2011PIB!$Q:$W,4,FALSE)),"0", VLOOKUP($I77,[1]GO2011PIB!$Q:$W,4,FALSE))+IF(ISNA(VLOOKUP($I77,[1]GO2012KO!$Q:$W,4,FALSE)),"0", VLOOKUP($I77,[1]GO2012KO!$Q:$W,4,FALSE))+IF(ISNA(VLOOKUP($I77,[1]GO2013KO!$Q:$W,4,FALSE)),"0", VLOOKUP($I77,[1]GO2013KO!$Q:$W,4,FALSE))+IF(ISNA(VLOOKUP($I77,[1]GO2013PIB!$Q:$W,4,FALSE)),"0", VLOOKUP($I77,[1]GO2013PIB!$Q:$W,4,FALSE))+IF(ISNA(VLOOKUP($I77,[1]GO2014KO!$Q:$W,4,FALSE)),"0", VLOOKUP($I77,[1]GO2014KO!$Q:$W,4,FALSE))+IF(ISNA(VLOOKUP($I77,[1]GO2015KO!$Q:$W,4,FALSE)),"0", VLOOKUP($I77,[1]GO2015KO!$Q:$W,4,FALSE))</f>
        <v>11362.82098194735</v>
      </c>
      <c r="U77" s="34">
        <f t="shared" si="3"/>
        <v>151070.23916003713</v>
      </c>
      <c r="V77" s="38"/>
      <c r="W77" s="39"/>
    </row>
    <row r="78" spans="1:23" s="37" customFormat="1" x14ac:dyDescent="0.25">
      <c r="A78" s="32">
        <v>44440</v>
      </c>
      <c r="B78" s="33">
        <f t="shared" si="12"/>
        <v>642945.01065154746</v>
      </c>
      <c r="C78" s="34">
        <f t="shared" si="16"/>
        <v>35471.493263173557</v>
      </c>
      <c r="D78" s="34">
        <f t="shared" si="15"/>
        <v>1052.2118815793388</v>
      </c>
      <c r="E78" s="34">
        <f t="shared" si="11"/>
        <v>36523.705144752894</v>
      </c>
      <c r="F78" s="31">
        <f>SUM(E75:E78)</f>
        <v>758273.58826219512</v>
      </c>
      <c r="G78" s="35">
        <f>F78</f>
        <v>758273.58826219512</v>
      </c>
      <c r="H78" s="36"/>
      <c r="I78" s="32">
        <f t="shared" si="8"/>
        <v>44440</v>
      </c>
      <c r="J78" s="33">
        <f t="shared" si="13"/>
        <v>305459.68928203976</v>
      </c>
      <c r="K78" s="40">
        <f>IF(ISNA(VLOOKUP($I78,[1]GO2008PIB!$I:$O,3,FALSE)),"0", VLOOKUP($I78,[1]GO2008PIB!$I:$O,3,FALSE))+IF(ISNA(VLOOKUP($I78,[1]GO2009KO!$I:$O,3,FALSE)),"0", VLOOKUP($I78,[1]GO2009KO!$I:$O,3,FALSE))+IF(ISNA(VLOOKUP($I78,[1]GO2010KO!$I:$O,3,FALSE)),"0", VLOOKUP($I78,[1]GO2010KO!$I:$O,3,FALSE))+IF(ISNA(VLOOKUP($I78,[1]GO2010PIB!$I:$O,3,FALSE)),"0", VLOOKUP($I78,[1]GO2010PIB!$I:$O,3,FALSE))+IF(ISNA(VLOOKUP($I78,[1]GO2011KO!$I:$O,3,FALSE)),"0", VLOOKUP($I78,[1]GO2011KO!$I:$O,3,FALSE))+IF(ISNA(VLOOKUP($I78,[1]GO2011PIB!$I:$O,3,FALSE)),"0", VLOOKUP($I78,[1]GO2011PIB!$I:$O,3,FALSE))+IF(ISNA(VLOOKUP($I78,[1]GO2012KO!$I:$O,3,FALSE)),"0", VLOOKUP($I78,[1]GO2012KO!$I:$O,3,FALSE))+IF(ISNA(VLOOKUP($I78,[1]GO2013KO!$I:$O,3,FALSE)),"0", VLOOKUP($I78,[1]GO2013KO!$I:$O,3,FALSE))+IF(ISNA(VLOOKUP($I78,[1]GO2013PIB!$I:$O,3,FALSE)),"0", VLOOKUP($I78,[1]GO2013PIB!$I:$O,3,FALSE))+IF(ISNA(VLOOKUP($I78,[1]GO2014KO!$I:$O,3,FALSE)),"0", VLOOKUP($I78,[1]GO2014KO!$I:$O,3,FALSE))+IF(ISNA(VLOOKUP($I78,[1]GO2015KO!$I:$O,3,FALSE)),"0", VLOOKUP($I78,[1]GO2015KO!$I:$O,3,FALSE))</f>
        <v>18910.285513845836</v>
      </c>
      <c r="L78" s="34">
        <f>IF(ISNA(VLOOKUP($I78,[1]GO2008PIB!$I:$O,4,FALSE)),"0", VLOOKUP($I78,[1]GO2008PIB!$I:$O,4,FALSE))+IF(ISNA(VLOOKUP($I78,[1]GO2009KO!$I:$O,4,FALSE)),"0", VLOOKUP($I78,[1]GO2009KO!$I:$O,4,FALSE))+IF(ISNA(VLOOKUP($I78,[1]GO2010KO!$I:$O,4,FALSE)),"0", VLOOKUP($I78,[1]GO2010KO!$I:$O,4,FALSE))+IF(ISNA(VLOOKUP($I78,[1]GO2010PIB!$I:$O,4,FALSE)),"0", VLOOKUP($I78,[1]GO2010PIB!$I:$O,4,FALSE))+IF(ISNA(VLOOKUP($I78,[1]GO2011KO!$I:$O,4,FALSE)),"0", VLOOKUP($I78,[1]GO2011KO!$I:$O,4,FALSE))+IF(ISNA(VLOOKUP($I78,[1]GO2011PIB!$I:$O,4,FALSE)),"0", VLOOKUP($I78,[1]GO2011PIB!$I:$O,4,FALSE))+IF(ISNA(VLOOKUP($I78,[1]GO2012KO!$I:$O,4,FALSE)),"0", VLOOKUP($I78,[1]GO2012KO!$I:$O,4,FALSE))+IF(ISNA(VLOOKUP($I78,[1]GO2013KO!$I:$O,4,FALSE)),"0", VLOOKUP($I78,[1]GO2013KO!$I:$O,4,FALSE))+IF(ISNA(VLOOKUP($I78,[1]GO2013PIB!$I:$O,4,FALSE)),"0", VLOOKUP($I78,[1]GO2013PIB!$I:$O,4,FALSE))+IF(ISNA(VLOOKUP($I78,[1]GO2014KO!$I:$O,4,FALSE)),"0", VLOOKUP($I78,[1]GO2014KO!$I:$O,4,FALSE))+IF(ISNA(VLOOKUP($I78,[1]GO2015KO!$I:$O,4,FALSE)),"0", VLOOKUP($I78,[1]GO2015KO!$I:$O,4,FALSE))</f>
        <v>561.38965542541757</v>
      </c>
      <c r="M78" s="34">
        <f t="shared" si="2"/>
        <v>19471.675169271253</v>
      </c>
      <c r="N78" s="31">
        <f>SUM(M75:M78)</f>
        <v>325797.89584730123</v>
      </c>
      <c r="O78" s="35">
        <f>N78</f>
        <v>325797.89584730123</v>
      </c>
      <c r="P78" s="21"/>
      <c r="Q78" s="32">
        <f t="shared" si="9"/>
        <v>44440</v>
      </c>
      <c r="R78" s="33">
        <f t="shared" si="14"/>
        <v>337485.32136950473</v>
      </c>
      <c r="S78" s="34">
        <f>IF(ISNA(VLOOKUP($I78,[1]GO2008PIB!$Q:$W,3,FALSE)),"0", VLOOKUP($I78,[1]GO2008PIB!$Q:$W,3,FALSE))+IF(ISNA(VLOOKUP($I78,[1]GO2009KO!$Q:$W,3,FALSE)),"0", VLOOKUP($I78,[1]GO2009KO!$Q:$W,3,FALSE))+IF(ISNA(VLOOKUP($I78,[1]GO2010KO!$Q:$W,3,FALSE)),"0", VLOOKUP($I78,[1]GO2010KO!$Q:$W,3,FALSE))+IF(ISNA(VLOOKUP($I78,[1]GO2010PIB!$Q:$W,3,FALSE)),"0", VLOOKUP($I78,[1]GO2010PIB!$Q:$W,3,FALSE))+IF(ISNA(VLOOKUP($I78,[1]GO2011KO!$Q:$W,3,FALSE)),"0", VLOOKUP($I78,[1]GO2011KO!$Q:$W,3,FALSE))+IF(ISNA(VLOOKUP($I78,[1]GO2011PIB!$Q:$W,3,FALSE)),"0", VLOOKUP($I78,[1]GO2011PIB!$Q:$W,3,FALSE))+IF(ISNA(VLOOKUP($I78,[1]GO2012KO!$Q:$W,3,FALSE)),"0", VLOOKUP($I78,[1]GO2012KO!$Q:$W,3,FALSE))+IF(ISNA(VLOOKUP($I78,[1]GO2013KO!$Q:$W,3,FALSE)),"0", VLOOKUP($I78,[1]GO2013KO!$Q:$W,3,FALSE))+IF(ISNA(VLOOKUP($I78,[1]GO2013PIB!$Q:$W,3,FALSE)),"0", VLOOKUP($I78,[1]GO2013PIB!$Q:$W,3,FALSE))+IF(ISNA(VLOOKUP($I78,[1]GO2014KO!$Q:$W,3,FALSE)),"0", VLOOKUP($I78,[1]GO2014KO!$Q:$W,3,FALSE))+IF(ISNA(VLOOKUP($I78,[1]GO2015KO!$Q:$W,3,FALSE)),"0", VLOOKUP($I78,[1]GO2015KO!$Q:$W,3,FALSE))</f>
        <v>16561.207749327717</v>
      </c>
      <c r="T78" s="34">
        <f>IF(ISNA(VLOOKUP($I78,[1]GO2008PIB!$Q:$W,4,FALSE)),"0", VLOOKUP($I78,[1]GO2008PIB!$Q:$W,4,FALSE))+IF(ISNA(VLOOKUP($I78,[1]GO2009KO!$Q:$W,4,FALSE)),"0", VLOOKUP($I78,[1]GO2009KO!$Q:$W,4,FALSE))+IF(ISNA(VLOOKUP($I78,[1]GO2010KO!$Q:$W,4,FALSE)),"0", VLOOKUP($I78,[1]GO2010KO!$Q:$W,4,FALSE))+IF(ISNA(VLOOKUP($I78,[1]GO2010PIB!$Q:$W,4,FALSE)),"0", VLOOKUP($I78,[1]GO2010PIB!$Q:$W,4,FALSE))+IF(ISNA(VLOOKUP($I78,[1]GO2011KO!$Q:$W,4,FALSE)),"0", VLOOKUP($I78,[1]GO2011KO!$Q:$W,4,FALSE))+IF(ISNA(VLOOKUP($I78,[1]GO2011PIB!$Q:$W,4,FALSE)),"0", VLOOKUP($I78,[1]GO2011PIB!$Q:$W,4,FALSE))+IF(ISNA(VLOOKUP($I78,[1]GO2012KO!$Q:$W,4,FALSE)),"0", VLOOKUP($I78,[1]GO2012KO!$Q:$W,4,FALSE))+IF(ISNA(VLOOKUP($I78,[1]GO2013KO!$Q:$W,4,FALSE)),"0", VLOOKUP($I78,[1]GO2013KO!$Q:$W,4,FALSE))+IF(ISNA(VLOOKUP($I78,[1]GO2013PIB!$Q:$W,4,FALSE)),"0", VLOOKUP($I78,[1]GO2013PIB!$Q:$W,4,FALSE))+IF(ISNA(VLOOKUP($I78,[1]GO2014KO!$Q:$W,4,FALSE)),"0", VLOOKUP($I78,[1]GO2014KO!$Q:$W,4,FALSE))+IF(ISNA(VLOOKUP($I78,[1]GO2015KO!$Q:$W,4,FALSE)),"0", VLOOKUP($I78,[1]GO2015KO!$Q:$W,4,FALSE))</f>
        <v>490.82222615392124</v>
      </c>
      <c r="U78" s="34">
        <f t="shared" si="3"/>
        <v>17052.029975481637</v>
      </c>
      <c r="V78" s="31">
        <f>SUM(U75:U78)</f>
        <v>432475.69241489377</v>
      </c>
      <c r="W78" s="35">
        <f>V78</f>
        <v>432475.69241489377</v>
      </c>
    </row>
    <row r="79" spans="1:23" s="37" customFormat="1" x14ac:dyDescent="0.25">
      <c r="A79" s="32">
        <v>44501</v>
      </c>
      <c r="B79" s="33">
        <f t="shared" si="12"/>
        <v>607473.51738837385</v>
      </c>
      <c r="C79" s="34">
        <f t="shared" si="16"/>
        <v>249070.16393055109</v>
      </c>
      <c r="D79" s="34">
        <f t="shared" si="15"/>
        <v>14857.317434709468</v>
      </c>
      <c r="E79" s="34">
        <f t="shared" si="11"/>
        <v>263927.48136526055</v>
      </c>
      <c r="F79" s="31"/>
      <c r="G79" s="35"/>
      <c r="H79" s="36"/>
      <c r="I79" s="32">
        <f t="shared" si="8"/>
        <v>44501</v>
      </c>
      <c r="J79" s="33">
        <f t="shared" si="13"/>
        <v>286549.40376819391</v>
      </c>
      <c r="K79" s="40">
        <f>IF(ISNA(VLOOKUP($I79,[1]GO2008PIB!$I:$O,3,FALSE)),"0", VLOOKUP($I79,[1]GO2008PIB!$I:$O,3,FALSE))+IF(ISNA(VLOOKUP($I79,[1]GO2009KO!$I:$O,3,FALSE)),"0", VLOOKUP($I79,[1]GO2009KO!$I:$O,3,FALSE))+IF(ISNA(VLOOKUP($I79,[1]GO2010KO!$I:$O,3,FALSE)),"0", VLOOKUP($I79,[1]GO2010KO!$I:$O,3,FALSE))+IF(ISNA(VLOOKUP($I79,[1]GO2010PIB!$I:$O,3,FALSE)),"0", VLOOKUP($I79,[1]GO2010PIB!$I:$O,3,FALSE))+IF(ISNA(VLOOKUP($I79,[1]GO2011KO!$I:$O,3,FALSE)),"0", VLOOKUP($I79,[1]GO2011KO!$I:$O,3,FALSE))+IF(ISNA(VLOOKUP($I79,[1]GO2011PIB!$I:$O,3,FALSE)),"0", VLOOKUP($I79,[1]GO2011PIB!$I:$O,3,FALSE))+IF(ISNA(VLOOKUP($I79,[1]GO2012KO!$I:$O,3,FALSE)),"0", VLOOKUP($I79,[1]GO2012KO!$I:$O,3,FALSE))+IF(ISNA(VLOOKUP($I79,[1]GO2013KO!$I:$O,3,FALSE)),"0", VLOOKUP($I79,[1]GO2013KO!$I:$O,3,FALSE))+IF(ISNA(VLOOKUP($I79,[1]GO2013PIB!$I:$O,3,FALSE)),"0", VLOOKUP($I79,[1]GO2013PIB!$I:$O,3,FALSE))+IF(ISNA(VLOOKUP($I79,[1]GO2014KO!$I:$O,3,FALSE)),"0", VLOOKUP($I79,[1]GO2014KO!$I:$O,3,FALSE))+IF(ISNA(VLOOKUP($I79,[1]GO2015KO!$I:$O,3,FALSE)),"0", VLOOKUP($I79,[1]GO2015KO!$I:$O,3,FALSE))</f>
        <v>106141.47957522247</v>
      </c>
      <c r="L79" s="34">
        <f>IF(ISNA(VLOOKUP($I79,[1]GO2008PIB!$I:$O,4,FALSE)),"0", VLOOKUP($I79,[1]GO2008PIB!$I:$O,4,FALSE))+IF(ISNA(VLOOKUP($I79,[1]GO2009KO!$I:$O,4,FALSE)),"0", VLOOKUP($I79,[1]GO2009KO!$I:$O,4,FALSE))+IF(ISNA(VLOOKUP($I79,[1]GO2010KO!$I:$O,4,FALSE)),"0", VLOOKUP($I79,[1]GO2010KO!$I:$O,4,FALSE))+IF(ISNA(VLOOKUP($I79,[1]GO2010PIB!$I:$O,4,FALSE)),"0", VLOOKUP($I79,[1]GO2010PIB!$I:$O,4,FALSE))+IF(ISNA(VLOOKUP($I79,[1]GO2011KO!$I:$O,4,FALSE)),"0", VLOOKUP($I79,[1]GO2011KO!$I:$O,4,FALSE))+IF(ISNA(VLOOKUP($I79,[1]GO2011PIB!$I:$O,4,FALSE)),"0", VLOOKUP($I79,[1]GO2011PIB!$I:$O,4,FALSE))+IF(ISNA(VLOOKUP($I79,[1]GO2012KO!$I:$O,4,FALSE)),"0", VLOOKUP($I79,[1]GO2012KO!$I:$O,4,FALSE))+IF(ISNA(VLOOKUP($I79,[1]GO2013KO!$I:$O,4,FALSE)),"0", VLOOKUP($I79,[1]GO2013KO!$I:$O,4,FALSE))+IF(ISNA(VLOOKUP($I79,[1]GO2013PIB!$I:$O,4,FALSE)),"0", VLOOKUP($I79,[1]GO2013PIB!$I:$O,4,FALSE))+IF(ISNA(VLOOKUP($I79,[1]GO2014KO!$I:$O,4,FALSE)),"0", VLOOKUP($I79,[1]GO2014KO!$I:$O,4,FALSE))+IF(ISNA(VLOOKUP($I79,[1]GO2015KO!$I:$O,4,FALSE)),"0", VLOOKUP($I79,[1]GO2015KO!$I:$O,4,FALSE))</f>
        <v>6987.1819072143626</v>
      </c>
      <c r="M79" s="34">
        <f t="shared" si="2"/>
        <v>113128.66148243684</v>
      </c>
      <c r="N79" s="31"/>
      <c r="O79" s="35"/>
      <c r="P79" s="21"/>
      <c r="Q79" s="32">
        <f t="shared" si="9"/>
        <v>44501</v>
      </c>
      <c r="R79" s="33">
        <f t="shared" si="14"/>
        <v>320924.11362017703</v>
      </c>
      <c r="S79" s="34">
        <f>IF(ISNA(VLOOKUP($I79,[1]GO2008PIB!$Q:$W,3,FALSE)),"0", VLOOKUP($I79,[1]GO2008PIB!$Q:$W,3,FALSE))+IF(ISNA(VLOOKUP($I79,[1]GO2009KO!$Q:$W,3,FALSE)),"0", VLOOKUP($I79,[1]GO2009KO!$Q:$W,3,FALSE))+IF(ISNA(VLOOKUP($I79,[1]GO2010KO!$Q:$W,3,FALSE)),"0", VLOOKUP($I79,[1]GO2010KO!$Q:$W,3,FALSE))+IF(ISNA(VLOOKUP($I79,[1]GO2010PIB!$Q:$W,3,FALSE)),"0", VLOOKUP($I79,[1]GO2010PIB!$Q:$W,3,FALSE))+IF(ISNA(VLOOKUP($I79,[1]GO2011KO!$Q:$W,3,FALSE)),"0", VLOOKUP($I79,[1]GO2011KO!$Q:$W,3,FALSE))+IF(ISNA(VLOOKUP($I79,[1]GO2011PIB!$Q:$W,3,FALSE)),"0", VLOOKUP($I79,[1]GO2011PIB!$Q:$W,3,FALSE))+IF(ISNA(VLOOKUP($I79,[1]GO2012KO!$Q:$W,3,FALSE)),"0", VLOOKUP($I79,[1]GO2012KO!$Q:$W,3,FALSE))+IF(ISNA(VLOOKUP($I79,[1]GO2013KO!$Q:$W,3,FALSE)),"0", VLOOKUP($I79,[1]GO2013KO!$Q:$W,3,FALSE))+IF(ISNA(VLOOKUP($I79,[1]GO2013PIB!$Q:$W,3,FALSE)),"0", VLOOKUP($I79,[1]GO2013PIB!$Q:$W,3,FALSE))+IF(ISNA(VLOOKUP($I79,[1]GO2014KO!$Q:$W,3,FALSE)),"0", VLOOKUP($I79,[1]GO2014KO!$Q:$W,3,FALSE))+IF(ISNA(VLOOKUP($I79,[1]GO2015KO!$Q:$W,3,FALSE)),"0", VLOOKUP($I79,[1]GO2015KO!$Q:$W,3,FALSE))</f>
        <v>142928.68435532862</v>
      </c>
      <c r="T79" s="34">
        <f>IF(ISNA(VLOOKUP($I79,[1]GO2008PIB!$Q:$W,4,FALSE)),"0", VLOOKUP($I79,[1]GO2008PIB!$Q:$W,4,FALSE))+IF(ISNA(VLOOKUP($I79,[1]GO2009KO!$Q:$W,4,FALSE)),"0", VLOOKUP($I79,[1]GO2009KO!$Q:$W,4,FALSE))+IF(ISNA(VLOOKUP($I79,[1]GO2010KO!$Q:$W,4,FALSE)),"0", VLOOKUP($I79,[1]GO2010KO!$Q:$W,4,FALSE))+IF(ISNA(VLOOKUP($I79,[1]GO2010PIB!$Q:$W,4,FALSE)),"0", VLOOKUP($I79,[1]GO2010PIB!$Q:$W,4,FALSE))+IF(ISNA(VLOOKUP($I79,[1]GO2011KO!$Q:$W,4,FALSE)),"0", VLOOKUP($I79,[1]GO2011KO!$Q:$W,4,FALSE))+IF(ISNA(VLOOKUP($I79,[1]GO2011PIB!$Q:$W,4,FALSE)),"0", VLOOKUP($I79,[1]GO2011PIB!$Q:$W,4,FALSE))+IF(ISNA(VLOOKUP($I79,[1]GO2012KO!$Q:$W,4,FALSE)),"0", VLOOKUP($I79,[1]GO2012KO!$Q:$W,4,FALSE))+IF(ISNA(VLOOKUP($I79,[1]GO2013KO!$Q:$W,4,FALSE)),"0", VLOOKUP($I79,[1]GO2013KO!$Q:$W,4,FALSE))+IF(ISNA(VLOOKUP($I79,[1]GO2013PIB!$Q:$W,4,FALSE)),"0", VLOOKUP($I79,[1]GO2013PIB!$Q:$W,4,FALSE))+IF(ISNA(VLOOKUP($I79,[1]GO2014KO!$Q:$W,4,FALSE)),"0", VLOOKUP($I79,[1]GO2014KO!$Q:$W,4,FALSE))+IF(ISNA(VLOOKUP($I79,[1]GO2015KO!$Q:$W,4,FALSE)),"0", VLOOKUP($I79,[1]GO2015KO!$Q:$W,4,FALSE))</f>
        <v>7870.1355274951056</v>
      </c>
      <c r="U79" s="34">
        <f t="shared" si="3"/>
        <v>150798.81988282374</v>
      </c>
      <c r="V79" s="31"/>
      <c r="W79" s="35"/>
    </row>
    <row r="80" spans="1:23" s="37" customFormat="1" x14ac:dyDescent="0.25">
      <c r="A80" s="32">
        <v>44621</v>
      </c>
      <c r="B80" s="33">
        <f t="shared" si="12"/>
        <v>358403.35345782276</v>
      </c>
      <c r="C80" s="34">
        <f t="shared" si="16"/>
        <v>0</v>
      </c>
      <c r="D80" s="34">
        <f t="shared" si="15"/>
        <v>329.52050000000003</v>
      </c>
      <c r="E80" s="34">
        <f t="shared" si="11"/>
        <v>329.52050000000003</v>
      </c>
      <c r="F80" s="38"/>
      <c r="G80" s="39"/>
      <c r="H80" s="36"/>
      <c r="I80" s="32">
        <f t="shared" si="8"/>
        <v>44621</v>
      </c>
      <c r="J80" s="33">
        <f t="shared" si="13"/>
        <v>180407.92419297143</v>
      </c>
      <c r="K80" s="40">
        <f>IF(ISNA(VLOOKUP($I80,[1]GO2008PIB!$I:$O,3,FALSE)),"0", VLOOKUP($I80,[1]GO2008PIB!$I:$O,3,FALSE))+IF(ISNA(VLOOKUP($I80,[1]GO2009KO!$I:$O,3,FALSE)),"0", VLOOKUP($I80,[1]GO2009KO!$I:$O,3,FALSE))+IF(ISNA(VLOOKUP($I80,[1]GO2010KO!$I:$O,3,FALSE)),"0", VLOOKUP($I80,[1]GO2010KO!$I:$O,3,FALSE))+IF(ISNA(VLOOKUP($I80,[1]GO2010PIB!$I:$O,3,FALSE)),"0", VLOOKUP($I80,[1]GO2010PIB!$I:$O,3,FALSE))+IF(ISNA(VLOOKUP($I80,[1]GO2011KO!$I:$O,3,FALSE)),"0", VLOOKUP($I80,[1]GO2011KO!$I:$O,3,FALSE))+IF(ISNA(VLOOKUP($I80,[1]GO2011PIB!$I:$O,3,FALSE)),"0", VLOOKUP($I80,[1]GO2011PIB!$I:$O,3,FALSE))+IF(ISNA(VLOOKUP($I80,[1]GO2012KO!$I:$O,3,FALSE)),"0", VLOOKUP($I80,[1]GO2012KO!$I:$O,3,FALSE))+IF(ISNA(VLOOKUP($I80,[1]GO2013KO!$I:$O,3,FALSE)),"0", VLOOKUP($I80,[1]GO2013KO!$I:$O,3,FALSE))+IF(ISNA(VLOOKUP($I80,[1]GO2013PIB!$I:$O,3,FALSE)),"0", VLOOKUP($I80,[1]GO2013PIB!$I:$O,3,FALSE))+IF(ISNA(VLOOKUP($I80,[1]GO2014KO!$I:$O,3,FALSE)),"0", VLOOKUP($I80,[1]GO2014KO!$I:$O,3,FALSE))+IF(ISNA(VLOOKUP($I80,[1]GO2015KO!$I:$O,3,FALSE)),"0", VLOOKUP($I80,[1]GO2015KO!$I:$O,3,FALSE))</f>
        <v>0</v>
      </c>
      <c r="L80" s="34">
        <f>IF(ISNA(VLOOKUP($I80,[1]GO2008PIB!$I:$O,4,FALSE)),"0", VLOOKUP($I80,[1]GO2008PIB!$I:$O,4,FALSE))+IF(ISNA(VLOOKUP($I80,[1]GO2009KO!$I:$O,4,FALSE)),"0", VLOOKUP($I80,[1]GO2009KO!$I:$O,4,FALSE))+IF(ISNA(VLOOKUP($I80,[1]GO2010KO!$I:$O,4,FALSE)),"0", VLOOKUP($I80,[1]GO2010KO!$I:$O,4,FALSE))+IF(ISNA(VLOOKUP($I80,[1]GO2010PIB!$I:$O,4,FALSE)),"0", VLOOKUP($I80,[1]GO2010PIB!$I:$O,4,FALSE))+IF(ISNA(VLOOKUP($I80,[1]GO2011KO!$I:$O,4,FALSE)),"0", VLOOKUP($I80,[1]GO2011KO!$I:$O,4,FALSE))+IF(ISNA(VLOOKUP($I80,[1]GO2011PIB!$I:$O,4,FALSE)),"0", VLOOKUP($I80,[1]GO2011PIB!$I:$O,4,FALSE))+IF(ISNA(VLOOKUP($I80,[1]GO2012KO!$I:$O,4,FALSE)),"0", VLOOKUP($I80,[1]GO2012KO!$I:$O,4,FALSE))+IF(ISNA(VLOOKUP($I80,[1]GO2013KO!$I:$O,4,FALSE)),"0", VLOOKUP($I80,[1]GO2013KO!$I:$O,4,FALSE))+IF(ISNA(VLOOKUP($I80,[1]GO2013PIB!$I:$O,4,FALSE)),"0", VLOOKUP($I80,[1]GO2013PIB!$I:$O,4,FALSE))+IF(ISNA(VLOOKUP($I80,[1]GO2014KO!$I:$O,4,FALSE)),"0", VLOOKUP($I80,[1]GO2014KO!$I:$O,4,FALSE))+IF(ISNA(VLOOKUP($I80,[1]GO2015KO!$I:$O,4,FALSE)),"0", VLOOKUP($I80,[1]GO2015KO!$I:$O,4,FALSE))</f>
        <v>176.55318699056701</v>
      </c>
      <c r="M80" s="34">
        <f t="shared" si="2"/>
        <v>176.55318699056701</v>
      </c>
      <c r="N80" s="38"/>
      <c r="O80" s="39"/>
      <c r="P80" s="21"/>
      <c r="Q80" s="32">
        <f t="shared" si="9"/>
        <v>44621</v>
      </c>
      <c r="R80" s="33">
        <f t="shared" si="14"/>
        <v>177995.42926484841</v>
      </c>
      <c r="S80" s="34">
        <f>IF(ISNA(VLOOKUP($I80,[1]GO2008PIB!$Q:$W,3,FALSE)),"0", VLOOKUP($I80,[1]GO2008PIB!$Q:$W,3,FALSE))+IF(ISNA(VLOOKUP($I80,[1]GO2009KO!$Q:$W,3,FALSE)),"0", VLOOKUP($I80,[1]GO2009KO!$Q:$W,3,FALSE))+IF(ISNA(VLOOKUP($I80,[1]GO2010KO!$Q:$W,3,FALSE)),"0", VLOOKUP($I80,[1]GO2010KO!$Q:$W,3,FALSE))+IF(ISNA(VLOOKUP($I80,[1]GO2010PIB!$Q:$W,3,FALSE)),"0", VLOOKUP($I80,[1]GO2010PIB!$Q:$W,3,FALSE))+IF(ISNA(VLOOKUP($I80,[1]GO2011KO!$Q:$W,3,FALSE)),"0", VLOOKUP($I80,[1]GO2011KO!$Q:$W,3,FALSE))+IF(ISNA(VLOOKUP($I80,[1]GO2011PIB!$Q:$W,3,FALSE)),"0", VLOOKUP($I80,[1]GO2011PIB!$Q:$W,3,FALSE))+IF(ISNA(VLOOKUP($I80,[1]GO2012KO!$Q:$W,3,FALSE)),"0", VLOOKUP($I80,[1]GO2012KO!$Q:$W,3,FALSE))+IF(ISNA(VLOOKUP($I80,[1]GO2013KO!$Q:$W,3,FALSE)),"0", VLOOKUP($I80,[1]GO2013KO!$Q:$W,3,FALSE))+IF(ISNA(VLOOKUP($I80,[1]GO2013PIB!$Q:$W,3,FALSE)),"0", VLOOKUP($I80,[1]GO2013PIB!$Q:$W,3,FALSE))+IF(ISNA(VLOOKUP($I80,[1]GO2014KO!$Q:$W,3,FALSE)),"0", VLOOKUP($I80,[1]GO2014KO!$Q:$W,3,FALSE))+IF(ISNA(VLOOKUP($I80,[1]GO2015KO!$Q:$W,3,FALSE)),"0", VLOOKUP($I80,[1]GO2015KO!$Q:$W,3,FALSE))</f>
        <v>0</v>
      </c>
      <c r="T80" s="34">
        <f>IF(ISNA(VLOOKUP($I80,[1]GO2008PIB!$Q:$W,4,FALSE)),"0", VLOOKUP($I80,[1]GO2008PIB!$Q:$W,4,FALSE))+IF(ISNA(VLOOKUP($I80,[1]GO2009KO!$Q:$W,4,FALSE)),"0", VLOOKUP($I80,[1]GO2009KO!$Q:$W,4,FALSE))+IF(ISNA(VLOOKUP($I80,[1]GO2010KO!$Q:$W,4,FALSE)),"0", VLOOKUP($I80,[1]GO2010KO!$Q:$W,4,FALSE))+IF(ISNA(VLOOKUP($I80,[1]GO2010PIB!$Q:$W,4,FALSE)),"0", VLOOKUP($I80,[1]GO2010PIB!$Q:$W,4,FALSE))+IF(ISNA(VLOOKUP($I80,[1]GO2011KO!$Q:$W,4,FALSE)),"0", VLOOKUP($I80,[1]GO2011KO!$Q:$W,4,FALSE))+IF(ISNA(VLOOKUP($I80,[1]GO2011PIB!$Q:$W,4,FALSE)),"0", VLOOKUP($I80,[1]GO2011PIB!$Q:$W,4,FALSE))+IF(ISNA(VLOOKUP($I80,[1]GO2012KO!$Q:$W,4,FALSE)),"0", VLOOKUP($I80,[1]GO2012KO!$Q:$W,4,FALSE))+IF(ISNA(VLOOKUP($I80,[1]GO2013KO!$Q:$W,4,FALSE)),"0", VLOOKUP($I80,[1]GO2013KO!$Q:$W,4,FALSE))+IF(ISNA(VLOOKUP($I80,[1]GO2013PIB!$Q:$W,4,FALSE)),"0", VLOOKUP($I80,[1]GO2013PIB!$Q:$W,4,FALSE))+IF(ISNA(VLOOKUP($I80,[1]GO2014KO!$Q:$W,4,FALSE)),"0", VLOOKUP($I80,[1]GO2014KO!$Q:$W,4,FALSE))+IF(ISNA(VLOOKUP($I80,[1]GO2015KO!$Q:$W,4,FALSE)),"0", VLOOKUP($I80,[1]GO2015KO!$Q:$W,4,FALSE))</f>
        <v>152.96731300943301</v>
      </c>
      <c r="U80" s="34">
        <f t="shared" si="3"/>
        <v>152.96731300943301</v>
      </c>
      <c r="V80" s="38"/>
      <c r="W80" s="39"/>
    </row>
    <row r="81" spans="1:23" s="37" customFormat="1" x14ac:dyDescent="0.25">
      <c r="A81" s="32">
        <v>44682</v>
      </c>
      <c r="B81" s="33">
        <f t="shared" si="12"/>
        <v>358403.35345782276</v>
      </c>
      <c r="C81" s="34">
        <f t="shared" si="16"/>
        <v>170417.05571117334</v>
      </c>
      <c r="D81" s="34">
        <f t="shared" si="15"/>
        <v>8630.563336445688</v>
      </c>
      <c r="E81" s="34">
        <f t="shared" si="11"/>
        <v>179047.61904761902</v>
      </c>
      <c r="F81" s="38"/>
      <c r="G81" s="39"/>
      <c r="H81" s="36"/>
      <c r="I81" s="32">
        <f t="shared" si="8"/>
        <v>44682</v>
      </c>
      <c r="J81" s="33">
        <f t="shared" si="13"/>
        <v>180407.92419297143</v>
      </c>
      <c r="K81" s="40">
        <f>IF(ISNA(VLOOKUP($I81,[1]GO2008PIB!$I:$O,3,FALSE)),"0", VLOOKUP($I81,[1]GO2008PIB!$I:$O,3,FALSE))+IF(ISNA(VLOOKUP($I81,[1]GO2009KO!$I:$O,3,FALSE)),"0", VLOOKUP($I81,[1]GO2009KO!$I:$O,3,FALSE))+IF(ISNA(VLOOKUP($I81,[1]GO2010KO!$I:$O,3,FALSE)),"0", VLOOKUP($I81,[1]GO2010KO!$I:$O,3,FALSE))+IF(ISNA(VLOOKUP($I81,[1]GO2010PIB!$I:$O,3,FALSE)),"0", VLOOKUP($I81,[1]GO2010PIB!$I:$O,3,FALSE))+IF(ISNA(VLOOKUP($I81,[1]GO2011KO!$I:$O,3,FALSE)),"0", VLOOKUP($I81,[1]GO2011KO!$I:$O,3,FALSE))+IF(ISNA(VLOOKUP($I81,[1]GO2011PIB!$I:$O,3,FALSE)),"0", VLOOKUP($I81,[1]GO2011PIB!$I:$O,3,FALSE))+IF(ISNA(VLOOKUP($I81,[1]GO2012KO!$I:$O,3,FALSE)),"0", VLOOKUP($I81,[1]GO2012KO!$I:$O,3,FALSE))+IF(ISNA(VLOOKUP($I81,[1]GO2013KO!$I:$O,3,FALSE)),"0", VLOOKUP($I81,[1]GO2013KO!$I:$O,3,FALSE))+IF(ISNA(VLOOKUP($I81,[1]GO2013PIB!$I:$O,3,FALSE)),"0", VLOOKUP($I81,[1]GO2013PIB!$I:$O,3,FALSE))+IF(ISNA(VLOOKUP($I81,[1]GO2014KO!$I:$O,3,FALSE)),"0", VLOOKUP($I81,[1]GO2014KO!$I:$O,3,FALSE))+IF(ISNA(VLOOKUP($I81,[1]GO2015KO!$I:$O,3,FALSE)),"0", VLOOKUP($I81,[1]GO2015KO!$I:$O,3,FALSE))</f>
        <v>85571.124225023334</v>
      </c>
      <c r="L81" s="34">
        <f>IF(ISNA(VLOOKUP($I81,[1]GO2008PIB!$I:$O,4,FALSE)),"0", VLOOKUP($I81,[1]GO2008PIB!$I:$O,4,FALSE))+IF(ISNA(VLOOKUP($I81,[1]GO2009KO!$I:$O,4,FALSE)),"0", VLOOKUP($I81,[1]GO2009KO!$I:$O,4,FALSE))+IF(ISNA(VLOOKUP($I81,[1]GO2010KO!$I:$O,4,FALSE)),"0", VLOOKUP($I81,[1]GO2010KO!$I:$O,4,FALSE))+IF(ISNA(VLOOKUP($I81,[1]GO2010PIB!$I:$O,4,FALSE)),"0", VLOOKUP($I81,[1]GO2010PIB!$I:$O,4,FALSE))+IF(ISNA(VLOOKUP($I81,[1]GO2011KO!$I:$O,4,FALSE)),"0", VLOOKUP($I81,[1]GO2011KO!$I:$O,4,FALSE))+IF(ISNA(VLOOKUP($I81,[1]GO2011PIB!$I:$O,4,FALSE)),"0", VLOOKUP($I81,[1]GO2011PIB!$I:$O,4,FALSE))+IF(ISNA(VLOOKUP($I81,[1]GO2012KO!$I:$O,4,FALSE)),"0", VLOOKUP($I81,[1]GO2012KO!$I:$O,4,FALSE))+IF(ISNA(VLOOKUP($I81,[1]GO2013KO!$I:$O,4,FALSE)),"0", VLOOKUP($I81,[1]GO2013KO!$I:$O,4,FALSE))+IF(ISNA(VLOOKUP($I81,[1]GO2013PIB!$I:$O,4,FALSE)),"0", VLOOKUP($I81,[1]GO2013PIB!$I:$O,4,FALSE))+IF(ISNA(VLOOKUP($I81,[1]GO2014KO!$I:$O,4,FALSE)),"0", VLOOKUP($I81,[1]GO2014KO!$I:$O,4,FALSE))+IF(ISNA(VLOOKUP($I81,[1]GO2015KO!$I:$O,4,FALSE)),"0", VLOOKUP($I81,[1]GO2015KO!$I:$O,4,FALSE))</f>
        <v>4333.6449178337998</v>
      </c>
      <c r="M81" s="34">
        <f t="shared" si="2"/>
        <v>89904.769142857127</v>
      </c>
      <c r="N81" s="38"/>
      <c r="O81" s="39"/>
      <c r="P81" s="21"/>
      <c r="Q81" s="32">
        <f t="shared" si="9"/>
        <v>44682</v>
      </c>
      <c r="R81" s="33">
        <f t="shared" si="14"/>
        <v>177995.42926484841</v>
      </c>
      <c r="S81" s="34">
        <f>IF(ISNA(VLOOKUP($I81,[1]GO2008PIB!$Q:$W,3,FALSE)),"0", VLOOKUP($I81,[1]GO2008PIB!$Q:$W,3,FALSE))+IF(ISNA(VLOOKUP($I81,[1]GO2009KO!$Q:$W,3,FALSE)),"0", VLOOKUP($I81,[1]GO2009KO!$Q:$W,3,FALSE))+IF(ISNA(VLOOKUP($I81,[1]GO2010KO!$Q:$W,3,FALSE)),"0", VLOOKUP($I81,[1]GO2010KO!$Q:$W,3,FALSE))+IF(ISNA(VLOOKUP($I81,[1]GO2010PIB!$Q:$W,3,FALSE)),"0", VLOOKUP($I81,[1]GO2010PIB!$Q:$W,3,FALSE))+IF(ISNA(VLOOKUP($I81,[1]GO2011KO!$Q:$W,3,FALSE)),"0", VLOOKUP($I81,[1]GO2011KO!$Q:$W,3,FALSE))+IF(ISNA(VLOOKUP($I81,[1]GO2011PIB!$Q:$W,3,FALSE)),"0", VLOOKUP($I81,[1]GO2011PIB!$Q:$W,3,FALSE))+IF(ISNA(VLOOKUP($I81,[1]GO2012KO!$Q:$W,3,FALSE)),"0", VLOOKUP($I81,[1]GO2012KO!$Q:$W,3,FALSE))+IF(ISNA(VLOOKUP($I81,[1]GO2013KO!$Q:$W,3,FALSE)),"0", VLOOKUP($I81,[1]GO2013KO!$Q:$W,3,FALSE))+IF(ISNA(VLOOKUP($I81,[1]GO2013PIB!$Q:$W,3,FALSE)),"0", VLOOKUP($I81,[1]GO2013PIB!$Q:$W,3,FALSE))+IF(ISNA(VLOOKUP($I81,[1]GO2014KO!$Q:$W,3,FALSE)),"0", VLOOKUP($I81,[1]GO2014KO!$Q:$W,3,FALSE))+IF(ISNA(VLOOKUP($I81,[1]GO2015KO!$Q:$W,3,FALSE)),"0", VLOOKUP($I81,[1]GO2015KO!$Q:$W,3,FALSE))</f>
        <v>84845.931486150017</v>
      </c>
      <c r="T81" s="34">
        <f>IF(ISNA(VLOOKUP($I81,[1]GO2008PIB!$Q:$W,4,FALSE)),"0", VLOOKUP($I81,[1]GO2008PIB!$Q:$W,4,FALSE))+IF(ISNA(VLOOKUP($I81,[1]GO2009KO!$Q:$W,4,FALSE)),"0", VLOOKUP($I81,[1]GO2009KO!$Q:$W,4,FALSE))+IF(ISNA(VLOOKUP($I81,[1]GO2010KO!$Q:$W,4,FALSE)),"0", VLOOKUP($I81,[1]GO2010KO!$Q:$W,4,FALSE))+IF(ISNA(VLOOKUP($I81,[1]GO2010PIB!$Q:$W,4,FALSE)),"0", VLOOKUP($I81,[1]GO2010PIB!$Q:$W,4,FALSE))+IF(ISNA(VLOOKUP($I81,[1]GO2011KO!$Q:$W,4,FALSE)),"0", VLOOKUP($I81,[1]GO2011KO!$Q:$W,4,FALSE))+IF(ISNA(VLOOKUP($I81,[1]GO2011PIB!$Q:$W,4,FALSE)),"0", VLOOKUP($I81,[1]GO2011PIB!$Q:$W,4,FALSE))+IF(ISNA(VLOOKUP($I81,[1]GO2012KO!$Q:$W,4,FALSE)),"0", VLOOKUP($I81,[1]GO2012KO!$Q:$W,4,FALSE))+IF(ISNA(VLOOKUP($I81,[1]GO2013KO!$Q:$W,4,FALSE)),"0", VLOOKUP($I81,[1]GO2013KO!$Q:$W,4,FALSE))+IF(ISNA(VLOOKUP($I81,[1]GO2013PIB!$Q:$W,4,FALSE)),"0", VLOOKUP($I81,[1]GO2013PIB!$Q:$W,4,FALSE))+IF(ISNA(VLOOKUP($I81,[1]GO2014KO!$Q:$W,4,FALSE)),"0", VLOOKUP($I81,[1]GO2014KO!$Q:$W,4,FALSE))+IF(ISNA(VLOOKUP($I81,[1]GO2015KO!$Q:$W,4,FALSE)),"0", VLOOKUP($I81,[1]GO2015KO!$Q:$W,4,FALSE))</f>
        <v>4296.9184186118891</v>
      </c>
      <c r="U81" s="34">
        <f t="shared" si="3"/>
        <v>89142.849904761912</v>
      </c>
      <c r="V81" s="38"/>
      <c r="W81" s="39"/>
    </row>
    <row r="82" spans="1:23" s="37" customFormat="1" x14ac:dyDescent="0.25">
      <c r="A82" s="32">
        <v>44805</v>
      </c>
      <c r="B82" s="33">
        <f t="shared" si="12"/>
        <v>187986.29774664942</v>
      </c>
      <c r="C82" s="34">
        <f t="shared" si="16"/>
        <v>13180.82</v>
      </c>
      <c r="D82" s="34">
        <f t="shared" si="15"/>
        <v>329.52050000000003</v>
      </c>
      <c r="E82" s="34">
        <f t="shared" si="11"/>
        <v>13510.3405</v>
      </c>
      <c r="F82" s="31">
        <f>SUM(E79:E82)</f>
        <v>456814.96141287958</v>
      </c>
      <c r="G82" s="38">
        <f>F80+F82</f>
        <v>456814.96141287958</v>
      </c>
      <c r="H82" s="36"/>
      <c r="I82" s="32">
        <f t="shared" si="8"/>
        <v>44805</v>
      </c>
      <c r="J82" s="33">
        <f t="shared" si="13"/>
        <v>94836.7999679481</v>
      </c>
      <c r="K82" s="40">
        <f>IF(ISNA(VLOOKUP($I82,[1]GO2008PIB!$I:$O,3,FALSE)),"0", VLOOKUP($I82,[1]GO2008PIB!$I:$O,3,FALSE))+IF(ISNA(VLOOKUP($I82,[1]GO2009KO!$I:$O,3,FALSE)),"0", VLOOKUP($I82,[1]GO2009KO!$I:$O,3,FALSE))+IF(ISNA(VLOOKUP($I82,[1]GO2010KO!$I:$O,3,FALSE)),"0", VLOOKUP($I82,[1]GO2010KO!$I:$O,3,FALSE))+IF(ISNA(VLOOKUP($I82,[1]GO2010PIB!$I:$O,3,FALSE)),"0", VLOOKUP($I82,[1]GO2010PIB!$I:$O,3,FALSE))+IF(ISNA(VLOOKUP($I82,[1]GO2011KO!$I:$O,3,FALSE)),"0", VLOOKUP($I82,[1]GO2011KO!$I:$O,3,FALSE))+IF(ISNA(VLOOKUP($I82,[1]GO2011PIB!$I:$O,3,FALSE)),"0", VLOOKUP($I82,[1]GO2011PIB!$I:$O,3,FALSE))+IF(ISNA(VLOOKUP($I82,[1]GO2012KO!$I:$O,3,FALSE)),"0", VLOOKUP($I82,[1]GO2012KO!$I:$O,3,FALSE))+IF(ISNA(VLOOKUP($I82,[1]GO2013KO!$I:$O,3,FALSE)),"0", VLOOKUP($I82,[1]GO2013KO!$I:$O,3,FALSE))+IF(ISNA(VLOOKUP($I82,[1]GO2013PIB!$I:$O,3,FALSE)),"0", VLOOKUP($I82,[1]GO2013PIB!$I:$O,3,FALSE))+IF(ISNA(VLOOKUP($I82,[1]GO2014KO!$I:$O,3,FALSE)),"0", VLOOKUP($I82,[1]GO2014KO!$I:$O,3,FALSE))+IF(ISNA(VLOOKUP($I82,[1]GO2015KO!$I:$O,3,FALSE)),"0", VLOOKUP($I82,[1]GO2015KO!$I:$O,3,FALSE))</f>
        <v>7062.1274796226799</v>
      </c>
      <c r="L82" s="34">
        <f>IF(ISNA(VLOOKUP($I82,[1]GO2008PIB!$I:$O,4,FALSE)),"0", VLOOKUP($I82,[1]GO2008PIB!$I:$O,4,FALSE))+IF(ISNA(VLOOKUP($I82,[1]GO2009KO!$I:$O,4,FALSE)),"0", VLOOKUP($I82,[1]GO2009KO!$I:$O,4,FALSE))+IF(ISNA(VLOOKUP($I82,[1]GO2010KO!$I:$O,4,FALSE)),"0", VLOOKUP($I82,[1]GO2010KO!$I:$O,4,FALSE))+IF(ISNA(VLOOKUP($I82,[1]GO2010PIB!$I:$O,4,FALSE)),"0", VLOOKUP($I82,[1]GO2010PIB!$I:$O,4,FALSE))+IF(ISNA(VLOOKUP($I82,[1]GO2011KO!$I:$O,4,FALSE)),"0", VLOOKUP($I82,[1]GO2011KO!$I:$O,4,FALSE))+IF(ISNA(VLOOKUP($I82,[1]GO2011PIB!$I:$O,4,FALSE)),"0", VLOOKUP($I82,[1]GO2011PIB!$I:$O,4,FALSE))+IF(ISNA(VLOOKUP($I82,[1]GO2012KO!$I:$O,4,FALSE)),"0", VLOOKUP($I82,[1]GO2012KO!$I:$O,4,FALSE))+IF(ISNA(VLOOKUP($I82,[1]GO2013KO!$I:$O,4,FALSE)),"0", VLOOKUP($I82,[1]GO2013KO!$I:$O,4,FALSE))+IF(ISNA(VLOOKUP($I82,[1]GO2013PIB!$I:$O,4,FALSE)),"0", VLOOKUP($I82,[1]GO2013PIB!$I:$O,4,FALSE))+IF(ISNA(VLOOKUP($I82,[1]GO2014KO!$I:$O,4,FALSE)),"0", VLOOKUP($I82,[1]GO2014KO!$I:$O,4,FALSE))+IF(ISNA(VLOOKUP($I82,[1]GO2015KO!$I:$O,4,FALSE)),"0", VLOOKUP($I82,[1]GO2015KO!$I:$O,4,FALSE))</f>
        <v>176.55318699056701</v>
      </c>
      <c r="M82" s="34">
        <f t="shared" si="2"/>
        <v>7238.680666613247</v>
      </c>
      <c r="N82" s="31">
        <f>SUM(M79:M82)</f>
        <v>210448.66447889779</v>
      </c>
      <c r="O82" s="35">
        <f>N82</f>
        <v>210448.66447889779</v>
      </c>
      <c r="P82" s="21"/>
      <c r="Q82" s="32">
        <f t="shared" si="9"/>
        <v>44805</v>
      </c>
      <c r="R82" s="33">
        <f t="shared" si="14"/>
        <v>93149.497778698395</v>
      </c>
      <c r="S82" s="34">
        <f>IF(ISNA(VLOOKUP($I82,[1]GO2008PIB!$Q:$W,3,FALSE)),"0", VLOOKUP($I82,[1]GO2008PIB!$Q:$W,3,FALSE))+IF(ISNA(VLOOKUP($I82,[1]GO2009KO!$Q:$W,3,FALSE)),"0", VLOOKUP($I82,[1]GO2009KO!$Q:$W,3,FALSE))+IF(ISNA(VLOOKUP($I82,[1]GO2010KO!$Q:$W,3,FALSE)),"0", VLOOKUP($I82,[1]GO2010KO!$Q:$W,3,FALSE))+IF(ISNA(VLOOKUP($I82,[1]GO2010PIB!$Q:$W,3,FALSE)),"0", VLOOKUP($I82,[1]GO2010PIB!$Q:$W,3,FALSE))+IF(ISNA(VLOOKUP($I82,[1]GO2011KO!$Q:$W,3,FALSE)),"0", VLOOKUP($I82,[1]GO2011KO!$Q:$W,3,FALSE))+IF(ISNA(VLOOKUP($I82,[1]GO2011PIB!$Q:$W,3,FALSE)),"0", VLOOKUP($I82,[1]GO2011PIB!$Q:$W,3,FALSE))+IF(ISNA(VLOOKUP($I82,[1]GO2012KO!$Q:$W,3,FALSE)),"0", VLOOKUP($I82,[1]GO2012KO!$Q:$W,3,FALSE))+IF(ISNA(VLOOKUP($I82,[1]GO2013KO!$Q:$W,3,FALSE)),"0", VLOOKUP($I82,[1]GO2013KO!$Q:$W,3,FALSE))+IF(ISNA(VLOOKUP($I82,[1]GO2013PIB!$Q:$W,3,FALSE)),"0", VLOOKUP($I82,[1]GO2013PIB!$Q:$W,3,FALSE))+IF(ISNA(VLOOKUP($I82,[1]GO2014KO!$Q:$W,3,FALSE)),"0", VLOOKUP($I82,[1]GO2014KO!$Q:$W,3,FALSE))+IF(ISNA(VLOOKUP($I82,[1]GO2015KO!$Q:$W,3,FALSE)),"0", VLOOKUP($I82,[1]GO2015KO!$Q:$W,3,FALSE))</f>
        <v>6118.6925203773199</v>
      </c>
      <c r="T82" s="34">
        <f>IF(ISNA(VLOOKUP($I82,[1]GO2008PIB!$Q:$W,4,FALSE)),"0", VLOOKUP($I82,[1]GO2008PIB!$Q:$W,4,FALSE))+IF(ISNA(VLOOKUP($I82,[1]GO2009KO!$Q:$W,4,FALSE)),"0", VLOOKUP($I82,[1]GO2009KO!$Q:$W,4,FALSE))+IF(ISNA(VLOOKUP($I82,[1]GO2010KO!$Q:$W,4,FALSE)),"0", VLOOKUP($I82,[1]GO2010KO!$Q:$W,4,FALSE))+IF(ISNA(VLOOKUP($I82,[1]GO2010PIB!$Q:$W,4,FALSE)),"0", VLOOKUP($I82,[1]GO2010PIB!$Q:$W,4,FALSE))+IF(ISNA(VLOOKUP($I82,[1]GO2011KO!$Q:$W,4,FALSE)),"0", VLOOKUP($I82,[1]GO2011KO!$Q:$W,4,FALSE))+IF(ISNA(VLOOKUP($I82,[1]GO2011PIB!$Q:$W,4,FALSE)),"0", VLOOKUP($I82,[1]GO2011PIB!$Q:$W,4,FALSE))+IF(ISNA(VLOOKUP($I82,[1]GO2012KO!$Q:$W,4,FALSE)),"0", VLOOKUP($I82,[1]GO2012KO!$Q:$W,4,FALSE))+IF(ISNA(VLOOKUP($I82,[1]GO2013KO!$Q:$W,4,FALSE)),"0", VLOOKUP($I82,[1]GO2013KO!$Q:$W,4,FALSE))+IF(ISNA(VLOOKUP($I82,[1]GO2013PIB!$Q:$W,4,FALSE)),"0", VLOOKUP($I82,[1]GO2013PIB!$Q:$W,4,FALSE))+IF(ISNA(VLOOKUP($I82,[1]GO2014KO!$Q:$W,4,FALSE)),"0", VLOOKUP($I82,[1]GO2014KO!$Q:$W,4,FALSE))+IF(ISNA(VLOOKUP($I82,[1]GO2015KO!$Q:$W,4,FALSE)),"0", VLOOKUP($I82,[1]GO2015KO!$Q:$W,4,FALSE))</f>
        <v>152.96731300943301</v>
      </c>
      <c r="U82" s="34">
        <f t="shared" si="3"/>
        <v>6271.6598333867532</v>
      </c>
      <c r="V82" s="31">
        <f>SUM(U79:U82)</f>
        <v>246366.29693398182</v>
      </c>
      <c r="W82" s="38">
        <f>V80+V82</f>
        <v>246366.29693398182</v>
      </c>
    </row>
    <row r="83" spans="1:23" s="37" customFormat="1" x14ac:dyDescent="0.25">
      <c r="A83" s="32">
        <v>44866</v>
      </c>
      <c r="B83" s="33">
        <f t="shared" si="12"/>
        <v>174805.47774664941</v>
      </c>
      <c r="C83" s="34">
        <f t="shared" si="16"/>
        <v>174805.47774665419</v>
      </c>
      <c r="D83" s="34">
        <f t="shared" si="15"/>
        <v>4370.1369436663554</v>
      </c>
      <c r="E83" s="34">
        <f t="shared" si="11"/>
        <v>179175.61469032054</v>
      </c>
      <c r="F83" s="38"/>
      <c r="G83" s="38"/>
      <c r="H83" s="36"/>
      <c r="I83" s="32">
        <f t="shared" si="8"/>
        <v>44866</v>
      </c>
      <c r="J83" s="33">
        <f t="shared" si="13"/>
        <v>87774.672488325421</v>
      </c>
      <c r="K83" s="40">
        <f>IF(ISNA(VLOOKUP($I83,[1]GO2008PIB!$I:$O,3,FALSE)),"0", VLOOKUP($I83,[1]GO2008PIB!$I:$O,3,FALSE))+IF(ISNA(VLOOKUP($I83,[1]GO2009KO!$I:$O,3,FALSE)),"0", VLOOKUP($I83,[1]GO2009KO!$I:$O,3,FALSE))+IF(ISNA(VLOOKUP($I83,[1]GO2010KO!$I:$O,3,FALSE)),"0", VLOOKUP($I83,[1]GO2010KO!$I:$O,3,FALSE))+IF(ISNA(VLOOKUP($I83,[1]GO2010PIB!$I:$O,3,FALSE)),"0", VLOOKUP($I83,[1]GO2010PIB!$I:$O,3,FALSE))+IF(ISNA(VLOOKUP($I83,[1]GO2011KO!$I:$O,3,FALSE)),"0", VLOOKUP($I83,[1]GO2011KO!$I:$O,3,FALSE))+IF(ISNA(VLOOKUP($I83,[1]GO2011PIB!$I:$O,3,FALSE)),"0", VLOOKUP($I83,[1]GO2011PIB!$I:$O,3,FALSE))+IF(ISNA(VLOOKUP($I83,[1]GO2012KO!$I:$O,3,FALSE)),"0", VLOOKUP($I83,[1]GO2012KO!$I:$O,3,FALSE))+IF(ISNA(VLOOKUP($I83,[1]GO2013KO!$I:$O,3,FALSE)),"0", VLOOKUP($I83,[1]GO2013KO!$I:$O,3,FALSE))+IF(ISNA(VLOOKUP($I83,[1]GO2013PIB!$I:$O,3,FALSE)),"0", VLOOKUP($I83,[1]GO2013PIB!$I:$O,3,FALSE))+IF(ISNA(VLOOKUP($I83,[1]GO2014KO!$I:$O,3,FALSE)),"0", VLOOKUP($I83,[1]GO2014KO!$I:$O,3,FALSE))+IF(ISNA(VLOOKUP($I83,[1]GO2015KO!$I:$O,3,FALSE)),"0", VLOOKUP($I83,[1]GO2015KO!$I:$O,3,FALSE))</f>
        <v>87774.672488328652</v>
      </c>
      <c r="L83" s="34">
        <f>IF(ISNA(VLOOKUP($I83,[1]GO2008PIB!$I:$O,4,FALSE)),"0", VLOOKUP($I83,[1]GO2008PIB!$I:$O,4,FALSE))+IF(ISNA(VLOOKUP($I83,[1]GO2009KO!$I:$O,4,FALSE)),"0", VLOOKUP($I83,[1]GO2009KO!$I:$O,4,FALSE))+IF(ISNA(VLOOKUP($I83,[1]GO2010KO!$I:$O,4,FALSE)),"0", VLOOKUP($I83,[1]GO2010KO!$I:$O,4,FALSE))+IF(ISNA(VLOOKUP($I83,[1]GO2010PIB!$I:$O,4,FALSE)),"0", VLOOKUP($I83,[1]GO2010PIB!$I:$O,4,FALSE))+IF(ISNA(VLOOKUP($I83,[1]GO2011KO!$I:$O,4,FALSE)),"0", VLOOKUP($I83,[1]GO2011KO!$I:$O,4,FALSE))+IF(ISNA(VLOOKUP($I83,[1]GO2011PIB!$I:$O,4,FALSE)),"0", VLOOKUP($I83,[1]GO2011PIB!$I:$O,4,FALSE))+IF(ISNA(VLOOKUP($I83,[1]GO2012KO!$I:$O,4,FALSE)),"0", VLOOKUP($I83,[1]GO2012KO!$I:$O,4,FALSE))+IF(ISNA(VLOOKUP($I83,[1]GO2013KO!$I:$O,4,FALSE)),"0", VLOOKUP($I83,[1]GO2013KO!$I:$O,4,FALSE))+IF(ISNA(VLOOKUP($I83,[1]GO2013PIB!$I:$O,4,FALSE)),"0", VLOOKUP($I83,[1]GO2013PIB!$I:$O,4,FALSE))+IF(ISNA(VLOOKUP($I83,[1]GO2014KO!$I:$O,4,FALSE)),"0", VLOOKUP($I83,[1]GO2014KO!$I:$O,4,FALSE))+IF(ISNA(VLOOKUP($I83,[1]GO2015KO!$I:$O,4,FALSE)),"0", VLOOKUP($I83,[1]GO2015KO!$I:$O,4,FALSE))</f>
        <v>2194.3668122082163</v>
      </c>
      <c r="M83" s="34">
        <f t="shared" si="2"/>
        <v>89969.039300536868</v>
      </c>
      <c r="N83" s="38"/>
      <c r="O83" s="38"/>
      <c r="P83" s="21"/>
      <c r="Q83" s="32">
        <f t="shared" si="9"/>
        <v>44866</v>
      </c>
      <c r="R83" s="33">
        <f t="shared" si="14"/>
        <v>87030.805258321081</v>
      </c>
      <c r="S83" s="34">
        <f>IF(ISNA(VLOOKUP($I83,[1]GO2008PIB!$Q:$W,3,FALSE)),"0", VLOOKUP($I83,[1]GO2008PIB!$Q:$W,3,FALSE))+IF(ISNA(VLOOKUP($I83,[1]GO2009KO!$Q:$W,3,FALSE)),"0", VLOOKUP($I83,[1]GO2009KO!$Q:$W,3,FALSE))+IF(ISNA(VLOOKUP($I83,[1]GO2010KO!$Q:$W,3,FALSE)),"0", VLOOKUP($I83,[1]GO2010KO!$Q:$W,3,FALSE))+IF(ISNA(VLOOKUP($I83,[1]GO2010PIB!$Q:$W,3,FALSE)),"0", VLOOKUP($I83,[1]GO2010PIB!$Q:$W,3,FALSE))+IF(ISNA(VLOOKUP($I83,[1]GO2011KO!$Q:$W,3,FALSE)),"0", VLOOKUP($I83,[1]GO2011KO!$Q:$W,3,FALSE))+IF(ISNA(VLOOKUP($I83,[1]GO2011PIB!$Q:$W,3,FALSE)),"0", VLOOKUP($I83,[1]GO2011PIB!$Q:$W,3,FALSE))+IF(ISNA(VLOOKUP($I83,[1]GO2012KO!$Q:$W,3,FALSE)),"0", VLOOKUP($I83,[1]GO2012KO!$Q:$W,3,FALSE))+IF(ISNA(VLOOKUP($I83,[1]GO2013KO!$Q:$W,3,FALSE)),"0", VLOOKUP($I83,[1]GO2013KO!$Q:$W,3,FALSE))+IF(ISNA(VLOOKUP($I83,[1]GO2013PIB!$Q:$W,3,FALSE)),"0", VLOOKUP($I83,[1]GO2013PIB!$Q:$W,3,FALSE))+IF(ISNA(VLOOKUP($I83,[1]GO2014KO!$Q:$W,3,FALSE)),"0", VLOOKUP($I83,[1]GO2014KO!$Q:$W,3,FALSE))+IF(ISNA(VLOOKUP($I83,[1]GO2015KO!$Q:$W,3,FALSE)),"0", VLOOKUP($I83,[1]GO2015KO!$Q:$W,3,FALSE))</f>
        <v>87030.805258325548</v>
      </c>
      <c r="T83" s="34">
        <f>IF(ISNA(VLOOKUP($I83,[1]GO2008PIB!$Q:$W,4,FALSE)),"0", VLOOKUP($I83,[1]GO2008PIB!$Q:$W,4,FALSE))+IF(ISNA(VLOOKUP($I83,[1]GO2009KO!$Q:$W,4,FALSE)),"0", VLOOKUP($I83,[1]GO2009KO!$Q:$W,4,FALSE))+IF(ISNA(VLOOKUP($I83,[1]GO2010KO!$Q:$W,4,FALSE)),"0", VLOOKUP($I83,[1]GO2010KO!$Q:$W,4,FALSE))+IF(ISNA(VLOOKUP($I83,[1]GO2010PIB!$Q:$W,4,FALSE)),"0", VLOOKUP($I83,[1]GO2010PIB!$Q:$W,4,FALSE))+IF(ISNA(VLOOKUP($I83,[1]GO2011KO!$Q:$W,4,FALSE)),"0", VLOOKUP($I83,[1]GO2011KO!$Q:$W,4,FALSE))+IF(ISNA(VLOOKUP($I83,[1]GO2011PIB!$Q:$W,4,FALSE)),"0", VLOOKUP($I83,[1]GO2011PIB!$Q:$W,4,FALSE))+IF(ISNA(VLOOKUP($I83,[1]GO2012KO!$Q:$W,4,FALSE)),"0", VLOOKUP($I83,[1]GO2012KO!$Q:$W,4,FALSE))+IF(ISNA(VLOOKUP($I83,[1]GO2013KO!$Q:$W,4,FALSE)),"0", VLOOKUP($I83,[1]GO2013KO!$Q:$W,4,FALSE))+IF(ISNA(VLOOKUP($I83,[1]GO2013PIB!$Q:$W,4,FALSE)),"0", VLOOKUP($I83,[1]GO2013PIB!$Q:$W,4,FALSE))+IF(ISNA(VLOOKUP($I83,[1]GO2014KO!$Q:$W,4,FALSE)),"0", VLOOKUP($I83,[1]GO2014KO!$Q:$W,4,FALSE))+IF(ISNA(VLOOKUP($I83,[1]GO2015KO!$Q:$W,4,FALSE)),"0", VLOOKUP($I83,[1]GO2015KO!$Q:$W,4,FALSE))</f>
        <v>2175.7701314581386</v>
      </c>
      <c r="U83" s="34">
        <f t="shared" si="3"/>
        <v>89206.575389783684</v>
      </c>
      <c r="V83" s="38"/>
      <c r="W83" s="38"/>
    </row>
    <row r="84" spans="1:23" s="37" customFormat="1" x14ac:dyDescent="0.25">
      <c r="A84" s="32">
        <v>44986</v>
      </c>
      <c r="B84" s="33">
        <f t="shared" si="12"/>
        <v>-4.7730281949043274E-9</v>
      </c>
      <c r="C84" s="34">
        <f t="shared" si="16"/>
        <v>0</v>
      </c>
      <c r="D84" s="34">
        <f t="shared" si="15"/>
        <v>0</v>
      </c>
      <c r="E84" s="34">
        <f t="shared" si="11"/>
        <v>0</v>
      </c>
      <c r="F84" s="34"/>
      <c r="G84" s="38"/>
      <c r="H84" s="36"/>
      <c r="I84" s="32">
        <f t="shared" si="8"/>
        <v>44986</v>
      </c>
      <c r="J84" s="33">
        <f t="shared" si="13"/>
        <v>-3.2305251806974411E-9</v>
      </c>
      <c r="K84" s="40">
        <f>IF(ISNA(VLOOKUP($I84,[1]GO2008PIB!$I:$O,3,FALSE)),"0", VLOOKUP($I84,[1]GO2008PIB!$I:$O,3,FALSE))+IF(ISNA(VLOOKUP($I84,[1]GO2009KO!$I:$O,3,FALSE)),"0", VLOOKUP($I84,[1]GO2009KO!$I:$O,3,FALSE))+IF(ISNA(VLOOKUP($I84,[1]GO2010KO!$I:$O,3,FALSE)),"0", VLOOKUP($I84,[1]GO2010KO!$I:$O,3,FALSE))+IF(ISNA(VLOOKUP($I84,[1]GO2010PIB!$I:$O,3,FALSE)),"0", VLOOKUP($I84,[1]GO2010PIB!$I:$O,3,FALSE))+IF(ISNA(VLOOKUP($I84,[1]GO2011KO!$I:$O,3,FALSE)),"0", VLOOKUP($I84,[1]GO2011KO!$I:$O,3,FALSE))+IF(ISNA(VLOOKUP($I84,[1]GO2011PIB!$I:$O,3,FALSE)),"0", VLOOKUP($I84,[1]GO2011PIB!$I:$O,3,FALSE))+IF(ISNA(VLOOKUP($I84,[1]GO2012KO!$I:$O,3,FALSE)),"0", VLOOKUP($I84,[1]GO2012KO!$I:$O,3,FALSE))+IF(ISNA(VLOOKUP($I84,[1]GO2013KO!$I:$O,3,FALSE)),"0", VLOOKUP($I84,[1]GO2013KO!$I:$O,3,FALSE))+IF(ISNA(VLOOKUP($I84,[1]GO2013PIB!$I:$O,3,FALSE)),"0", VLOOKUP($I84,[1]GO2013PIB!$I:$O,3,FALSE))+IF(ISNA(VLOOKUP($I84,[1]GO2014KO!$I:$O,3,FALSE)),"0", VLOOKUP($I84,[1]GO2014KO!$I:$O,3,FALSE))+IF(ISNA(VLOOKUP($I84,[1]GO2015KO!$I:$O,3,FALSE)),"0", VLOOKUP($I84,[1]GO2015KO!$I:$O,3,FALSE))</f>
        <v>0</v>
      </c>
      <c r="L84" s="34">
        <f>IF(ISNA(VLOOKUP($I84,[1]GO2008PIB!$I:$O,4,FALSE)),"0", VLOOKUP($I84,[1]GO2008PIB!$I:$O,4,FALSE))+IF(ISNA(VLOOKUP($I84,[1]GO2009KO!$I:$O,4,FALSE)),"0", VLOOKUP($I84,[1]GO2009KO!$I:$O,4,FALSE))+IF(ISNA(VLOOKUP($I84,[1]GO2010KO!$I:$O,4,FALSE)),"0", VLOOKUP($I84,[1]GO2010KO!$I:$O,4,FALSE))+IF(ISNA(VLOOKUP($I84,[1]GO2010PIB!$I:$O,4,FALSE)),"0", VLOOKUP($I84,[1]GO2010PIB!$I:$O,4,FALSE))+IF(ISNA(VLOOKUP($I84,[1]GO2011KO!$I:$O,4,FALSE)),"0", VLOOKUP($I84,[1]GO2011KO!$I:$O,4,FALSE))+IF(ISNA(VLOOKUP($I84,[1]GO2011PIB!$I:$O,4,FALSE)),"0", VLOOKUP($I84,[1]GO2011PIB!$I:$O,4,FALSE))+IF(ISNA(VLOOKUP($I84,[1]GO2012KO!$I:$O,4,FALSE)),"0", VLOOKUP($I84,[1]GO2012KO!$I:$O,4,FALSE))+IF(ISNA(VLOOKUP($I84,[1]GO2013KO!$I:$O,4,FALSE)),"0", VLOOKUP($I84,[1]GO2013KO!$I:$O,4,FALSE))+IF(ISNA(VLOOKUP($I84,[1]GO2013PIB!$I:$O,4,FALSE)),"0", VLOOKUP($I84,[1]GO2013PIB!$I:$O,4,FALSE))+IF(ISNA(VLOOKUP($I84,[1]GO2014KO!$I:$O,4,FALSE)),"0", VLOOKUP($I84,[1]GO2014KO!$I:$O,4,FALSE))+IF(ISNA(VLOOKUP($I84,[1]GO2015KO!$I:$O,4,FALSE)),"0", VLOOKUP($I84,[1]GO2015KO!$I:$O,4,FALSE))</f>
        <v>0</v>
      </c>
      <c r="M84" s="34">
        <f t="shared" si="2"/>
        <v>0</v>
      </c>
      <c r="N84" s="34"/>
      <c r="O84" s="38"/>
      <c r="P84" s="21"/>
      <c r="Q84" s="32">
        <f t="shared" si="9"/>
        <v>44986</v>
      </c>
      <c r="R84" s="33">
        <f t="shared" si="14"/>
        <v>-4.4674379751086235E-9</v>
      </c>
      <c r="S84" s="34">
        <f>IF(ISNA(VLOOKUP($I84,[1]GO2008PIB!$Q:$W,3,FALSE)),"0", VLOOKUP($I84,[1]GO2008PIB!$Q:$W,3,FALSE))+IF(ISNA(VLOOKUP($I84,[1]GO2009KO!$Q:$W,3,FALSE)),"0", VLOOKUP($I84,[1]GO2009KO!$Q:$W,3,FALSE))+IF(ISNA(VLOOKUP($I84,[1]GO2010KO!$Q:$W,3,FALSE)),"0", VLOOKUP($I84,[1]GO2010KO!$Q:$W,3,FALSE))+IF(ISNA(VLOOKUP($I84,[1]GO2010PIB!$Q:$W,3,FALSE)),"0", VLOOKUP($I84,[1]GO2010PIB!$Q:$W,3,FALSE))+IF(ISNA(VLOOKUP($I84,[1]GO2011KO!$Q:$W,3,FALSE)),"0", VLOOKUP($I84,[1]GO2011KO!$Q:$W,3,FALSE))+IF(ISNA(VLOOKUP($I84,[1]GO2011PIB!$Q:$W,3,FALSE)),"0", VLOOKUP($I84,[1]GO2011PIB!$Q:$W,3,FALSE))+IF(ISNA(VLOOKUP($I84,[1]GO2012KO!$Q:$W,3,FALSE)),"0", VLOOKUP($I84,[1]GO2012KO!$Q:$W,3,FALSE))+IF(ISNA(VLOOKUP($I84,[1]GO2013KO!$Q:$W,3,FALSE)),"0", VLOOKUP($I84,[1]GO2013KO!$Q:$W,3,FALSE))+IF(ISNA(VLOOKUP($I84,[1]GO2013PIB!$Q:$W,3,FALSE)),"0", VLOOKUP($I84,[1]GO2013PIB!$Q:$W,3,FALSE))+IF(ISNA(VLOOKUP($I84,[1]GO2014KO!$Q:$W,3,FALSE)),"0", VLOOKUP($I84,[1]GO2014KO!$Q:$W,3,FALSE))+IF(ISNA(VLOOKUP($I84,[1]GO2015KO!$Q:$W,3,FALSE)),"0", VLOOKUP($I84,[1]GO2015KO!$Q:$W,3,FALSE))</f>
        <v>0</v>
      </c>
      <c r="T84" s="34">
        <f>IF(ISNA(VLOOKUP($I84,[1]GO2008PIB!$Q:$W,4,FALSE)),"0", VLOOKUP($I84,[1]GO2008PIB!$Q:$W,4,FALSE))+IF(ISNA(VLOOKUP($I84,[1]GO2009KO!$Q:$W,4,FALSE)),"0", VLOOKUP($I84,[1]GO2009KO!$Q:$W,4,FALSE))+IF(ISNA(VLOOKUP($I84,[1]GO2010KO!$Q:$W,4,FALSE)),"0", VLOOKUP($I84,[1]GO2010KO!$Q:$W,4,FALSE))+IF(ISNA(VLOOKUP($I84,[1]GO2010PIB!$Q:$W,4,FALSE)),"0", VLOOKUP($I84,[1]GO2010PIB!$Q:$W,4,FALSE))+IF(ISNA(VLOOKUP($I84,[1]GO2011KO!$Q:$W,4,FALSE)),"0", VLOOKUP($I84,[1]GO2011KO!$Q:$W,4,FALSE))+IF(ISNA(VLOOKUP($I84,[1]GO2011PIB!$Q:$W,4,FALSE)),"0", VLOOKUP($I84,[1]GO2011PIB!$Q:$W,4,FALSE))+IF(ISNA(VLOOKUP($I84,[1]GO2012KO!$Q:$W,4,FALSE)),"0", VLOOKUP($I84,[1]GO2012KO!$Q:$W,4,FALSE))+IF(ISNA(VLOOKUP($I84,[1]GO2013KO!$Q:$W,4,FALSE)),"0", VLOOKUP($I84,[1]GO2013KO!$Q:$W,4,FALSE))+IF(ISNA(VLOOKUP($I84,[1]GO2013PIB!$Q:$W,4,FALSE)),"0", VLOOKUP($I84,[1]GO2013PIB!$Q:$W,4,FALSE))+IF(ISNA(VLOOKUP($I84,[1]GO2014KO!$Q:$W,4,FALSE)),"0", VLOOKUP($I84,[1]GO2014KO!$Q:$W,4,FALSE))+IF(ISNA(VLOOKUP($I84,[1]GO2015KO!$Q:$W,4,FALSE)),"0", VLOOKUP($I84,[1]GO2015KO!$Q:$W,4,FALSE))</f>
        <v>0</v>
      </c>
      <c r="U84" s="34">
        <f t="shared" si="3"/>
        <v>0</v>
      </c>
      <c r="V84" s="34"/>
      <c r="W84" s="38"/>
    </row>
    <row r="85" spans="1:23" s="37" customFormat="1" x14ac:dyDescent="0.25">
      <c r="A85" s="32">
        <v>45047</v>
      </c>
      <c r="B85" s="34">
        <f t="shared" si="12"/>
        <v>-4.7730281949043274E-9</v>
      </c>
      <c r="C85" s="34">
        <f t="shared" si="16"/>
        <v>0</v>
      </c>
      <c r="D85" s="34">
        <f t="shared" si="15"/>
        <v>0</v>
      </c>
      <c r="E85" s="34">
        <f t="shared" si="11"/>
        <v>0</v>
      </c>
      <c r="F85" s="34"/>
      <c r="G85" s="38"/>
      <c r="H85" s="36"/>
      <c r="I85" s="32">
        <f t="shared" si="8"/>
        <v>45047</v>
      </c>
      <c r="J85" s="34">
        <f t="shared" si="13"/>
        <v>-3.2305251806974411E-9</v>
      </c>
      <c r="K85" s="40">
        <f>IF(ISNA(VLOOKUP($I85,[1]GO2008PIB!$I:$O,3,FALSE)),"0", VLOOKUP($I85,[1]GO2008PIB!$I:$O,3,FALSE))+IF(ISNA(VLOOKUP($I85,[1]GO2009KO!$I:$O,3,FALSE)),"0", VLOOKUP($I85,[1]GO2009KO!$I:$O,3,FALSE))+IF(ISNA(VLOOKUP($I85,[1]GO2010KO!$I:$O,3,FALSE)),"0", VLOOKUP($I85,[1]GO2010KO!$I:$O,3,FALSE))+IF(ISNA(VLOOKUP($I85,[1]GO2010PIB!$I:$O,3,FALSE)),"0", VLOOKUP($I85,[1]GO2010PIB!$I:$O,3,FALSE))+IF(ISNA(VLOOKUP($I85,[1]GO2011KO!$I:$O,3,FALSE)),"0", VLOOKUP($I85,[1]GO2011KO!$I:$O,3,FALSE))+IF(ISNA(VLOOKUP($I85,[1]GO2011PIB!$I:$O,3,FALSE)),"0", VLOOKUP($I85,[1]GO2011PIB!$I:$O,3,FALSE))+IF(ISNA(VLOOKUP($I85,[1]GO2012KO!$I:$O,3,FALSE)),"0", VLOOKUP($I85,[1]GO2012KO!$I:$O,3,FALSE))+IF(ISNA(VLOOKUP($I85,[1]GO2013KO!$I:$O,3,FALSE)),"0", VLOOKUP($I85,[1]GO2013KO!$I:$O,3,FALSE))+IF(ISNA(VLOOKUP($I85,[1]GO2013PIB!$I:$O,3,FALSE)),"0", VLOOKUP($I85,[1]GO2013PIB!$I:$O,3,FALSE))+IF(ISNA(VLOOKUP($I85,[1]GO2014KO!$I:$O,3,FALSE)),"0", VLOOKUP($I85,[1]GO2014KO!$I:$O,3,FALSE))+IF(ISNA(VLOOKUP($I85,[1]GO2015KO!$I:$O,3,FALSE)),"0", VLOOKUP($I85,[1]GO2015KO!$I:$O,3,FALSE))</f>
        <v>0</v>
      </c>
      <c r="L85" s="34">
        <f>IF(ISNA(VLOOKUP($I85,[1]GO2008PIB!$I:$O,4,FALSE)),"0", VLOOKUP($I85,[1]GO2008PIB!$I:$O,4,FALSE))+IF(ISNA(VLOOKUP($I85,[1]GO2009KO!$I:$O,4,FALSE)),"0", VLOOKUP($I85,[1]GO2009KO!$I:$O,4,FALSE))+IF(ISNA(VLOOKUP($I85,[1]GO2010KO!$I:$O,4,FALSE)),"0", VLOOKUP($I85,[1]GO2010KO!$I:$O,4,FALSE))+IF(ISNA(VLOOKUP($I85,[1]GO2010PIB!$I:$O,4,FALSE)),"0", VLOOKUP($I85,[1]GO2010PIB!$I:$O,4,FALSE))+IF(ISNA(VLOOKUP($I85,[1]GO2011KO!$I:$O,4,FALSE)),"0", VLOOKUP($I85,[1]GO2011KO!$I:$O,4,FALSE))+IF(ISNA(VLOOKUP($I85,[1]GO2011PIB!$I:$O,4,FALSE)),"0", VLOOKUP($I85,[1]GO2011PIB!$I:$O,4,FALSE))+IF(ISNA(VLOOKUP($I85,[1]GO2012KO!$I:$O,4,FALSE)),"0", VLOOKUP($I85,[1]GO2012KO!$I:$O,4,FALSE))+IF(ISNA(VLOOKUP($I85,[1]GO2013KO!$I:$O,4,FALSE)),"0", VLOOKUP($I85,[1]GO2013KO!$I:$O,4,FALSE))+IF(ISNA(VLOOKUP($I85,[1]GO2013PIB!$I:$O,4,FALSE)),"0", VLOOKUP($I85,[1]GO2013PIB!$I:$O,4,FALSE))+IF(ISNA(VLOOKUP($I85,[1]GO2014KO!$I:$O,4,FALSE)),"0", VLOOKUP($I85,[1]GO2014KO!$I:$O,4,FALSE))+IF(ISNA(VLOOKUP($I85,[1]GO2015KO!$I:$O,4,FALSE)),"0", VLOOKUP($I85,[1]GO2015KO!$I:$O,4,FALSE))</f>
        <v>0</v>
      </c>
      <c r="M85" s="34">
        <f t="shared" si="2"/>
        <v>0</v>
      </c>
      <c r="N85" s="34"/>
      <c r="O85" s="38"/>
      <c r="P85" s="21"/>
      <c r="Q85" s="32">
        <f t="shared" si="9"/>
        <v>45047</v>
      </c>
      <c r="R85" s="33">
        <f t="shared" si="14"/>
        <v>-4.4674379751086235E-9</v>
      </c>
      <c r="S85" s="34">
        <f>IF(ISNA(VLOOKUP($I85,[1]GO2008PIB!$Q:$W,3,FALSE)),"0", VLOOKUP($I85,[1]GO2008PIB!$Q:$W,3,FALSE))+IF(ISNA(VLOOKUP($I85,[1]GO2009KO!$Q:$W,3,FALSE)),"0", VLOOKUP($I85,[1]GO2009KO!$Q:$W,3,FALSE))+IF(ISNA(VLOOKUP($I85,[1]GO2010KO!$Q:$W,3,FALSE)),"0", VLOOKUP($I85,[1]GO2010KO!$Q:$W,3,FALSE))+IF(ISNA(VLOOKUP($I85,[1]GO2010PIB!$Q:$W,3,FALSE)),"0", VLOOKUP($I85,[1]GO2010PIB!$Q:$W,3,FALSE))+IF(ISNA(VLOOKUP($I85,[1]GO2011KO!$Q:$W,3,FALSE)),"0", VLOOKUP($I85,[1]GO2011KO!$Q:$W,3,FALSE))+IF(ISNA(VLOOKUP($I85,[1]GO2011PIB!$Q:$W,3,FALSE)),"0", VLOOKUP($I85,[1]GO2011PIB!$Q:$W,3,FALSE))+IF(ISNA(VLOOKUP($I85,[1]GO2012KO!$Q:$W,3,FALSE)),"0", VLOOKUP($I85,[1]GO2012KO!$Q:$W,3,FALSE))+IF(ISNA(VLOOKUP($I85,[1]GO2013KO!$Q:$W,3,FALSE)),"0", VLOOKUP($I85,[1]GO2013KO!$Q:$W,3,FALSE))+IF(ISNA(VLOOKUP($I85,[1]GO2013PIB!$Q:$W,3,FALSE)),"0", VLOOKUP($I85,[1]GO2013PIB!$Q:$W,3,FALSE))+IF(ISNA(VLOOKUP($I85,[1]GO2014KO!$Q:$W,3,FALSE)),"0", VLOOKUP($I85,[1]GO2014KO!$Q:$W,3,FALSE))+IF(ISNA(VLOOKUP($I85,[1]GO2015KO!$Q:$W,3,FALSE)),"0", VLOOKUP($I85,[1]GO2015KO!$Q:$W,3,FALSE))</f>
        <v>0</v>
      </c>
      <c r="T85" s="34">
        <f>IF(ISNA(VLOOKUP($I85,[1]GO2008PIB!$Q:$W,4,FALSE)),"0", VLOOKUP($I85,[1]GO2008PIB!$Q:$W,4,FALSE))+IF(ISNA(VLOOKUP($I85,[1]GO2009KO!$Q:$W,4,FALSE)),"0", VLOOKUP($I85,[1]GO2009KO!$Q:$W,4,FALSE))+IF(ISNA(VLOOKUP($I85,[1]GO2010KO!$Q:$W,4,FALSE)),"0", VLOOKUP($I85,[1]GO2010KO!$Q:$W,4,FALSE))+IF(ISNA(VLOOKUP($I85,[1]GO2010PIB!$Q:$W,4,FALSE)),"0", VLOOKUP($I85,[1]GO2010PIB!$Q:$W,4,FALSE))+IF(ISNA(VLOOKUP($I85,[1]GO2011KO!$Q:$W,4,FALSE)),"0", VLOOKUP($I85,[1]GO2011KO!$Q:$W,4,FALSE))+IF(ISNA(VLOOKUP($I85,[1]GO2011PIB!$Q:$W,4,FALSE)),"0", VLOOKUP($I85,[1]GO2011PIB!$Q:$W,4,FALSE))+IF(ISNA(VLOOKUP($I85,[1]GO2012KO!$Q:$W,4,FALSE)),"0", VLOOKUP($I85,[1]GO2012KO!$Q:$W,4,FALSE))+IF(ISNA(VLOOKUP($I85,[1]GO2013KO!$Q:$W,4,FALSE)),"0", VLOOKUP($I85,[1]GO2013KO!$Q:$W,4,FALSE))+IF(ISNA(VLOOKUP($I85,[1]GO2013PIB!$Q:$W,4,FALSE)),"0", VLOOKUP($I85,[1]GO2013PIB!$Q:$W,4,FALSE))+IF(ISNA(VLOOKUP($I85,[1]GO2014KO!$Q:$W,4,FALSE)),"0", VLOOKUP($I85,[1]GO2014KO!$Q:$W,4,FALSE))+IF(ISNA(VLOOKUP($I85,[1]GO2015KO!$Q:$W,4,FALSE)),"0", VLOOKUP($I85,[1]GO2015KO!$Q:$W,4,FALSE))</f>
        <v>0</v>
      </c>
      <c r="U85" s="34">
        <f t="shared" si="3"/>
        <v>0</v>
      </c>
      <c r="V85" s="34"/>
      <c r="W85" s="38"/>
    </row>
    <row r="86" spans="1:23" x14ac:dyDescent="0.25">
      <c r="A86" s="32">
        <v>45170</v>
      </c>
      <c r="B86" s="41">
        <f t="shared" si="12"/>
        <v>-4.7730281949043274E-9</v>
      </c>
      <c r="C86" s="41">
        <f t="shared" si="16"/>
        <v>0</v>
      </c>
      <c r="D86" s="41">
        <f t="shared" si="15"/>
        <v>0</v>
      </c>
      <c r="E86" s="41">
        <f t="shared" si="11"/>
        <v>0</v>
      </c>
      <c r="F86" s="42">
        <f>SUM(E83:E86)</f>
        <v>179175.61469032054</v>
      </c>
      <c r="G86" s="43">
        <f>F86</f>
        <v>179175.61469032054</v>
      </c>
      <c r="I86" s="32">
        <f t="shared" si="8"/>
        <v>45170</v>
      </c>
      <c r="J86" s="41">
        <f t="shared" si="13"/>
        <v>-3.2305251806974411E-9</v>
      </c>
      <c r="K86" s="44">
        <f>IF(ISNA(VLOOKUP($I86,[1]GO2008PIB!$I:$O,3,FALSE)),"0", VLOOKUP($I86,[1]GO2008PIB!$I:$O,3,FALSE))+IF(ISNA(VLOOKUP($I86,[1]GO2009KO!$I:$O,3,FALSE)),"0", VLOOKUP($I86,[1]GO2009KO!$I:$O,3,FALSE))+IF(ISNA(VLOOKUP($I86,[1]GO2010KO!$I:$O,3,FALSE)),"0", VLOOKUP($I86,[1]GO2010KO!$I:$O,3,FALSE))+IF(ISNA(VLOOKUP($I86,[1]GO2010PIB!$I:$O,3,FALSE)),"0", VLOOKUP($I86,[1]GO2010PIB!$I:$O,3,FALSE))+IF(ISNA(VLOOKUP($I86,[1]GO2011KO!$I:$O,3,FALSE)),"0", VLOOKUP($I86,[1]GO2011KO!$I:$O,3,FALSE))+IF(ISNA(VLOOKUP($I86,[1]GO2011PIB!$I:$O,3,FALSE)),"0", VLOOKUP($I86,[1]GO2011PIB!$I:$O,3,FALSE))+IF(ISNA(VLOOKUP($I86,[1]GO2012KO!$I:$O,3,FALSE)),"0", VLOOKUP($I86,[1]GO2012KO!$I:$O,3,FALSE))+IF(ISNA(VLOOKUP($I86,[1]GO2013KO!$I:$O,3,FALSE)),"0", VLOOKUP($I86,[1]GO2013KO!$I:$O,3,FALSE))+IF(ISNA(VLOOKUP($I86,[1]GO2013PIB!$I:$O,3,FALSE)),"0", VLOOKUP($I86,[1]GO2013PIB!$I:$O,3,FALSE))+IF(ISNA(VLOOKUP($I86,[1]GO2014KO!$I:$O,3,FALSE)),"0", VLOOKUP($I86,[1]GO2014KO!$I:$O,3,FALSE))+IF(ISNA(VLOOKUP($I86,[1]GO2015KO!$I:$O,3,FALSE)),"0", VLOOKUP($I86,[1]GO2015KO!$I:$O,3,FALSE))</f>
        <v>0</v>
      </c>
      <c r="L86" s="41">
        <f>IF(ISNA(VLOOKUP($I86,[1]GO2008PIB!$I:$O,4,FALSE)),"0", VLOOKUP($I86,[1]GO2008PIB!$I:$O,4,FALSE))+IF(ISNA(VLOOKUP($I86,[1]GO2009KO!$I:$O,4,FALSE)),"0", VLOOKUP($I86,[1]GO2009KO!$I:$O,4,FALSE))+IF(ISNA(VLOOKUP($I86,[1]GO2010KO!$I:$O,4,FALSE)),"0", VLOOKUP($I86,[1]GO2010KO!$I:$O,4,FALSE))+IF(ISNA(VLOOKUP($I86,[1]GO2010PIB!$I:$O,4,FALSE)),"0", VLOOKUP($I86,[1]GO2010PIB!$I:$O,4,FALSE))+IF(ISNA(VLOOKUP($I86,[1]GO2011KO!$I:$O,4,FALSE)),"0", VLOOKUP($I86,[1]GO2011KO!$I:$O,4,FALSE))+IF(ISNA(VLOOKUP($I86,[1]GO2011PIB!$I:$O,4,FALSE)),"0", VLOOKUP($I86,[1]GO2011PIB!$I:$O,4,FALSE))+IF(ISNA(VLOOKUP($I86,[1]GO2012KO!$I:$O,4,FALSE)),"0", VLOOKUP($I86,[1]GO2012KO!$I:$O,4,FALSE))+IF(ISNA(VLOOKUP($I86,[1]GO2013KO!$I:$O,4,FALSE)),"0", VLOOKUP($I86,[1]GO2013KO!$I:$O,4,FALSE))+IF(ISNA(VLOOKUP($I86,[1]GO2013PIB!$I:$O,4,FALSE)),"0", VLOOKUP($I86,[1]GO2013PIB!$I:$O,4,FALSE))+IF(ISNA(VLOOKUP($I86,[1]GO2014KO!$I:$O,4,FALSE)),"0", VLOOKUP($I86,[1]GO2014KO!$I:$O,4,FALSE))+IF(ISNA(VLOOKUP($I86,[1]GO2015KO!$I:$O,4,FALSE)),"0", VLOOKUP($I86,[1]GO2015KO!$I:$O,4,FALSE))</f>
        <v>0</v>
      </c>
      <c r="M86" s="41">
        <f t="shared" si="2"/>
        <v>0</v>
      </c>
      <c r="N86" s="42">
        <f>SUM(M83:M86)</f>
        <v>89969.039300536868</v>
      </c>
      <c r="O86" s="43">
        <f>N86</f>
        <v>89969.039300536868</v>
      </c>
      <c r="P86" s="21"/>
      <c r="Q86" s="32">
        <f t="shared" si="9"/>
        <v>45170</v>
      </c>
      <c r="R86" s="41">
        <f t="shared" si="14"/>
        <v>-4.4674379751086235E-9</v>
      </c>
      <c r="S86" s="41">
        <f>IF(ISNA(VLOOKUP($I86,[1]GO2008PIB!$Q:$W,3,FALSE)),"0", VLOOKUP($I86,[1]GO2008PIB!$Q:$W,3,FALSE))+IF(ISNA(VLOOKUP($I86,[1]GO2009KO!$Q:$W,3,FALSE)),"0", VLOOKUP($I86,[1]GO2009KO!$Q:$W,3,FALSE))+IF(ISNA(VLOOKUP($I86,[1]GO2010KO!$Q:$W,3,FALSE)),"0", VLOOKUP($I86,[1]GO2010KO!$Q:$W,3,FALSE))+IF(ISNA(VLOOKUP($I86,[1]GO2010PIB!$Q:$W,3,FALSE)),"0", VLOOKUP($I86,[1]GO2010PIB!$Q:$W,3,FALSE))+IF(ISNA(VLOOKUP($I86,[1]GO2011KO!$Q:$W,3,FALSE)),"0", VLOOKUP($I86,[1]GO2011KO!$Q:$W,3,FALSE))+IF(ISNA(VLOOKUP($I86,[1]GO2011PIB!$Q:$W,3,FALSE)),"0", VLOOKUP($I86,[1]GO2011PIB!$Q:$W,3,FALSE))+IF(ISNA(VLOOKUP($I86,[1]GO2012KO!$Q:$W,3,FALSE)),"0", VLOOKUP($I86,[1]GO2012KO!$Q:$W,3,FALSE))+IF(ISNA(VLOOKUP($I86,[1]GO2013KO!$Q:$W,3,FALSE)),"0", VLOOKUP($I86,[1]GO2013KO!$Q:$W,3,FALSE))+IF(ISNA(VLOOKUP($I86,[1]GO2013PIB!$Q:$W,3,FALSE)),"0", VLOOKUP($I86,[1]GO2013PIB!$Q:$W,3,FALSE))+IF(ISNA(VLOOKUP($I86,[1]GO2014KO!$Q:$W,3,FALSE)),"0", VLOOKUP($I86,[1]GO2014KO!$Q:$W,3,FALSE))+IF(ISNA(VLOOKUP($I86,[1]GO2015KO!$Q:$W,3,FALSE)),"0", VLOOKUP($I86,[1]GO2015KO!$Q:$W,3,FALSE))</f>
        <v>0</v>
      </c>
      <c r="T86" s="41">
        <f>IF(ISNA(VLOOKUP($I86,[1]GO2008PIB!$Q:$W,4,FALSE)),"0", VLOOKUP($I86,[1]GO2008PIB!$Q:$W,4,FALSE))+IF(ISNA(VLOOKUP($I86,[1]GO2009KO!$Q:$W,4,FALSE)),"0", VLOOKUP($I86,[1]GO2009KO!$Q:$W,4,FALSE))+IF(ISNA(VLOOKUP($I86,[1]GO2010KO!$Q:$W,4,FALSE)),"0", VLOOKUP($I86,[1]GO2010KO!$Q:$W,4,FALSE))+IF(ISNA(VLOOKUP($I86,[1]GO2010PIB!$Q:$W,4,FALSE)),"0", VLOOKUP($I86,[1]GO2010PIB!$Q:$W,4,FALSE))+IF(ISNA(VLOOKUP($I86,[1]GO2011KO!$Q:$W,4,FALSE)),"0", VLOOKUP($I86,[1]GO2011KO!$Q:$W,4,FALSE))+IF(ISNA(VLOOKUP($I86,[1]GO2011PIB!$Q:$W,4,FALSE)),"0", VLOOKUP($I86,[1]GO2011PIB!$Q:$W,4,FALSE))+IF(ISNA(VLOOKUP($I86,[1]GO2012KO!$Q:$W,4,FALSE)),"0", VLOOKUP($I86,[1]GO2012KO!$Q:$W,4,FALSE))+IF(ISNA(VLOOKUP($I86,[1]GO2013KO!$Q:$W,4,FALSE)),"0", VLOOKUP($I86,[1]GO2013KO!$Q:$W,4,FALSE))+IF(ISNA(VLOOKUP($I86,[1]GO2013PIB!$Q:$W,4,FALSE)),"0", VLOOKUP($I86,[1]GO2013PIB!$Q:$W,4,FALSE))+IF(ISNA(VLOOKUP($I86,[1]GO2014KO!$Q:$W,4,FALSE)),"0", VLOOKUP($I86,[1]GO2014KO!$Q:$W,4,FALSE))+IF(ISNA(VLOOKUP($I86,[1]GO2015KO!$Q:$W,4,FALSE)),"0", VLOOKUP($I86,[1]GO2015KO!$Q:$W,4,FALSE))</f>
        <v>0</v>
      </c>
      <c r="U86" s="41">
        <f t="shared" si="3"/>
        <v>0</v>
      </c>
      <c r="V86" s="42">
        <f>SUM(U83:U86)</f>
        <v>89206.575389783684</v>
      </c>
      <c r="W86" s="43">
        <f>V86</f>
        <v>89206.575389783684</v>
      </c>
    </row>
    <row r="87" spans="1:23" x14ac:dyDescent="0.25">
      <c r="A87" s="45"/>
      <c r="B87" s="33"/>
      <c r="C87" s="34"/>
      <c r="D87" s="34"/>
      <c r="E87" s="34"/>
      <c r="F87" s="34"/>
      <c r="G87" s="39"/>
      <c r="I87" s="45"/>
      <c r="J87" s="33"/>
      <c r="K87" s="34"/>
      <c r="L87" s="34"/>
      <c r="M87" s="34"/>
      <c r="N87" s="34"/>
      <c r="O87" s="38"/>
      <c r="P87" s="21"/>
      <c r="Q87" s="45"/>
      <c r="R87" s="46"/>
      <c r="S87" s="47"/>
      <c r="T87" s="47"/>
      <c r="U87" s="34"/>
      <c r="V87" s="34"/>
      <c r="W87" s="39"/>
    </row>
    <row r="88" spans="1:23" ht="15.75" thickBot="1" x14ac:dyDescent="0.3">
      <c r="A88" s="11"/>
      <c r="B88" s="33"/>
      <c r="C88" s="48">
        <f>SUM(C55:C87)</f>
        <v>11693981.154681692</v>
      </c>
      <c r="D88" s="48">
        <f>SUM(D55:D87)</f>
        <v>1158299.9539122686</v>
      </c>
      <c r="E88" s="48">
        <f>SUM(E55:E87)</f>
        <v>12852281.108593961</v>
      </c>
      <c r="F88" s="48">
        <f>SUM(F55:F87)</f>
        <v>12852281.108593959</v>
      </c>
      <c r="G88" s="48">
        <f>SUM(G55:G87)</f>
        <v>12852281.108593959</v>
      </c>
      <c r="I88" s="11"/>
      <c r="J88" s="33"/>
      <c r="K88" s="48">
        <f>SUM(K55:K87)</f>
        <v>5317323.8012465183</v>
      </c>
      <c r="L88" s="48">
        <f>SUM(L55:L87)</f>
        <v>547835.96986355074</v>
      </c>
      <c r="M88" s="48">
        <f>SUM(M55:M87)</f>
        <v>5865159.7711100681</v>
      </c>
      <c r="N88" s="48">
        <f>SUM(N55:N87)</f>
        <v>5865159.7711100699</v>
      </c>
      <c r="O88" s="48">
        <f>SUM(O55:O87)</f>
        <v>5865159.7711100699</v>
      </c>
      <c r="P88" s="49"/>
      <c r="Q88" s="11"/>
      <c r="R88" s="46"/>
      <c r="S88" s="48">
        <f>SUM(S55:S87)</f>
        <v>6376657.3534351736</v>
      </c>
      <c r="T88" s="48">
        <f>SUM(T55:T87)</f>
        <v>610463.98404871742</v>
      </c>
      <c r="U88" s="48">
        <f>SUM(U55:U87)</f>
        <v>6987121.3374838894</v>
      </c>
      <c r="V88" s="48">
        <f>SUM(V55:V87)</f>
        <v>6987121.3374838904</v>
      </c>
      <c r="W88" s="48">
        <f>SUM(W55:W87)</f>
        <v>6987121.3374838904</v>
      </c>
    </row>
    <row r="89" spans="1:23" ht="15.75" thickTop="1" x14ac:dyDescent="0.25">
      <c r="B89" s="50" t="s">
        <v>14</v>
      </c>
      <c r="C89" s="2">
        <f>SUM(C67:C86)</f>
        <v>3882982.6362889856</v>
      </c>
      <c r="D89" s="2">
        <f>SUM(D67:D86)</f>
        <v>301505.22749390674</v>
      </c>
      <c r="E89" s="2">
        <f>SUM(E67:E86)</f>
        <v>4184487.8637828929</v>
      </c>
      <c r="F89" s="2">
        <f>SUM(F67:F86)</f>
        <v>4184487.8637828925</v>
      </c>
      <c r="G89" s="2">
        <f>SUM(G67:G86)</f>
        <v>4184487.8637828925</v>
      </c>
      <c r="J89" s="46" t="str">
        <f>$B$89</f>
        <v>From 10/01/18</v>
      </c>
      <c r="K89" s="2">
        <f>SUM(K67:K86)</f>
        <v>1697219.7723134328</v>
      </c>
      <c r="L89" s="2">
        <f>SUM(L67:L86)</f>
        <v>137352.76168069604</v>
      </c>
      <c r="M89" s="2">
        <f>SUM(M67:M86)</f>
        <v>1834572.5339941285</v>
      </c>
      <c r="N89" s="2">
        <f>SUM(N67:N86)</f>
        <v>1834572.5339941285</v>
      </c>
      <c r="O89" s="2">
        <f>SUM(O67:O86)</f>
        <v>1834572.5339941285</v>
      </c>
      <c r="R89" s="46" t="str">
        <f>$B$89</f>
        <v>From 10/01/18</v>
      </c>
      <c r="S89" s="2">
        <f>SUM(S67:S86)</f>
        <v>2185762.8639755528</v>
      </c>
      <c r="T89" s="2">
        <f>SUM(T67:T86)</f>
        <v>164152.4658132107</v>
      </c>
      <c r="U89" s="2">
        <f>SUM(U67:U86)</f>
        <v>2349915.3297887635</v>
      </c>
      <c r="V89" s="2">
        <f>SUM(V67:V86)</f>
        <v>2349915.329788764</v>
      </c>
      <c r="W89" s="2">
        <f>SUM(W67:W86)</f>
        <v>2349915.329788764</v>
      </c>
    </row>
    <row r="91" spans="1:23" ht="30" x14ac:dyDescent="0.25">
      <c r="B91" s="51" t="s">
        <v>15</v>
      </c>
      <c r="C91" s="4">
        <f>[2]PIBPS!$GW$2278-[2]PIBPS!$GW$2207-[2]PIBPS!$GW$2206-[2]PIBPS!$GW$2205-[2]PIBPS!$GW$2204</f>
        <v>11693981.15468169</v>
      </c>
      <c r="D91" s="4">
        <f>[2]PIBPS!$GY$2278-[2]PIBPS!$GY$2204-[2]PIBPS!$GY$2205-[2]PIBPS!$GY$2206-[2]PIBPS!$GY$2207</f>
        <v>1158299.9539122689</v>
      </c>
      <c r="E91" s="4">
        <f>[2]PIBPS!$GZ$2278-[2]PIBPS!$GZ$2204-[2]PIBPS!$GZ$2205-[2]PIBPS!$GZ$2206-[2]PIBPS!$GZ$2207</f>
        <v>12852281.108593963</v>
      </c>
      <c r="J91" s="51" t="s">
        <v>15</v>
      </c>
      <c r="K91" s="52">
        <v>10570174.08</v>
      </c>
      <c r="L91" s="52">
        <v>1231711.17</v>
      </c>
      <c r="M91" s="53">
        <f>11801885.25</f>
        <v>11801885.25</v>
      </c>
      <c r="N91" s="3"/>
      <c r="R91" s="51" t="s">
        <v>15</v>
      </c>
      <c r="S91" s="52">
        <f>12519551.19</f>
        <v>12519551.189999999</v>
      </c>
      <c r="T91" s="52">
        <v>1271107.77</v>
      </c>
      <c r="U91" s="52">
        <v>13790658.960000001</v>
      </c>
    </row>
    <row r="92" spans="1:23" x14ac:dyDescent="0.25">
      <c r="B92" s="54" t="s">
        <v>16</v>
      </c>
      <c r="C92" s="55">
        <f>C88-C91</f>
        <v>0</v>
      </c>
      <c r="D92" s="55">
        <f>D88-D91</f>
        <v>0</v>
      </c>
      <c r="E92" s="55">
        <f>E88-E91</f>
        <v>0</v>
      </c>
      <c r="J92" s="54" t="s">
        <v>16</v>
      </c>
      <c r="K92" s="55">
        <f>K88-K91</f>
        <v>-5252850.2787534818</v>
      </c>
      <c r="L92" s="55">
        <f>L88-L91</f>
        <v>-683875.20013644919</v>
      </c>
      <c r="M92" s="55">
        <f>M88-M91</f>
        <v>-5936725.4788899319</v>
      </c>
      <c r="R92" s="54" t="s">
        <v>16</v>
      </c>
      <c r="S92" s="55">
        <f>S88-S91</f>
        <v>-6142893.8365648258</v>
      </c>
      <c r="T92" s="55">
        <f>T88-T91</f>
        <v>-660643.7859512826</v>
      </c>
      <c r="U92" s="55">
        <f>U88-U91</f>
        <v>-6803537.6225161115</v>
      </c>
    </row>
    <row r="94" spans="1:23" s="57" customFormat="1" x14ac:dyDescent="0.25">
      <c r="A94" s="56" t="s">
        <v>17</v>
      </c>
      <c r="I94" s="56" t="s">
        <v>17</v>
      </c>
      <c r="Q94" s="56" t="s">
        <v>17</v>
      </c>
    </row>
    <row r="96" spans="1:23" x14ac:dyDescent="0.25">
      <c r="A96" s="58">
        <v>41334</v>
      </c>
      <c r="D96" s="35">
        <f>L96+T96</f>
        <v>0</v>
      </c>
      <c r="E96" s="2">
        <f>C96+D96</f>
        <v>0</v>
      </c>
      <c r="I96" s="58">
        <v>41334</v>
      </c>
      <c r="L96" s="35">
        <v>0</v>
      </c>
      <c r="M96" s="2">
        <f>K96+L96</f>
        <v>0</v>
      </c>
      <c r="Q96" s="58">
        <v>41334</v>
      </c>
      <c r="T96" s="35">
        <v>0</v>
      </c>
      <c r="U96" s="2">
        <f t="shared" ref="U96:U115" si="17">S96+T96</f>
        <v>0</v>
      </c>
    </row>
    <row r="97" spans="1:23" x14ac:dyDescent="0.25">
      <c r="A97" s="58">
        <v>41518</v>
      </c>
      <c r="D97" s="39">
        <f t="shared" ref="D97:D115" si="18">L97+T97</f>
        <v>377355.15</v>
      </c>
      <c r="E97" s="2">
        <f t="shared" ref="E97:E115" si="19">C97+D97</f>
        <v>377355.15</v>
      </c>
      <c r="F97" s="38">
        <f>E96+E97</f>
        <v>377355.15</v>
      </c>
      <c r="G97" s="38">
        <f>F96+F97</f>
        <v>377355.15</v>
      </c>
      <c r="I97" s="58">
        <v>41518</v>
      </c>
      <c r="L97" s="35">
        <v>208572.20656151985</v>
      </c>
      <c r="M97" s="2">
        <f t="shared" ref="M97:M115" si="20">K97+L97</f>
        <v>208572.20656151985</v>
      </c>
      <c r="N97" s="38">
        <f>M96+M97</f>
        <v>208572.20656151985</v>
      </c>
      <c r="O97" s="38">
        <f>N96+N97</f>
        <v>208572.20656151985</v>
      </c>
      <c r="Q97" s="58">
        <v>41518</v>
      </c>
      <c r="T97" s="35">
        <v>168782.94343848014</v>
      </c>
      <c r="U97" s="2">
        <f t="shared" si="17"/>
        <v>168782.94343848014</v>
      </c>
      <c r="V97" s="38">
        <f>U96+U97</f>
        <v>168782.94343848014</v>
      </c>
      <c r="W97" s="38">
        <f>V96+V97</f>
        <v>168782.94343848014</v>
      </c>
    </row>
    <row r="98" spans="1:23" x14ac:dyDescent="0.25">
      <c r="A98" s="58">
        <v>41699</v>
      </c>
      <c r="D98" s="39">
        <f t="shared" si="18"/>
        <v>0</v>
      </c>
      <c r="E98" s="2">
        <f t="shared" si="19"/>
        <v>0</v>
      </c>
      <c r="I98" s="58">
        <v>41699</v>
      </c>
      <c r="L98" s="35">
        <v>0</v>
      </c>
      <c r="M98" s="2">
        <f t="shared" si="20"/>
        <v>0</v>
      </c>
      <c r="Q98" s="58">
        <v>41699</v>
      </c>
      <c r="T98" s="35">
        <v>0</v>
      </c>
      <c r="U98" s="2">
        <f t="shared" si="17"/>
        <v>0</v>
      </c>
    </row>
    <row r="99" spans="1:23" x14ac:dyDescent="0.25">
      <c r="A99" s="58">
        <v>41883</v>
      </c>
      <c r="D99" s="39">
        <f t="shared" si="18"/>
        <v>503881.05</v>
      </c>
      <c r="E99" s="2">
        <f t="shared" si="19"/>
        <v>503881.05</v>
      </c>
      <c r="F99" s="38">
        <f>E98+E99</f>
        <v>503881.05</v>
      </c>
      <c r="G99" s="38">
        <f>F98+F99</f>
        <v>503881.05</v>
      </c>
      <c r="I99" s="58">
        <v>41883</v>
      </c>
      <c r="L99" s="35">
        <v>270332.69677469891</v>
      </c>
      <c r="M99" s="2">
        <f t="shared" si="20"/>
        <v>270332.69677469891</v>
      </c>
      <c r="N99" s="38">
        <f>M98+M99</f>
        <v>270332.69677469891</v>
      </c>
      <c r="O99" s="38">
        <f>N98+N99</f>
        <v>270332.69677469891</v>
      </c>
      <c r="Q99" s="58">
        <v>41883</v>
      </c>
      <c r="T99" s="35">
        <v>233548.35322530108</v>
      </c>
      <c r="U99" s="2">
        <f t="shared" si="17"/>
        <v>233548.35322530108</v>
      </c>
      <c r="V99" s="38">
        <f>U98+U99</f>
        <v>233548.35322530108</v>
      </c>
      <c r="W99" s="38">
        <f>V98+V99</f>
        <v>233548.35322530108</v>
      </c>
    </row>
    <row r="100" spans="1:23" x14ac:dyDescent="0.25">
      <c r="A100" s="58">
        <v>42064</v>
      </c>
      <c r="D100" s="39">
        <f t="shared" si="18"/>
        <v>0</v>
      </c>
      <c r="E100" s="2">
        <f t="shared" si="19"/>
        <v>0</v>
      </c>
      <c r="I100" s="58">
        <v>42064</v>
      </c>
      <c r="L100" s="35">
        <v>0</v>
      </c>
      <c r="M100" s="2">
        <f t="shared" si="20"/>
        <v>0</v>
      </c>
      <c r="Q100" s="58">
        <v>42064</v>
      </c>
      <c r="T100" s="35">
        <v>0</v>
      </c>
      <c r="U100" s="2">
        <f t="shared" si="17"/>
        <v>0</v>
      </c>
    </row>
    <row r="101" spans="1:23" x14ac:dyDescent="0.25">
      <c r="A101" s="58">
        <v>42248</v>
      </c>
      <c r="D101" s="39">
        <f t="shared" si="18"/>
        <v>506482.83</v>
      </c>
      <c r="E101" s="2">
        <f t="shared" si="19"/>
        <v>506482.83</v>
      </c>
      <c r="F101" s="38">
        <f>E100+E101</f>
        <v>506482.83</v>
      </c>
      <c r="G101" s="38">
        <f>F100+F101</f>
        <v>506482.83</v>
      </c>
      <c r="I101" s="58">
        <v>42248</v>
      </c>
      <c r="L101" s="35">
        <v>271782.34497239254</v>
      </c>
      <c r="M101" s="2">
        <f t="shared" si="20"/>
        <v>271782.34497239254</v>
      </c>
      <c r="N101" s="38">
        <f>M100+M101</f>
        <v>271782.34497239254</v>
      </c>
      <c r="O101" s="38">
        <f>N100+N101</f>
        <v>271782.34497239254</v>
      </c>
      <c r="Q101" s="58">
        <v>42248</v>
      </c>
      <c r="T101" s="35">
        <v>234700.48502760747</v>
      </c>
      <c r="U101" s="2">
        <f t="shared" si="17"/>
        <v>234700.48502760747</v>
      </c>
      <c r="V101" s="38">
        <f>U100+U101</f>
        <v>234700.48502760747</v>
      </c>
      <c r="W101" s="38">
        <f>V100+V101</f>
        <v>234700.48502760747</v>
      </c>
    </row>
    <row r="102" spans="1:23" x14ac:dyDescent="0.25">
      <c r="A102" s="58">
        <v>42430</v>
      </c>
      <c r="D102" s="39">
        <f t="shared" si="18"/>
        <v>0</v>
      </c>
      <c r="E102" s="2">
        <f t="shared" si="19"/>
        <v>0</v>
      </c>
      <c r="I102" s="58">
        <v>42430</v>
      </c>
      <c r="L102" s="35">
        <v>0</v>
      </c>
      <c r="M102" s="2">
        <f t="shared" si="20"/>
        <v>0</v>
      </c>
      <c r="Q102" s="58">
        <v>42430</v>
      </c>
      <c r="T102" s="35">
        <v>0</v>
      </c>
      <c r="U102" s="2">
        <f t="shared" si="17"/>
        <v>0</v>
      </c>
    </row>
    <row r="103" spans="1:23" x14ac:dyDescent="0.25">
      <c r="A103" s="58">
        <v>42614</v>
      </c>
      <c r="D103" s="39">
        <f t="shared" si="18"/>
        <v>396287.79</v>
      </c>
      <c r="E103" s="2">
        <f t="shared" si="19"/>
        <v>396287.79</v>
      </c>
      <c r="F103" s="38">
        <f>E102+E103</f>
        <v>396287.79</v>
      </c>
      <c r="G103" s="38">
        <f>F102+F103</f>
        <v>396287.79</v>
      </c>
      <c r="I103" s="58">
        <v>42614</v>
      </c>
      <c r="L103" s="35">
        <v>211917.6931061974</v>
      </c>
      <c r="M103" s="2">
        <f t="shared" si="20"/>
        <v>211917.6931061974</v>
      </c>
      <c r="N103" s="38">
        <f>M102+M103</f>
        <v>211917.6931061974</v>
      </c>
      <c r="O103" s="38">
        <f>N102+N103</f>
        <v>211917.6931061974</v>
      </c>
      <c r="Q103" s="58">
        <v>42614</v>
      </c>
      <c r="T103" s="35">
        <v>184370.09689380258</v>
      </c>
      <c r="U103" s="2">
        <f t="shared" si="17"/>
        <v>184370.09689380258</v>
      </c>
      <c r="V103" s="38">
        <f>U102+U103</f>
        <v>184370.09689380258</v>
      </c>
      <c r="W103" s="38">
        <f>V102+V103</f>
        <v>184370.09689380258</v>
      </c>
    </row>
    <row r="104" spans="1:23" x14ac:dyDescent="0.25">
      <c r="A104" s="58">
        <v>42795</v>
      </c>
      <c r="D104" s="39">
        <f t="shared" si="18"/>
        <v>0</v>
      </c>
      <c r="E104" s="2">
        <f t="shared" si="19"/>
        <v>0</v>
      </c>
      <c r="I104" s="58">
        <v>42795</v>
      </c>
      <c r="L104" s="35">
        <v>0</v>
      </c>
      <c r="M104" s="2">
        <f t="shared" si="20"/>
        <v>0</v>
      </c>
      <c r="Q104" s="58">
        <v>42795</v>
      </c>
      <c r="T104" s="35">
        <v>0</v>
      </c>
      <c r="U104" s="2">
        <f t="shared" si="17"/>
        <v>0</v>
      </c>
    </row>
    <row r="105" spans="1:23" x14ac:dyDescent="0.25">
      <c r="A105" s="58">
        <v>42979</v>
      </c>
      <c r="D105" s="39">
        <f t="shared" si="18"/>
        <v>296937.09000000003</v>
      </c>
      <c r="E105" s="2">
        <f t="shared" si="19"/>
        <v>296937.09000000003</v>
      </c>
      <c r="F105" s="38">
        <f>E104+E105</f>
        <v>296937.09000000003</v>
      </c>
      <c r="G105" s="38">
        <f>F104+F105</f>
        <v>296937.09000000003</v>
      </c>
      <c r="I105" s="58">
        <v>42979</v>
      </c>
      <c r="L105" s="35">
        <v>158681.53109441855</v>
      </c>
      <c r="M105" s="2">
        <f t="shared" si="20"/>
        <v>158681.53109441855</v>
      </c>
      <c r="N105" s="38">
        <f>M104+M105</f>
        <v>158681.53109441855</v>
      </c>
      <c r="O105" s="38">
        <f>N104+N105</f>
        <v>158681.53109441855</v>
      </c>
      <c r="Q105" s="58">
        <v>42979</v>
      </c>
      <c r="T105" s="35">
        <v>138255.55890558148</v>
      </c>
      <c r="U105" s="2">
        <f t="shared" si="17"/>
        <v>138255.55890558148</v>
      </c>
      <c r="V105" s="38">
        <f>U104+U105</f>
        <v>138255.55890558148</v>
      </c>
      <c r="W105" s="38">
        <f>V104+V105</f>
        <v>138255.55890558148</v>
      </c>
    </row>
    <row r="106" spans="1:23" x14ac:dyDescent="0.25">
      <c r="A106" s="58">
        <v>43160</v>
      </c>
      <c r="D106" s="39">
        <f t="shared" si="18"/>
        <v>0</v>
      </c>
      <c r="E106" s="2">
        <f t="shared" si="19"/>
        <v>0</v>
      </c>
      <c r="I106" s="58">
        <v>43160</v>
      </c>
      <c r="L106" s="35">
        <v>0</v>
      </c>
      <c r="M106" s="2">
        <f t="shared" si="20"/>
        <v>0</v>
      </c>
      <c r="Q106" s="58">
        <v>43160</v>
      </c>
      <c r="T106" s="35">
        <v>0</v>
      </c>
      <c r="U106" s="2">
        <f t="shared" si="17"/>
        <v>0</v>
      </c>
    </row>
    <row r="107" spans="1:23" x14ac:dyDescent="0.25">
      <c r="A107" s="58">
        <v>43344</v>
      </c>
      <c r="D107" s="39">
        <f t="shared" si="18"/>
        <v>123520.07</v>
      </c>
      <c r="E107" s="2">
        <f t="shared" si="19"/>
        <v>123520.07</v>
      </c>
      <c r="F107" s="38">
        <f>E106+E107</f>
        <v>123520.07</v>
      </c>
      <c r="G107" s="38">
        <f>F106+F107</f>
        <v>123520.07</v>
      </c>
      <c r="I107" s="58">
        <v>43344</v>
      </c>
      <c r="L107" s="35">
        <v>68578.750423993901</v>
      </c>
      <c r="M107" s="2">
        <f t="shared" si="20"/>
        <v>68578.750423993901</v>
      </c>
      <c r="N107" s="38">
        <f>M106+M107</f>
        <v>68578.750423993901</v>
      </c>
      <c r="O107" s="38">
        <f>N106+N107</f>
        <v>68578.750423993901</v>
      </c>
      <c r="Q107" s="58">
        <v>43344</v>
      </c>
      <c r="T107" s="35">
        <v>54941.319576006106</v>
      </c>
      <c r="U107" s="2">
        <f t="shared" si="17"/>
        <v>54941.319576006106</v>
      </c>
      <c r="V107" s="38">
        <f>U106+U107</f>
        <v>54941.319576006106</v>
      </c>
      <c r="W107" s="38">
        <f>V106+V107</f>
        <v>54941.319576006106</v>
      </c>
    </row>
    <row r="108" spans="1:23" x14ac:dyDescent="0.25">
      <c r="A108" s="58">
        <v>43525</v>
      </c>
      <c r="D108" s="39">
        <f t="shared" si="18"/>
        <v>0</v>
      </c>
      <c r="E108" s="2">
        <f t="shared" si="19"/>
        <v>0</v>
      </c>
      <c r="I108" s="58">
        <v>43525</v>
      </c>
      <c r="L108" s="35">
        <v>0</v>
      </c>
      <c r="M108" s="2">
        <f t="shared" si="20"/>
        <v>0</v>
      </c>
      <c r="Q108" s="58">
        <v>43525</v>
      </c>
      <c r="T108" s="35">
        <v>0</v>
      </c>
      <c r="U108" s="2">
        <f t="shared" si="17"/>
        <v>0</v>
      </c>
    </row>
    <row r="109" spans="1:23" x14ac:dyDescent="0.25">
      <c r="A109" s="58">
        <v>43709</v>
      </c>
      <c r="D109" s="39">
        <f t="shared" si="18"/>
        <v>124392.88</v>
      </c>
      <c r="E109" s="2">
        <f t="shared" si="19"/>
        <v>124392.88</v>
      </c>
      <c r="F109" s="38">
        <f>E108+E109</f>
        <v>124392.88</v>
      </c>
      <c r="G109" s="38">
        <f>F108+F109</f>
        <v>124392.88</v>
      </c>
      <c r="I109" s="58">
        <v>43709</v>
      </c>
      <c r="L109" s="35">
        <v>69056.506869642209</v>
      </c>
      <c r="M109" s="2">
        <f t="shared" si="20"/>
        <v>69056.506869642209</v>
      </c>
      <c r="N109" s="38">
        <f>M108+M109</f>
        <v>69056.506869642209</v>
      </c>
      <c r="O109" s="38">
        <f>N108+N109</f>
        <v>69056.506869642209</v>
      </c>
      <c r="Q109" s="58">
        <v>43709</v>
      </c>
      <c r="T109" s="35">
        <v>55336.373130357788</v>
      </c>
      <c r="U109" s="2">
        <f t="shared" si="17"/>
        <v>55336.373130357788</v>
      </c>
      <c r="V109" s="38">
        <f>U108+U109</f>
        <v>55336.373130357788</v>
      </c>
      <c r="W109" s="38">
        <f>V108+V109</f>
        <v>55336.373130357788</v>
      </c>
    </row>
    <row r="110" spans="1:23" x14ac:dyDescent="0.25">
      <c r="A110" s="58">
        <v>43891</v>
      </c>
      <c r="D110" s="39">
        <f t="shared" si="18"/>
        <v>0</v>
      </c>
      <c r="E110" s="2">
        <f t="shared" si="19"/>
        <v>0</v>
      </c>
      <c r="I110" s="58">
        <v>43891</v>
      </c>
      <c r="L110" s="35">
        <v>0</v>
      </c>
      <c r="M110" s="2">
        <f t="shared" si="20"/>
        <v>0</v>
      </c>
      <c r="Q110" s="58">
        <v>43891</v>
      </c>
      <c r="T110" s="35">
        <v>0</v>
      </c>
      <c r="U110" s="2">
        <f t="shared" si="17"/>
        <v>0</v>
      </c>
    </row>
    <row r="111" spans="1:23" x14ac:dyDescent="0.25">
      <c r="A111" s="58">
        <v>44075</v>
      </c>
      <c r="D111" s="39">
        <f t="shared" si="18"/>
        <v>161146.59000000003</v>
      </c>
      <c r="E111" s="2">
        <f t="shared" si="19"/>
        <v>161146.59000000003</v>
      </c>
      <c r="F111" s="38">
        <f>E110+E111</f>
        <v>161146.59000000003</v>
      </c>
      <c r="G111" s="38">
        <f>F110+F111</f>
        <v>161146.59000000003</v>
      </c>
      <c r="I111" s="58">
        <v>44075</v>
      </c>
      <c r="L111" s="35">
        <v>87522.686646774033</v>
      </c>
      <c r="M111" s="2">
        <f t="shared" si="20"/>
        <v>87522.686646774033</v>
      </c>
      <c r="N111" s="38">
        <f>M110+M111</f>
        <v>87522.686646774033</v>
      </c>
      <c r="O111" s="38">
        <f>N110+N111</f>
        <v>87522.686646774033</v>
      </c>
      <c r="Q111" s="58">
        <v>44075</v>
      </c>
      <c r="T111" s="35">
        <v>73623.903353225993</v>
      </c>
      <c r="U111" s="2">
        <f t="shared" si="17"/>
        <v>73623.903353225993</v>
      </c>
      <c r="V111" s="38">
        <f>U110+U111</f>
        <v>73623.903353225993</v>
      </c>
      <c r="W111" s="38">
        <f>V110+V111</f>
        <v>73623.903353225993</v>
      </c>
    </row>
    <row r="112" spans="1:23" x14ac:dyDescent="0.25">
      <c r="A112" s="58">
        <v>44256</v>
      </c>
      <c r="D112" s="39">
        <f t="shared" si="18"/>
        <v>0</v>
      </c>
      <c r="E112" s="2">
        <f t="shared" si="19"/>
        <v>0</v>
      </c>
      <c r="I112" s="58">
        <v>44256</v>
      </c>
      <c r="L112" s="35">
        <v>0</v>
      </c>
      <c r="M112" s="2">
        <f t="shared" si="20"/>
        <v>0</v>
      </c>
      <c r="Q112" s="58">
        <v>44256</v>
      </c>
      <c r="T112" s="35">
        <v>0</v>
      </c>
      <c r="U112" s="2">
        <f t="shared" si="17"/>
        <v>0</v>
      </c>
    </row>
    <row r="113" spans="1:23" x14ac:dyDescent="0.25">
      <c r="A113" s="58">
        <v>44440</v>
      </c>
      <c r="D113" s="39">
        <f t="shared" si="18"/>
        <v>195883.59</v>
      </c>
      <c r="E113" s="2">
        <f t="shared" si="19"/>
        <v>195883.59</v>
      </c>
      <c r="F113" s="38">
        <f>E112+E113</f>
        <v>195883.59</v>
      </c>
      <c r="G113" s="38">
        <f>F112+F113</f>
        <v>195883.59</v>
      </c>
      <c r="I113" s="58">
        <v>44440</v>
      </c>
      <c r="L113" s="35">
        <v>104952.11100266466</v>
      </c>
      <c r="M113" s="2">
        <f t="shared" si="20"/>
        <v>104952.11100266466</v>
      </c>
      <c r="N113" s="38">
        <f>M112+M113</f>
        <v>104952.11100266466</v>
      </c>
      <c r="O113" s="38">
        <f>N112+N113</f>
        <v>104952.11100266466</v>
      </c>
      <c r="Q113" s="58">
        <v>44440</v>
      </c>
      <c r="T113" s="35">
        <v>90931.478997335333</v>
      </c>
      <c r="U113" s="2">
        <f t="shared" si="17"/>
        <v>90931.478997335333</v>
      </c>
      <c r="V113" s="38">
        <f>U112+U113</f>
        <v>90931.478997335333</v>
      </c>
      <c r="W113" s="38">
        <f>V112+V113</f>
        <v>90931.478997335333</v>
      </c>
    </row>
    <row r="114" spans="1:23" x14ac:dyDescent="0.25">
      <c r="A114" s="58">
        <v>44621</v>
      </c>
      <c r="D114" s="39">
        <f t="shared" si="18"/>
        <v>0</v>
      </c>
      <c r="E114" s="2">
        <f t="shared" si="19"/>
        <v>0</v>
      </c>
      <c r="I114" s="58">
        <v>44621</v>
      </c>
      <c r="L114" s="35">
        <v>0</v>
      </c>
      <c r="M114" s="2">
        <f t="shared" si="20"/>
        <v>0</v>
      </c>
      <c r="Q114" s="58">
        <v>44621</v>
      </c>
      <c r="T114" s="35">
        <v>0</v>
      </c>
      <c r="U114" s="2">
        <f t="shared" si="17"/>
        <v>0</v>
      </c>
    </row>
    <row r="115" spans="1:23" x14ac:dyDescent="0.25">
      <c r="A115" s="58">
        <v>44805</v>
      </c>
      <c r="B115" s="59"/>
      <c r="C115" s="59"/>
      <c r="D115" s="43">
        <f t="shared" si="18"/>
        <v>74764.675000000003</v>
      </c>
      <c r="E115" s="60">
        <f t="shared" si="19"/>
        <v>74764.675000000003</v>
      </c>
      <c r="F115" s="42">
        <f>E114+E115</f>
        <v>74764.675000000003</v>
      </c>
      <c r="G115" s="42">
        <f>F114+F115</f>
        <v>74764.675000000003</v>
      </c>
      <c r="I115" s="58">
        <v>44805</v>
      </c>
      <c r="J115" s="59"/>
      <c r="K115" s="59"/>
      <c r="L115" s="43">
        <v>40058.02869795345</v>
      </c>
      <c r="M115" s="60">
        <f t="shared" si="20"/>
        <v>40058.02869795345</v>
      </c>
      <c r="N115" s="42">
        <f>M114+M115</f>
        <v>40058.02869795345</v>
      </c>
      <c r="O115" s="42">
        <f>N114+N115</f>
        <v>40058.02869795345</v>
      </c>
      <c r="Q115" s="58">
        <v>44805</v>
      </c>
      <c r="R115" s="59"/>
      <c r="S115" s="59"/>
      <c r="T115" s="43">
        <v>34706.646302046553</v>
      </c>
      <c r="U115" s="60">
        <f t="shared" si="17"/>
        <v>34706.646302046553</v>
      </c>
      <c r="V115" s="42">
        <f>U114+U115</f>
        <v>34706.646302046553</v>
      </c>
      <c r="W115" s="42">
        <f>V114+V115</f>
        <v>34706.646302046553</v>
      </c>
    </row>
    <row r="116" spans="1:23" x14ac:dyDescent="0.25">
      <c r="A116" s="45"/>
      <c r="B116" s="33"/>
      <c r="C116" s="34"/>
      <c r="D116" s="34"/>
      <c r="E116" s="34"/>
      <c r="F116" s="34"/>
      <c r="G116" s="39"/>
      <c r="I116" s="45"/>
      <c r="J116" s="33"/>
      <c r="K116" s="34"/>
      <c r="L116" s="34"/>
      <c r="M116" s="34"/>
      <c r="N116" s="34"/>
      <c r="O116" s="39"/>
      <c r="P116" s="21"/>
      <c r="Q116" s="45"/>
      <c r="R116" s="33"/>
      <c r="S116" s="34"/>
      <c r="T116" s="34"/>
      <c r="U116" s="34"/>
      <c r="V116" s="34"/>
      <c r="W116" s="39"/>
    </row>
    <row r="117" spans="1:23" ht="15.75" thickBot="1" x14ac:dyDescent="0.3">
      <c r="A117" s="11"/>
      <c r="B117" s="33"/>
      <c r="C117" s="48">
        <f>SUM(C96:C116)</f>
        <v>0</v>
      </c>
      <c r="D117" s="48">
        <f>SUM(D96:D116)</f>
        <v>2760651.7149999994</v>
      </c>
      <c r="E117" s="48">
        <f>SUM(E96:E116)</f>
        <v>2760651.7149999994</v>
      </c>
      <c r="F117" s="48">
        <f>SUM(F96:F116)</f>
        <v>2760651.7149999994</v>
      </c>
      <c r="G117" s="48">
        <f>SUM(G96:G116)</f>
        <v>2760651.7149999994</v>
      </c>
      <c r="I117" s="11"/>
      <c r="J117" s="33"/>
      <c r="K117" s="48">
        <f>SUM(K96:K116)</f>
        <v>0</v>
      </c>
      <c r="L117" s="48">
        <f>SUM(L96:L116)</f>
        <v>1491454.5561502557</v>
      </c>
      <c r="M117" s="48">
        <f>SUM(M96:M116)</f>
        <v>1491454.5561502557</v>
      </c>
      <c r="N117" s="48">
        <f>SUM(N96:N116)</f>
        <v>1491454.5561502557</v>
      </c>
      <c r="O117" s="48">
        <f>SUM(O96:O116)</f>
        <v>1491454.5561502557</v>
      </c>
      <c r="P117" s="49"/>
      <c r="Q117" s="11"/>
      <c r="R117" s="33"/>
      <c r="S117" s="48">
        <f>SUM(S96:S116)</f>
        <v>0</v>
      </c>
      <c r="T117" s="48">
        <f>SUM(T96:T116)</f>
        <v>1269197.1588497444</v>
      </c>
      <c r="U117" s="48">
        <f>SUM(U96:U116)</f>
        <v>1269197.1588497444</v>
      </c>
      <c r="V117" s="48">
        <f>SUM(V96:V116)</f>
        <v>1269197.1588497444</v>
      </c>
      <c r="W117" s="48">
        <f>SUM(W96:W116)</f>
        <v>1269197.1588497444</v>
      </c>
    </row>
    <row r="118" spans="1:23" ht="15.75" thickTop="1" x14ac:dyDescent="0.25">
      <c r="B118" s="46" t="str">
        <f>$B$89</f>
        <v>From 10/01/18</v>
      </c>
      <c r="C118" s="2">
        <f>SUM(C108:C115)</f>
        <v>0</v>
      </c>
      <c r="D118" s="2">
        <f>SUM(D108:D115)</f>
        <v>556187.7350000001</v>
      </c>
      <c r="E118" s="2">
        <f>SUM(E108:E115)</f>
        <v>556187.7350000001</v>
      </c>
      <c r="F118" s="2">
        <f>SUM(F108:F115)</f>
        <v>556187.7350000001</v>
      </c>
      <c r="G118" s="2">
        <f>SUM(G108:G115)</f>
        <v>556187.7350000001</v>
      </c>
      <c r="J118" s="46" t="str">
        <f>$B$89</f>
        <v>From 10/01/18</v>
      </c>
      <c r="K118" s="2">
        <f>SUM(K108:K115)</f>
        <v>0</v>
      </c>
      <c r="L118" s="2">
        <f>SUM(L108:L115)</f>
        <v>301589.33321703435</v>
      </c>
      <c r="M118" s="2">
        <f>SUM(M108:M115)</f>
        <v>301589.33321703435</v>
      </c>
      <c r="N118" s="2">
        <f>SUM(N108:N115)</f>
        <v>301589.33321703435</v>
      </c>
      <c r="O118" s="2">
        <f>SUM(O108:O115)</f>
        <v>301589.33321703435</v>
      </c>
      <c r="R118" s="46" t="str">
        <f>$B$89</f>
        <v>From 10/01/18</v>
      </c>
      <c r="S118" s="2">
        <f>SUM(S108:S115)</f>
        <v>0</v>
      </c>
      <c r="T118" s="2">
        <f>SUM(T108:T115)</f>
        <v>254598.40178296567</v>
      </c>
      <c r="U118" s="2">
        <f>SUM(U108:U115)</f>
        <v>254598.40178296567</v>
      </c>
      <c r="V118" s="2">
        <f>SUM(V108:V115)</f>
        <v>254598.40178296567</v>
      </c>
      <c r="W118" s="2">
        <f>SUM(W108:W115)</f>
        <v>254598.40178296567</v>
      </c>
    </row>
    <row r="120" spans="1:23" ht="30" x14ac:dyDescent="0.25">
      <c r="B120" s="51" t="s">
        <v>15</v>
      </c>
      <c r="C120" s="61">
        <v>0</v>
      </c>
      <c r="D120" s="61">
        <f>[3]WWWBreakdown!$E$478</f>
        <v>2760651.7149999994</v>
      </c>
      <c r="E120" s="61">
        <f>[3]WWWBreakdown!$F$478</f>
        <v>2760651.7149999994</v>
      </c>
      <c r="F120" s="28"/>
      <c r="G120" s="28"/>
      <c r="J120" s="51" t="s">
        <v>15</v>
      </c>
      <c r="K120" s="61">
        <v>0</v>
      </c>
      <c r="L120" s="61">
        <f>[3]WWWBreakdown!$M$478</f>
        <v>1491454.5561502557</v>
      </c>
      <c r="M120" s="61">
        <f>[3]WWWBreakdown!$N$478</f>
        <v>1491454.5561502557</v>
      </c>
      <c r="N120" s="28"/>
      <c r="R120" s="51" t="s">
        <v>15</v>
      </c>
      <c r="S120" s="61">
        <v>0</v>
      </c>
      <c r="T120" s="61">
        <f>[3]WWWBreakdown!$U$478</f>
        <v>1269197.1588497444</v>
      </c>
      <c r="U120" s="61">
        <f>[3]WWWBreakdown!$V$478</f>
        <v>1269197.1588497444</v>
      </c>
      <c r="V120" s="28"/>
    </row>
    <row r="121" spans="1:23" x14ac:dyDescent="0.25">
      <c r="B121" s="54" t="s">
        <v>16</v>
      </c>
      <c r="C121" s="55">
        <f>C117-C120</f>
        <v>0</v>
      </c>
      <c r="D121" s="55">
        <f>D117-D120</f>
        <v>0</v>
      </c>
      <c r="E121" s="55">
        <f>E117-E120</f>
        <v>0</v>
      </c>
      <c r="J121" s="54" t="s">
        <v>16</v>
      </c>
      <c r="K121" s="55">
        <f>K117-K120</f>
        <v>0</v>
      </c>
      <c r="L121" s="55">
        <f>L117-L120</f>
        <v>0</v>
      </c>
      <c r="M121" s="55">
        <f>M117-M120</f>
        <v>0</v>
      </c>
      <c r="R121" s="54" t="s">
        <v>16</v>
      </c>
      <c r="S121" s="55">
        <f>S117-S120</f>
        <v>0</v>
      </c>
      <c r="T121" s="55">
        <f>T117-T120</f>
        <v>0</v>
      </c>
      <c r="U121" s="55">
        <f>U117-U120</f>
        <v>0</v>
      </c>
    </row>
  </sheetData>
  <pageMargins left="0.7" right="0.7" top="0.75" bottom="0.75" header="0.3" footer="0.3"/>
  <pageSetup scale="3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8873E-2C9D-40A3-9909-0E857C72F3E3}">
  <sheetPr>
    <pageSetUpPr fitToPage="1"/>
  </sheetPr>
  <dimension ref="A1:W45"/>
  <sheetViews>
    <sheetView topLeftCell="F1" workbookViewId="0">
      <selection activeCell="B42" sqref="B42"/>
    </sheetView>
  </sheetViews>
  <sheetFormatPr defaultRowHeight="15" x14ac:dyDescent="0.25"/>
  <cols>
    <col min="1" max="1" width="10.7109375" customWidth="1"/>
    <col min="2" max="2" width="15.28515625" customWidth="1"/>
    <col min="3" max="3" width="15" bestFit="1" customWidth="1"/>
    <col min="4" max="4" width="15.85546875" customWidth="1"/>
    <col min="5" max="7" width="15" bestFit="1" customWidth="1"/>
    <col min="8" max="8" width="2.7109375" style="7" customWidth="1"/>
    <col min="9" max="9" width="10.7109375" customWidth="1"/>
    <col min="10" max="10" width="14.7109375" customWidth="1"/>
    <col min="11" max="11" width="14.140625" bestFit="1" customWidth="1"/>
    <col min="12" max="12" width="13.85546875" bestFit="1" customWidth="1"/>
    <col min="13" max="14" width="14.140625" bestFit="1" customWidth="1"/>
    <col min="15" max="15" width="14.140625" customWidth="1"/>
    <col min="16" max="16" width="2.7109375" style="7" customWidth="1"/>
    <col min="17" max="17" width="10.7109375" customWidth="1"/>
    <col min="18" max="18" width="14.7109375" customWidth="1"/>
    <col min="19" max="19" width="14.140625" bestFit="1" customWidth="1"/>
    <col min="20" max="20" width="13.85546875" bestFit="1" customWidth="1"/>
    <col min="21" max="21" width="16.5703125" customWidth="1"/>
    <col min="22" max="22" width="16.85546875" customWidth="1"/>
    <col min="23" max="23" width="15.140625" customWidth="1"/>
  </cols>
  <sheetData>
    <row r="1" spans="1:23" x14ac:dyDescent="0.25">
      <c r="A1" s="62" t="s">
        <v>18</v>
      </c>
      <c r="B1" s="6"/>
      <c r="C1" s="6"/>
      <c r="D1" s="6"/>
      <c r="E1" s="6"/>
      <c r="F1" s="6"/>
      <c r="I1" s="62"/>
      <c r="J1" s="6"/>
      <c r="K1" s="6"/>
      <c r="L1" s="6"/>
      <c r="M1" s="6"/>
      <c r="N1" s="6"/>
      <c r="O1" s="6"/>
      <c r="P1" s="10"/>
      <c r="Q1" s="62"/>
      <c r="R1" s="6"/>
      <c r="S1" s="6"/>
      <c r="T1" s="6"/>
      <c r="U1" s="6"/>
      <c r="V1" s="6"/>
    </row>
    <row r="2" spans="1:23" x14ac:dyDescent="0.25">
      <c r="A2" s="6"/>
      <c r="B2" s="6"/>
      <c r="C2" s="6"/>
      <c r="D2" s="6"/>
      <c r="E2" s="6"/>
      <c r="F2" s="6"/>
      <c r="I2" s="63"/>
      <c r="J2" s="6"/>
      <c r="K2" s="6"/>
      <c r="L2" s="6"/>
      <c r="M2" s="6"/>
      <c r="N2" s="6"/>
      <c r="O2" s="6"/>
      <c r="P2" s="10"/>
      <c r="Q2" s="6"/>
      <c r="R2" s="6"/>
      <c r="S2" s="6"/>
      <c r="T2" s="6"/>
      <c r="U2" s="6"/>
      <c r="V2" s="6"/>
    </row>
    <row r="3" spans="1:23" x14ac:dyDescent="0.25">
      <c r="A3" s="20" t="s">
        <v>2</v>
      </c>
      <c r="B3" s="18" t="s">
        <v>3</v>
      </c>
      <c r="C3" s="6"/>
      <c r="D3" s="6"/>
      <c r="E3" s="6"/>
      <c r="F3" s="19" t="s">
        <v>4</v>
      </c>
      <c r="G3" s="19" t="s">
        <v>5</v>
      </c>
      <c r="I3" s="20" t="s">
        <v>2</v>
      </c>
      <c r="J3" s="20" t="s">
        <v>6</v>
      </c>
      <c r="K3" s="6"/>
      <c r="L3" s="6"/>
      <c r="M3" s="6"/>
      <c r="N3" s="19" t="s">
        <v>4</v>
      </c>
      <c r="O3" s="19" t="s">
        <v>5</v>
      </c>
      <c r="P3" s="21"/>
      <c r="Q3" s="20" t="s">
        <v>2</v>
      </c>
      <c r="R3" s="22" t="s">
        <v>7</v>
      </c>
      <c r="S3" s="6"/>
      <c r="T3" s="6"/>
      <c r="U3" s="6"/>
      <c r="V3" s="19" t="s">
        <v>4</v>
      </c>
      <c r="W3" s="19" t="s">
        <v>5</v>
      </c>
    </row>
    <row r="4" spans="1:23" s="28" customFormat="1" x14ac:dyDescent="0.25">
      <c r="A4" s="25" t="s">
        <v>8</v>
      </c>
      <c r="B4" s="24" t="s">
        <v>9</v>
      </c>
      <c r="C4" s="25" t="s">
        <v>10</v>
      </c>
      <c r="D4" s="25" t="s">
        <v>11</v>
      </c>
      <c r="E4" s="25" t="s">
        <v>12</v>
      </c>
      <c r="F4" s="26" t="s">
        <v>13</v>
      </c>
      <c r="G4" s="26" t="s">
        <v>13</v>
      </c>
      <c r="H4" s="7"/>
      <c r="I4" s="25" t="s">
        <v>8</v>
      </c>
      <c r="J4" s="27"/>
      <c r="K4" s="25" t="s">
        <v>10</v>
      </c>
      <c r="L4" s="25" t="s">
        <v>11</v>
      </c>
      <c r="M4" s="25" t="s">
        <v>12</v>
      </c>
      <c r="N4" s="26" t="s">
        <v>13</v>
      </c>
      <c r="O4" s="26" t="s">
        <v>13</v>
      </c>
      <c r="P4" s="21"/>
      <c r="Q4" s="25" t="s">
        <v>8</v>
      </c>
      <c r="R4" s="27"/>
      <c r="S4" s="25" t="s">
        <v>10</v>
      </c>
      <c r="T4" s="25" t="s">
        <v>11</v>
      </c>
      <c r="U4" s="25" t="s">
        <v>12</v>
      </c>
      <c r="V4" s="26" t="s">
        <v>13</v>
      </c>
      <c r="W4" s="26" t="s">
        <v>13</v>
      </c>
    </row>
    <row r="5" spans="1:23" x14ac:dyDescent="0.25">
      <c r="A5" s="30"/>
      <c r="B5" s="30"/>
      <c r="C5" s="30"/>
      <c r="D5" s="30"/>
      <c r="E5" s="30"/>
      <c r="F5" s="6"/>
      <c r="I5" s="30"/>
      <c r="J5" s="30"/>
      <c r="K5" s="30"/>
      <c r="L5" s="30"/>
      <c r="M5" s="30"/>
      <c r="N5" s="6"/>
      <c r="O5" s="31"/>
      <c r="P5" s="21"/>
      <c r="Q5" s="30"/>
      <c r="R5" s="30"/>
      <c r="S5" s="30"/>
      <c r="T5" s="30"/>
      <c r="U5" s="30"/>
      <c r="V5" s="6"/>
    </row>
    <row r="6" spans="1:23" x14ac:dyDescent="0.25">
      <c r="A6" s="64">
        <v>40238</v>
      </c>
      <c r="B6" s="33">
        <f>'[1]WD 2001'!B6+'[1]WD 2004'!B6+'[1]WD 2006'!B6+'[1]WD 2006 (CAB)'!B6+'[1]WD 2009'!B6+'[1]WD 2018'!B6</f>
        <v>14430684.1588</v>
      </c>
      <c r="C6" s="33">
        <f>'[1]WD 2001'!C6+'[1]WD 2004'!C6+'[1]WD 2006'!C6+'[1]WD 2006 (CAB)'!C6+'[1]WD 2009'!C6+'[1]WD 2018'!C6</f>
        <v>214467</v>
      </c>
      <c r="D6" s="33">
        <f>'[1]WD 2001'!D6+'[1]WD 2004'!D6+'[1]WD 2006'!D6+'[1]WD 2006 (CAB)'!D6+'[1]WD 2009'!D6+'[1]WD 2018'!D6</f>
        <v>238720.58272483334</v>
      </c>
      <c r="E6" s="33">
        <f>C6+D6</f>
        <v>453187.58272483334</v>
      </c>
      <c r="F6" s="31"/>
      <c r="G6" s="35"/>
      <c r="I6" s="64">
        <v>40238</v>
      </c>
      <c r="J6" s="33">
        <f>'[1]WD 2001'!J6+'[1]WD 2004'!J6+'[1]WD 2006'!J6+'[1]WD 2006 (CAB)'!J6+'[1]WD 2009'!J6+'[1]WD 2018'!J6</f>
        <v>6276182.0786000006</v>
      </c>
      <c r="K6" s="33">
        <f>'[1]WD 2001'!K6+'[1]WD 2004'!K6+'[1]WD 2006'!K6+'[1]WD 2006 (CAB)'!K6+'[1]WD 2009'!K6+'[1]WD 2018'!K6</f>
        <v>79361.5</v>
      </c>
      <c r="L6" s="33">
        <f>'[1]WD 2001'!L6+'[1]WD 2004'!L6+'[1]WD 2006'!L6+'[1]WD 2006 (CAB)'!L6+'[1]WD 2009'!L6+'[1]WD 2018'!L6</f>
        <v>101213.54485416667</v>
      </c>
      <c r="M6" s="33">
        <f>K6+L6</f>
        <v>180575.04485416668</v>
      </c>
      <c r="N6" s="31"/>
      <c r="O6" s="31"/>
      <c r="P6" s="21"/>
      <c r="Q6" s="64">
        <v>40238</v>
      </c>
      <c r="R6" s="33">
        <f>'[1]WD 2001'!R6+'[1]WD 2004'!R6+'[1]WD 2006'!R6+'[1]WD 2006 (CAB)'!R6+'[1]WD 2009'!R6+'[1]WD 2018'!R6</f>
        <v>8154502.0801999997</v>
      </c>
      <c r="S6" s="33">
        <f>'[1]WD 2001'!S6+'[1]WD 2004'!S6+'[1]WD 2006'!S6+'[1]WD 2006 (CAB)'!S6+'[1]WD 2009'!S6+'[1]WD 2018'!S6</f>
        <v>135105.5</v>
      </c>
      <c r="T6" s="33">
        <f>'[1]WD 2001'!T6+'[1]WD 2004'!T6+'[1]WD 2006'!T6+'[1]WD 2006 (CAB)'!T6+'[1]WD 2009'!T6+'[1]WD 2018'!T6</f>
        <v>137507.03787066665</v>
      </c>
      <c r="U6" s="33">
        <f>S6+T6</f>
        <v>272612.53787066665</v>
      </c>
      <c r="V6" s="31"/>
      <c r="W6" s="31"/>
    </row>
    <row r="7" spans="1:23" x14ac:dyDescent="0.25">
      <c r="A7" s="64">
        <v>40422</v>
      </c>
      <c r="B7" s="33">
        <f>'[1]WD 2001'!B7+'[1]WD 2004'!B7+'[1]WD 2006'!B7+'[1]WD 2006 (CAB)'!B7+'[1]WD 2009'!B7+'[1]WD 2018'!B7</f>
        <v>14216217.1588</v>
      </c>
      <c r="C7" s="33">
        <f>'[1]WD 2001'!C7+'[1]WD 2004'!C7+'[1]WD 2006'!C7+'[1]WD 2006 (CAB)'!C7+'[1]WD 2009'!C7+'[1]WD 2018'!C7</f>
        <v>516813</v>
      </c>
      <c r="D7" s="33">
        <f>'[1]WD 2001'!D7+'[1]WD 2004'!D7+'[1]WD 2006'!D7+'[1]WD 2006 (CAB)'!D7+'[1]WD 2009'!D7+'[1]WD 2018'!D7</f>
        <v>273320.43412500003</v>
      </c>
      <c r="E7" s="34">
        <f t="shared" ref="E7:E39" si="0">C7+D7</f>
        <v>790133.43412500003</v>
      </c>
      <c r="F7" s="33">
        <f>E6+E7</f>
        <v>1243321.0168498333</v>
      </c>
      <c r="G7" s="31">
        <f>F7</f>
        <v>1243321.0168498333</v>
      </c>
      <c r="I7" s="64">
        <v>40422</v>
      </c>
      <c r="J7" s="33">
        <f>'[1]WD 2001'!J7+'[1]WD 2004'!J7+'[1]WD 2006'!J7+'[1]WD 2006 (CAB)'!J7+'[1]WD 2009'!J7+'[1]WD 2018'!J7</f>
        <v>6196820.5786000006</v>
      </c>
      <c r="K7" s="33">
        <f>'[1]WD 2001'!K7+'[1]WD 2004'!K7+'[1]WD 2006'!K7+'[1]WD 2006 (CAB)'!K7+'[1]WD 2009'!K7+'[1]WD 2018'!K7</f>
        <v>235316</v>
      </c>
      <c r="L7" s="33">
        <f>'[1]WD 2001'!L7+'[1]WD 2004'!L7+'[1]WD 2006'!L7+'[1]WD 2006 (CAB)'!L7+'[1]WD 2009'!L7+'[1]WD 2018'!L7</f>
        <v>117927.9260625</v>
      </c>
      <c r="M7" s="34">
        <f t="shared" ref="M7:M39" si="1">K7+L7</f>
        <v>353243.92606249999</v>
      </c>
      <c r="N7" s="33">
        <f>M6+M7</f>
        <v>533818.97091666667</v>
      </c>
      <c r="O7" s="31">
        <f>N7</f>
        <v>533818.97091666667</v>
      </c>
      <c r="P7" s="21"/>
      <c r="Q7" s="64">
        <v>40422</v>
      </c>
      <c r="R7" s="33">
        <f>'[1]WD 2001'!R7+'[1]WD 2004'!R7+'[1]WD 2006'!R7+'[1]WD 2006 (CAB)'!R7+'[1]WD 2009'!R7+'[1]WD 2018'!R7</f>
        <v>8019396.5801999997</v>
      </c>
      <c r="S7" s="33">
        <f>'[1]WD 2001'!S7+'[1]WD 2004'!S7+'[1]WD 2006'!S7+'[1]WD 2006 (CAB)'!S7+'[1]WD 2009'!S7+'[1]WD 2018'!S7</f>
        <v>281497</v>
      </c>
      <c r="T7" s="33">
        <f>'[1]WD 2001'!T7+'[1]WD 2004'!T7+'[1]WD 2006'!T7+'[1]WD 2006 (CAB)'!T7+'[1]WD 2009'!T7+'[1]WD 2018'!T7</f>
        <v>155392.50806250001</v>
      </c>
      <c r="U7" s="34">
        <f t="shared" ref="U7:U39" si="2">S7+T7</f>
        <v>436889.50806250004</v>
      </c>
      <c r="V7" s="33">
        <f>U6+U7</f>
        <v>709502.04593316675</v>
      </c>
      <c r="W7" s="31">
        <f>V7</f>
        <v>709502.04593316675</v>
      </c>
    </row>
    <row r="8" spans="1:23" x14ac:dyDescent="0.25">
      <c r="A8" s="64">
        <v>40603</v>
      </c>
      <c r="B8" s="33">
        <f>'[1]WD 2001'!B8+'[1]WD 2004'!B8+'[1]WD 2006'!B8+'[1]WD 2006 (CAB)'!B8+'[1]WD 2009'!B8+'[1]WD 2018'!B8</f>
        <v>13699404.1588</v>
      </c>
      <c r="C8" s="33">
        <f>'[1]WD 2001'!C8+'[1]WD 2004'!C8+'[1]WD 2006'!C8+'[1]WD 2006 (CAB)'!C8+'[1]WD 2009'!C8+'[1]WD 2018'!C8</f>
        <v>201663</v>
      </c>
      <c r="D8" s="33">
        <f>'[1]WD 2001'!D8+'[1]WD 2004'!D8+'[1]WD 2006'!D8+'[1]WD 2006 (CAB)'!D8+'[1]WD 2009'!D8+'[1]WD 2018'!D8</f>
        <v>259291.88800000001</v>
      </c>
      <c r="E8" s="34">
        <f t="shared" si="0"/>
        <v>460954.88800000004</v>
      </c>
      <c r="F8" s="31"/>
      <c r="G8" s="35"/>
      <c r="I8" s="64">
        <v>40603</v>
      </c>
      <c r="J8" s="33">
        <f>'[1]WD 2001'!J8+'[1]WD 2004'!J8+'[1]WD 2006'!J8+'[1]WD 2006 (CAB)'!J8+'[1]WD 2009'!J8+'[1]WD 2018'!J8</f>
        <v>5961504.5786000006</v>
      </c>
      <c r="K8" s="33">
        <f>'[1]WD 2001'!K8+'[1]WD 2004'!K8+'[1]WD 2006'!K8+'[1]WD 2006 (CAB)'!K8+'[1]WD 2009'!K8+'[1]WD 2018'!K8</f>
        <v>74623.5</v>
      </c>
      <c r="L8" s="33">
        <f>'[1]WD 2001'!L8+'[1]WD 2004'!L8+'[1]WD 2006'!L8+'[1]WD 2006 (CAB)'!L8+'[1]WD 2009'!L8+'[1]WD 2018'!L8</f>
        <v>111401.21100000001</v>
      </c>
      <c r="M8" s="34">
        <f t="shared" si="1"/>
        <v>186024.71100000001</v>
      </c>
      <c r="N8" s="31"/>
      <c r="O8" s="35"/>
      <c r="P8" s="21"/>
      <c r="Q8" s="64">
        <v>40603</v>
      </c>
      <c r="R8" s="33">
        <f>'[1]WD 2001'!R8+'[1]WD 2004'!R8+'[1]WD 2006'!R8+'[1]WD 2006 (CAB)'!R8+'[1]WD 2009'!R8+'[1]WD 2018'!R8</f>
        <v>7737899.5801999997</v>
      </c>
      <c r="S8" s="33">
        <f>'[1]WD 2001'!S8+'[1]WD 2004'!S8+'[1]WD 2006'!S8+'[1]WD 2006 (CAB)'!S8+'[1]WD 2009'!S8+'[1]WD 2018'!S8</f>
        <v>127039.5</v>
      </c>
      <c r="T8" s="33">
        <f>'[1]WD 2001'!T8+'[1]WD 2004'!T8+'[1]WD 2006'!T8+'[1]WD 2006 (CAB)'!T8+'[1]WD 2009'!T8+'[1]WD 2018'!T8</f>
        <v>147890.67700000003</v>
      </c>
      <c r="U8" s="34">
        <f t="shared" si="2"/>
        <v>274930.17700000003</v>
      </c>
      <c r="V8" s="31"/>
      <c r="W8" s="35"/>
    </row>
    <row r="9" spans="1:23" x14ac:dyDescent="0.25">
      <c r="A9" s="64">
        <v>40787</v>
      </c>
      <c r="B9" s="33">
        <f>'[1]WD 2001'!B9+'[1]WD 2004'!B9+'[1]WD 2006'!B9+'[1]WD 2006 (CAB)'!B9+'[1]WD 2009'!B9+'[1]WD 2018'!B9</f>
        <v>13497741.1588</v>
      </c>
      <c r="C9" s="33">
        <f>'[1]WD 2001'!C9+'[1]WD 2004'!C9+'[1]WD 2006'!C9+'[1]WD 2006 (CAB)'!C9+'[1]WD 2009'!C9+'[1]WD 2018'!C9</f>
        <v>872217.5</v>
      </c>
      <c r="D9" s="33">
        <f>'[1]WD 2001'!D9+'[1]WD 2004'!D9+'[1]WD 2006'!D9+'[1]WD 2006 (CAB)'!D9+'[1]WD 2009'!D9+'[1]WD 2018'!D9</f>
        <v>256266.943</v>
      </c>
      <c r="E9" s="34">
        <f t="shared" si="0"/>
        <v>1128484.443</v>
      </c>
      <c r="F9" s="33">
        <f>E8+E9</f>
        <v>1589439.331</v>
      </c>
      <c r="G9" s="31">
        <f>F9</f>
        <v>1589439.331</v>
      </c>
      <c r="I9" s="64">
        <v>40787</v>
      </c>
      <c r="J9" s="33">
        <f>'[1]WD 2001'!J9+'[1]WD 2004'!J9+'[1]WD 2006'!J9+'[1]WD 2006 (CAB)'!J9+'[1]WD 2009'!J9+'[1]WD 2018'!J9</f>
        <v>5886881.0786000006</v>
      </c>
      <c r="K9" s="33">
        <f>'[1]WD 2001'!K9+'[1]WD 2004'!K9+'[1]WD 2006'!K9+'[1]WD 2006 (CAB)'!K9+'[1]WD 2009'!K9+'[1]WD 2018'!K9</f>
        <v>418250</v>
      </c>
      <c r="L9" s="33">
        <f>'[1]WD 2001'!L9+'[1]WD 2004'!L9+'[1]WD 2006'!L9+'[1]WD 2006 (CAB)'!L9+'[1]WD 2009'!L9+'[1]WD 2018'!L9</f>
        <v>110281.8585</v>
      </c>
      <c r="M9" s="34">
        <f t="shared" si="1"/>
        <v>528531.85849999997</v>
      </c>
      <c r="N9" s="33">
        <f>M8+M9</f>
        <v>714556.56949999998</v>
      </c>
      <c r="O9" s="31">
        <f>N9</f>
        <v>714556.56949999998</v>
      </c>
      <c r="P9" s="21"/>
      <c r="Q9" s="64">
        <v>40787</v>
      </c>
      <c r="R9" s="33">
        <f>'[1]WD 2001'!R9+'[1]WD 2004'!R9+'[1]WD 2006'!R9+'[1]WD 2006 (CAB)'!R9+'[1]WD 2009'!R9+'[1]WD 2018'!R9</f>
        <v>7610860.0801999997</v>
      </c>
      <c r="S9" s="33">
        <f>'[1]WD 2001'!S9+'[1]WD 2004'!S9+'[1]WD 2006'!S9+'[1]WD 2006 (CAB)'!S9+'[1]WD 2009'!S9+'[1]WD 2018'!S9</f>
        <v>453967.5</v>
      </c>
      <c r="T9" s="33">
        <f>'[1]WD 2001'!T9+'[1]WD 2004'!T9+'[1]WD 2006'!T9+'[1]WD 2006 (CAB)'!T9+'[1]WD 2009'!T9+'[1]WD 2018'!T9</f>
        <v>145985.0845</v>
      </c>
      <c r="U9" s="34">
        <f t="shared" si="2"/>
        <v>599952.5845</v>
      </c>
      <c r="V9" s="33">
        <f>U8+U9</f>
        <v>874882.76150000002</v>
      </c>
      <c r="W9" s="31">
        <f>V9</f>
        <v>874882.76150000002</v>
      </c>
    </row>
    <row r="10" spans="1:23" x14ac:dyDescent="0.25">
      <c r="A10" s="64">
        <v>40969</v>
      </c>
      <c r="B10" s="33">
        <f>'[1]WD 2001'!B10+'[1]WD 2004'!B10+'[1]WD 2006'!B10+'[1]WD 2006 (CAB)'!B10+'[1]WD 2009'!B10+'[1]WD 2018'!B10</f>
        <v>12625523.6588</v>
      </c>
      <c r="C10" s="33">
        <f>'[1]WD 2001'!C10+'[1]WD 2004'!C10+'[1]WD 2006'!C10+'[1]WD 2006 (CAB)'!C10+'[1]WD 2009'!C10+'[1]WD 2018'!C10</f>
        <v>211266</v>
      </c>
      <c r="D10" s="33">
        <f>'[1]WD 2001'!D10+'[1]WD 2004'!D10+'[1]WD 2006'!D10+'[1]WD 2006 (CAB)'!D10+'[1]WD 2009'!D10+'[1]WD 2018'!D10</f>
        <v>242439.448</v>
      </c>
      <c r="E10" s="34">
        <f t="shared" si="0"/>
        <v>453705.44799999997</v>
      </c>
      <c r="F10" s="31"/>
      <c r="G10" s="35"/>
      <c r="I10" s="64">
        <v>40969</v>
      </c>
      <c r="J10" s="33">
        <f>'[1]WD 2001'!J10+'[1]WD 2004'!J10+'[1]WD 2006'!J10+'[1]WD 2006 (CAB)'!J10+'[1]WD 2009'!J10+'[1]WD 2018'!J10</f>
        <v>5468631.0786000006</v>
      </c>
      <c r="K10" s="33">
        <f>'[1]WD 2001'!K10+'[1]WD 2004'!K10+'[1]WD 2006'!K10+'[1]WD 2006 (CAB)'!K10+'[1]WD 2009'!K10+'[1]WD 2018'!K10</f>
        <v>78177</v>
      </c>
      <c r="L10" s="33">
        <f>'[1]WD 2001'!L10+'[1]WD 2004'!L10+'[1]WD 2006'!L10+'[1]WD 2006 (CAB)'!L10+'[1]WD 2009'!L10+'[1]WD 2018'!L10</f>
        <v>103732.71225000001</v>
      </c>
      <c r="M10" s="34">
        <f t="shared" si="1"/>
        <v>181909.71225000001</v>
      </c>
      <c r="N10" s="31"/>
      <c r="O10" s="31"/>
      <c r="P10" s="21"/>
      <c r="Q10" s="64">
        <v>40969</v>
      </c>
      <c r="R10" s="33">
        <f>'[1]WD 2001'!R10+'[1]WD 2004'!R10+'[1]WD 2006'!R10+'[1]WD 2006 (CAB)'!R10+'[1]WD 2009'!R10+'[1]WD 2018'!R10</f>
        <v>7156892.5801999997</v>
      </c>
      <c r="S10" s="33">
        <f>'[1]WD 2001'!S10+'[1]WD 2004'!S10+'[1]WD 2006'!S10+'[1]WD 2006 (CAB)'!S10+'[1]WD 2009'!S10+'[1]WD 2018'!S10</f>
        <v>133089</v>
      </c>
      <c r="T10" s="33">
        <f>'[1]WD 2001'!T10+'[1]WD 2004'!T10+'[1]WD 2006'!T10+'[1]WD 2006 (CAB)'!T10+'[1]WD 2009'!T10+'[1]WD 2018'!T10</f>
        <v>138706.73574999999</v>
      </c>
      <c r="U10" s="34">
        <f t="shared" si="2"/>
        <v>271795.73574999999</v>
      </c>
      <c r="V10" s="31"/>
      <c r="W10" s="31"/>
    </row>
    <row r="11" spans="1:23" x14ac:dyDescent="0.25">
      <c r="A11" s="64">
        <v>41153</v>
      </c>
      <c r="B11" s="33">
        <f>'[1]WD 2001'!B11+'[1]WD 2004'!B11+'[1]WD 2006'!B11+'[1]WD 2006 (CAB)'!B11+'[1]WD 2009'!B11+'[1]WD 2018'!B11</f>
        <v>12414257.6588</v>
      </c>
      <c r="C11" s="33">
        <f>'[1]WD 2001'!C11+'[1]WD 2004'!C11+'[1]WD 2006'!C11+'[1]WD 2006 (CAB)'!C11+'[1]WD 2009'!C11+'[1]WD 2018'!C11</f>
        <v>1174025.5</v>
      </c>
      <c r="D11" s="33">
        <f>'[1]WD 2001'!D11+'[1]WD 2004'!D11+'[1]WD 2006'!D11+'[1]WD 2006 (CAB)'!D11+'[1]WD 2009'!D11+'[1]WD 2018'!D11</f>
        <v>238214.12800000003</v>
      </c>
      <c r="E11" s="34">
        <f t="shared" si="0"/>
        <v>1412239.628</v>
      </c>
      <c r="F11" s="33">
        <f>E10+E11</f>
        <v>1865945.0759999999</v>
      </c>
      <c r="G11" s="31">
        <f>F11</f>
        <v>1865945.0759999999</v>
      </c>
      <c r="I11" s="64">
        <v>41153</v>
      </c>
      <c r="J11" s="33">
        <f>'[1]WD 2001'!J11+'[1]WD 2004'!J11+'[1]WD 2006'!J11+'[1]WD 2006 (CAB)'!J11+'[1]WD 2009'!J11+'[1]WD 2018'!J11</f>
        <v>5390454.0786000006</v>
      </c>
      <c r="K11" s="33">
        <f>'[1]WD 2001'!K11+'[1]WD 2004'!K11+'[1]WD 2006'!K11+'[1]WD 2006 (CAB)'!K11+'[1]WD 2009'!K11+'[1]WD 2018'!K11</f>
        <v>575341</v>
      </c>
      <c r="L11" s="33">
        <f>'[1]WD 2001'!L11+'[1]WD 2004'!L11+'[1]WD 2006'!L11+'[1]WD 2006 (CAB)'!L11+'[1]WD 2009'!L11+'[1]WD 2018'!L11</f>
        <v>102169.17225</v>
      </c>
      <c r="M11" s="34">
        <f t="shared" si="1"/>
        <v>677510.17225000006</v>
      </c>
      <c r="N11" s="33">
        <f>M10+M11</f>
        <v>859419.88450000004</v>
      </c>
      <c r="O11" s="31">
        <f>N11</f>
        <v>859419.88450000004</v>
      </c>
      <c r="P11" s="21"/>
      <c r="Q11" s="64">
        <v>41153</v>
      </c>
      <c r="R11" s="33">
        <f>'[1]WD 2001'!R11+'[1]WD 2004'!R11+'[1]WD 2006'!R11+'[1]WD 2006 (CAB)'!R11+'[1]WD 2009'!R11+'[1]WD 2018'!R11</f>
        <v>7023803.5801999997</v>
      </c>
      <c r="S11" s="33">
        <f>'[1]WD 2001'!S11+'[1]WD 2004'!S11+'[1]WD 2006'!S11+'[1]WD 2006 (CAB)'!S11+'[1]WD 2009'!S11+'[1]WD 2018'!S11</f>
        <v>598684.5</v>
      </c>
      <c r="T11" s="33">
        <f>'[1]WD 2001'!T11+'[1]WD 2004'!T11+'[1]WD 2006'!T11+'[1]WD 2006 (CAB)'!T11+'[1]WD 2009'!T11+'[1]WD 2018'!T11</f>
        <v>136044.95575000002</v>
      </c>
      <c r="U11" s="34">
        <f t="shared" si="2"/>
        <v>734729.45574999996</v>
      </c>
      <c r="V11" s="33">
        <f>U10+U11</f>
        <v>1006525.1915</v>
      </c>
      <c r="W11" s="31">
        <f>V11</f>
        <v>1006525.1915</v>
      </c>
    </row>
    <row r="12" spans="1:23" x14ac:dyDescent="0.25">
      <c r="A12" s="64">
        <v>41334</v>
      </c>
      <c r="B12" s="33">
        <f>'[1]WD 2001'!B12+'[1]WD 2004'!B12+'[1]WD 2006'!B12+'[1]WD 2006 (CAB)'!B12+'[1]WD 2009'!B12+'[1]WD 2018'!B12</f>
        <v>11240232.1588</v>
      </c>
      <c r="C12" s="33">
        <f>'[1]WD 2001'!C12+'[1]WD 2004'!C12+'[1]WD 2006'!C12+'[1]WD 2006 (CAB)'!C12+'[1]WD 2009'!C12+'[1]WD 2018'!C12</f>
        <v>217668</v>
      </c>
      <c r="D12" s="33">
        <f>'[1]WD 2001'!D12+'[1]WD 2004'!D12+'[1]WD 2006'!D12+'[1]WD 2006 (CAB)'!D12+'[1]WD 2009'!D12+'[1]WD 2018'!D12</f>
        <v>219789.09100000004</v>
      </c>
      <c r="E12" s="34">
        <f t="shared" si="0"/>
        <v>437457.09100000001</v>
      </c>
      <c r="F12" s="31"/>
      <c r="G12" s="35"/>
      <c r="I12" s="64">
        <v>41334</v>
      </c>
      <c r="J12" s="33">
        <f>'[1]WD 2001'!J12+'[1]WD 2004'!J12+'[1]WD 2006'!J12+'[1]WD 2006 (CAB)'!J12+'[1]WD 2009'!J12+'[1]WD 2018'!J12</f>
        <v>4815113.0785999997</v>
      </c>
      <c r="K12" s="33">
        <f>'[1]WD 2001'!K12+'[1]WD 2004'!K12+'[1]WD 2006'!K12+'[1]WD 2006 (CAB)'!K12+'[1]WD 2009'!K12+'[1]WD 2018'!K12</f>
        <v>80546</v>
      </c>
      <c r="L12" s="33">
        <f>'[1]WD 2001'!L12+'[1]WD 2004'!L12+'[1]WD 2006'!L12+'[1]WD 2006 (CAB)'!L12+'[1]WD 2009'!L12+'[1]WD 2018'!L12</f>
        <v>93237.602000000014</v>
      </c>
      <c r="M12" s="34">
        <f t="shared" si="1"/>
        <v>173783.60200000001</v>
      </c>
      <c r="N12" s="31"/>
      <c r="O12" s="31"/>
      <c r="P12" s="21"/>
      <c r="Q12" s="64">
        <v>41334</v>
      </c>
      <c r="R12" s="33">
        <f>'[1]WD 2001'!R12+'[1]WD 2004'!R12+'[1]WD 2006'!R12+'[1]WD 2006 (CAB)'!R12+'[1]WD 2009'!R12+'[1]WD 2018'!R12</f>
        <v>6425119.0801999997</v>
      </c>
      <c r="S12" s="33">
        <f>'[1]WD 2001'!S12+'[1]WD 2004'!S12+'[1]WD 2006'!S12+'[1]WD 2006 (CAB)'!S12+'[1]WD 2009'!S12+'[1]WD 2018'!S12</f>
        <v>137122</v>
      </c>
      <c r="T12" s="33">
        <f>'[1]WD 2001'!T12+'[1]WD 2004'!T12+'[1]WD 2006'!T12+'[1]WD 2006 (CAB)'!T12+'[1]WD 2009'!T12+'[1]WD 2018'!T12</f>
        <v>126551.48900000002</v>
      </c>
      <c r="U12" s="34">
        <f t="shared" si="2"/>
        <v>263673.489</v>
      </c>
      <c r="V12" s="31"/>
      <c r="W12" s="31"/>
    </row>
    <row r="13" spans="1:23" x14ac:dyDescent="0.25">
      <c r="A13" s="64">
        <v>41518</v>
      </c>
      <c r="B13" s="33">
        <f>'[1]WD 2001'!B13+'[1]WD 2004'!B13+'[1]WD 2006'!B13+'[1]WD 2006 (CAB)'!B13+'[1]WD 2009'!B13+'[1]WD 2018'!B13</f>
        <v>11022564.1588</v>
      </c>
      <c r="C13" s="33">
        <f>'[1]WD 2001'!C13+'[1]WD 2004'!C13+'[1]WD 2006'!C13+'[1]WD 2006 (CAB)'!C13+'[1]WD 2009'!C13+'[1]WD 2018'!C13</f>
        <v>1234817.5</v>
      </c>
      <c r="D13" s="33">
        <f>'[1]WD 2001'!D13+'[1]WD 2004'!D13+'[1]WD 2006'!D13+'[1]WD 2006 (CAB)'!D13+'[1]WD 2009'!D13+'[1]WD 2018'!D13</f>
        <v>215435.73100000003</v>
      </c>
      <c r="E13" s="34">
        <f t="shared" si="0"/>
        <v>1450253.2310000001</v>
      </c>
      <c r="F13" s="33">
        <f>E12+E13</f>
        <v>1887710.3220000002</v>
      </c>
      <c r="G13" s="31">
        <f>F13</f>
        <v>1887710.3220000002</v>
      </c>
      <c r="I13" s="64">
        <v>41518</v>
      </c>
      <c r="J13" s="33">
        <f>'[1]WD 2001'!J13+'[1]WD 2004'!J13+'[1]WD 2006'!J13+'[1]WD 2006 (CAB)'!J13+'[1]WD 2009'!J13+'[1]WD 2018'!J13</f>
        <v>4734567.0785999997</v>
      </c>
      <c r="K13" s="33">
        <f>'[1]WD 2001'!K13+'[1]WD 2004'!K13+'[1]WD 2006'!K13+'[1]WD 2006 (CAB)'!K13+'[1]WD 2009'!K13+'[1]WD 2018'!K13</f>
        <v>605850</v>
      </c>
      <c r="L13" s="33">
        <f>'[1]WD 2001'!L13+'[1]WD 2004'!L13+'[1]WD 2006'!L13+'[1]WD 2006 (CAB)'!L13+'[1]WD 2009'!L13+'[1]WD 2018'!L13</f>
        <v>91626.682000000015</v>
      </c>
      <c r="M13" s="34">
        <f t="shared" si="1"/>
        <v>697476.68200000003</v>
      </c>
      <c r="N13" s="33">
        <f>M12+M13</f>
        <v>871260.28399999999</v>
      </c>
      <c r="O13" s="31">
        <f>N13</f>
        <v>871260.28399999999</v>
      </c>
      <c r="P13" s="21"/>
      <c r="Q13" s="64">
        <v>41518</v>
      </c>
      <c r="R13" s="33">
        <f>'[1]WD 2001'!R13+'[1]WD 2004'!R13+'[1]WD 2006'!R13+'[1]WD 2006 (CAB)'!R13+'[1]WD 2009'!R13+'[1]WD 2018'!R13</f>
        <v>6287997.0801999997</v>
      </c>
      <c r="S13" s="33">
        <f>'[1]WD 2001'!S13+'[1]WD 2004'!S13+'[1]WD 2006'!S13+'[1]WD 2006 (CAB)'!S13+'[1]WD 2009'!S13+'[1]WD 2018'!S13</f>
        <v>628967.5</v>
      </c>
      <c r="T13" s="33">
        <f>'[1]WD 2001'!T13+'[1]WD 2004'!T13+'[1]WD 2006'!T13+'[1]WD 2006 (CAB)'!T13+'[1]WD 2009'!T13+'[1]WD 2018'!T13</f>
        <v>123809.04900000001</v>
      </c>
      <c r="U13" s="34">
        <f t="shared" si="2"/>
        <v>752776.549</v>
      </c>
      <c r="V13" s="33">
        <f>U12+U13</f>
        <v>1016450.0379999999</v>
      </c>
      <c r="W13" s="31">
        <f>V13</f>
        <v>1016450.0379999999</v>
      </c>
    </row>
    <row r="14" spans="1:23" x14ac:dyDescent="0.25">
      <c r="A14" s="64">
        <v>41699</v>
      </c>
      <c r="B14" s="33">
        <f>'[1]WD 2001'!B14+'[1]WD 2004'!B14+'[1]WD 2006'!B14+'[1]WD 2006 (CAB)'!B14+'[1]WD 2009'!B14+'[1]WD 2018'!B14</f>
        <v>9787746.6588000003</v>
      </c>
      <c r="C14" s="33">
        <f>'[1]WD 2001'!C14+'[1]WD 2004'!C14+'[1]WD 2006'!C14+'[1]WD 2006 (CAB)'!C14+'[1]WD 2009'!C14+'[1]WD 2018'!C14</f>
        <v>233673</v>
      </c>
      <c r="D14" s="33">
        <f>'[1]WD 2001'!D14+'[1]WD 2004'!D14+'[1]WD 2006'!D14+'[1]WD 2006 (CAB)'!D14+'[1]WD 2009'!D14+'[1]WD 2018'!D14</f>
        <v>196061.20225</v>
      </c>
      <c r="E14" s="34">
        <f t="shared" si="0"/>
        <v>429734.20224999997</v>
      </c>
      <c r="F14" s="31"/>
      <c r="G14" s="35"/>
      <c r="I14" s="64">
        <v>41699</v>
      </c>
      <c r="J14" s="33">
        <f>'[1]WD 2001'!J14+'[1]WD 2004'!J14+'[1]WD 2006'!J14+'[1]WD 2006 (CAB)'!J14+'[1]WD 2009'!J14+'[1]WD 2018'!J14</f>
        <v>4128717.0785999997</v>
      </c>
      <c r="K14" s="33">
        <f>'[1]WD 2001'!K14+'[1]WD 2004'!K14+'[1]WD 2006'!K14+'[1]WD 2006 (CAB)'!K14+'[1]WD 2009'!K14+'[1]WD 2018'!K14</f>
        <v>86468.5</v>
      </c>
      <c r="L14" s="33">
        <f>'[1]WD 2001'!L14+'[1]WD 2004'!L14+'[1]WD 2006'!L14+'[1]WD 2006 (CAB)'!L14+'[1]WD 2009'!L14+'[1]WD 2018'!L14</f>
        <v>82223.558875000017</v>
      </c>
      <c r="M14" s="34">
        <f t="shared" si="1"/>
        <v>168692.05887500002</v>
      </c>
      <c r="N14" s="31"/>
      <c r="O14" s="31"/>
      <c r="P14" s="21"/>
      <c r="Q14" s="64">
        <v>41699</v>
      </c>
      <c r="R14" s="33">
        <f>'[1]WD 2001'!R14+'[1]WD 2004'!R14+'[1]WD 2006'!R14+'[1]WD 2006 (CAB)'!R14+'[1]WD 2009'!R14+'[1]WD 2018'!R14</f>
        <v>5659029.5801999997</v>
      </c>
      <c r="S14" s="33">
        <f>'[1]WD 2001'!S14+'[1]WD 2004'!S14+'[1]WD 2006'!S14+'[1]WD 2006 (CAB)'!S14+'[1]WD 2009'!S14+'[1]WD 2018'!S14</f>
        <v>147204.5</v>
      </c>
      <c r="T14" s="33">
        <f>'[1]WD 2001'!T14+'[1]WD 2004'!T14+'[1]WD 2006'!T14+'[1]WD 2006 (CAB)'!T14+'[1]WD 2009'!T14+'[1]WD 2018'!T14</f>
        <v>113837.64337500001</v>
      </c>
      <c r="U14" s="34">
        <f t="shared" si="2"/>
        <v>261042.14337500001</v>
      </c>
      <c r="V14" s="31"/>
      <c r="W14" s="31"/>
    </row>
    <row r="15" spans="1:23" x14ac:dyDescent="0.25">
      <c r="A15" s="64">
        <v>41883</v>
      </c>
      <c r="B15" s="33">
        <f>'[1]WD 2001'!B15+'[1]WD 2004'!B15+'[1]WD 2006'!B15+'[1]WD 2006 (CAB)'!B15+'[1]WD 2009'!B15+'[1]WD 2018'!B15</f>
        <v>9554073.6588000003</v>
      </c>
      <c r="C15" s="33">
        <f>'[1]WD 2001'!C15+'[1]WD 2004'!C15+'[1]WD 2006'!C15+'[1]WD 2006 (CAB)'!C15+'[1]WD 2009'!C15+'[1]WD 2018'!C15</f>
        <v>1247083.5</v>
      </c>
      <c r="D15" s="33">
        <f>'[1]WD 2001'!D15+'[1]WD 2004'!D15+'[1]WD 2006'!D15+'[1]WD 2006 (CAB)'!D15+'[1]WD 2009'!D15+'[1]WD 2018'!D15</f>
        <v>191387.74225000001</v>
      </c>
      <c r="E15" s="34">
        <f t="shared" si="0"/>
        <v>1438471.2422500001</v>
      </c>
      <c r="F15" s="33">
        <f>E14+E15</f>
        <v>1868205.4445000002</v>
      </c>
      <c r="G15" s="31">
        <f>F15</f>
        <v>1868205.4445000002</v>
      </c>
      <c r="I15" s="64">
        <v>41883</v>
      </c>
      <c r="J15" s="33">
        <f>'[1]WD 2001'!J15+'[1]WD 2004'!J15+'[1]WD 2006'!J15+'[1]WD 2006 (CAB)'!J15+'[1]WD 2009'!J15+'[1]WD 2018'!J15</f>
        <v>4042248.5785999997</v>
      </c>
      <c r="K15" s="33">
        <f>'[1]WD 2001'!K15+'[1]WD 2004'!K15+'[1]WD 2006'!K15+'[1]WD 2006 (CAB)'!K15+'[1]WD 2009'!K15+'[1]WD 2018'!K15</f>
        <v>611724.5</v>
      </c>
      <c r="L15" s="33">
        <f>'[1]WD 2001'!L15+'[1]WD 2004'!L15+'[1]WD 2006'!L15+'[1]WD 2006 (CAB)'!L15+'[1]WD 2009'!L15+'[1]WD 2018'!L15</f>
        <v>80494.188875000007</v>
      </c>
      <c r="M15" s="34">
        <f t="shared" si="1"/>
        <v>692218.68887499999</v>
      </c>
      <c r="N15" s="33">
        <f>M14+M15</f>
        <v>860910.74774999998</v>
      </c>
      <c r="O15" s="31">
        <f>N15</f>
        <v>860910.74774999998</v>
      </c>
      <c r="P15" s="21"/>
      <c r="Q15" s="64">
        <v>41883</v>
      </c>
      <c r="R15" s="33">
        <f>'[1]WD 2001'!R15+'[1]WD 2004'!R15+'[1]WD 2006'!R15+'[1]WD 2006 (CAB)'!R15+'[1]WD 2009'!R15+'[1]WD 2018'!R15</f>
        <v>5511825.0801999997</v>
      </c>
      <c r="S15" s="33">
        <f>'[1]WD 2001'!S15+'[1]WD 2004'!S15+'[1]WD 2006'!S15+'[1]WD 2006 (CAB)'!S15+'[1]WD 2009'!S15+'[1]WD 2018'!S15</f>
        <v>635359</v>
      </c>
      <c r="T15" s="33">
        <f>'[1]WD 2001'!T15+'[1]WD 2004'!T15+'[1]WD 2006'!T15+'[1]WD 2006 (CAB)'!T15+'[1]WD 2009'!T15+'[1]WD 2018'!T15</f>
        <v>110893.55337500002</v>
      </c>
      <c r="U15" s="34">
        <f t="shared" si="2"/>
        <v>746252.55337500002</v>
      </c>
      <c r="V15" s="33">
        <f>U14+U15</f>
        <v>1007294.69675</v>
      </c>
      <c r="W15" s="31">
        <f>V15</f>
        <v>1007294.69675</v>
      </c>
    </row>
    <row r="16" spans="1:23" x14ac:dyDescent="0.25">
      <c r="A16" s="64">
        <v>42064</v>
      </c>
      <c r="B16" s="33">
        <f>'[1]WD 2001'!B16+'[1]WD 2004'!B16+'[1]WD 2006'!B16+'[1]WD 2006 (CAB)'!B16+'[1]WD 2009'!B16+'[1]WD 2018'!B16</f>
        <v>8306990.1588000003</v>
      </c>
      <c r="C16" s="33">
        <f>'[1]WD 2001'!C16+'[1]WD 2004'!C16+'[1]WD 2006'!C16+'[1]WD 2006 (CAB)'!C16+'[1]WD 2009'!C16+'[1]WD 2018'!C16</f>
        <v>243276</v>
      </c>
      <c r="D16" s="33">
        <f>'[1]WD 2001'!D16+'[1]WD 2004'!D16+'[1]WD 2006'!D16+'[1]WD 2006 (CAB)'!D16+'[1]WD 2009'!D16+'[1]WD 2018'!D16</f>
        <v>171545.13475000003</v>
      </c>
      <c r="E16" s="34">
        <f t="shared" si="0"/>
        <v>414821.13475000003</v>
      </c>
      <c r="F16" s="31"/>
      <c r="G16" s="35"/>
      <c r="I16" s="64">
        <v>42064</v>
      </c>
      <c r="J16" s="33">
        <f>'[1]WD 2001'!J16+'[1]WD 2004'!J16+'[1]WD 2006'!J16+'[1]WD 2006 (CAB)'!J16+'[1]WD 2009'!J16+'[1]WD 2018'!J16</f>
        <v>3430524.0785999997</v>
      </c>
      <c r="K16" s="33">
        <f>'[1]WD 2001'!K16+'[1]WD 2004'!K16+'[1]WD 2006'!K16+'[1]WD 2006 (CAB)'!K16+'[1]WD 2009'!K16+'[1]WD 2018'!K16</f>
        <v>90022</v>
      </c>
      <c r="L16" s="33">
        <f>'[1]WD 2001'!L16+'[1]WD 2004'!L16+'[1]WD 2006'!L16+'[1]WD 2006 (CAB)'!L16+'[1]WD 2009'!L16+'[1]WD 2018'!L16</f>
        <v>70897.823875000016</v>
      </c>
      <c r="M16" s="34">
        <f t="shared" si="1"/>
        <v>160919.823875</v>
      </c>
      <c r="N16" s="31"/>
      <c r="O16" s="31"/>
      <c r="P16" s="21"/>
      <c r="Q16" s="64">
        <v>42064</v>
      </c>
      <c r="R16" s="33">
        <f>'[1]WD 2001'!R16+'[1]WD 2004'!R16+'[1]WD 2006'!R16+'[1]WD 2006 (CAB)'!R16+'[1]WD 2009'!R16+'[1]WD 2018'!R16</f>
        <v>4876466.0801999997</v>
      </c>
      <c r="S16" s="33">
        <f>'[1]WD 2001'!S16+'[1]WD 2004'!S16+'[1]WD 2006'!S16+'[1]WD 2006 (CAB)'!S16+'[1]WD 2009'!S16+'[1]WD 2018'!S16</f>
        <v>153254</v>
      </c>
      <c r="T16" s="33">
        <f>'[1]WD 2001'!T16+'[1]WD 2004'!T16+'[1]WD 2006'!T16+'[1]WD 2006 (CAB)'!T16+'[1]WD 2009'!T16+'[1]WD 2018'!T16</f>
        <v>100647.31087500001</v>
      </c>
      <c r="U16" s="34">
        <f t="shared" si="2"/>
        <v>253901.31087500002</v>
      </c>
      <c r="V16" s="31"/>
      <c r="W16" s="31"/>
    </row>
    <row r="17" spans="1:23" x14ac:dyDescent="0.25">
      <c r="A17" s="64">
        <v>42248</v>
      </c>
      <c r="B17" s="33">
        <f>'[1]WD 2001'!B17+'[1]WD 2004'!B17+'[1]WD 2006'!B17+'[1]WD 2006 (CAB)'!B17+'[1]WD 2009'!B17+'[1]WD 2018'!B17</f>
        <v>8063714.1588000003</v>
      </c>
      <c r="C17" s="33">
        <f>'[1]WD 2001'!C17+'[1]WD 2004'!C17+'[1]WD 2006'!C17+'[1]WD 2006 (CAB)'!C17+'[1]WD 2009'!C17+'[1]WD 2018'!C17</f>
        <v>972470.5</v>
      </c>
      <c r="D17" s="33">
        <f>'[1]WD 2001'!D17+'[1]WD 2004'!D17+'[1]WD 2006'!D17+'[1]WD 2006 (CAB)'!D17+'[1]WD 2009'!D17+'[1]WD 2018'!D17</f>
        <v>166679.61475000001</v>
      </c>
      <c r="E17" s="34">
        <f t="shared" si="0"/>
        <v>1139150.1147499999</v>
      </c>
      <c r="F17" s="33">
        <f>E16+E17</f>
        <v>1553971.2494999999</v>
      </c>
      <c r="G17" s="31">
        <f>F17</f>
        <v>1553971.2494999999</v>
      </c>
      <c r="I17" s="64">
        <v>42248</v>
      </c>
      <c r="J17" s="33">
        <f>'[1]WD 2001'!J17+'[1]WD 2004'!J17+'[1]WD 2006'!J17+'[1]WD 2006 (CAB)'!J17+'[1]WD 2009'!J17+'[1]WD 2018'!J17</f>
        <v>3340502.0785999997</v>
      </c>
      <c r="K17" s="33">
        <f>'[1]WD 2001'!K17+'[1]WD 2004'!K17+'[1]WD 2006'!K17+'[1]WD 2006 (CAB)'!K17+'[1]WD 2009'!K17+'[1]WD 2018'!K17</f>
        <v>468703.5</v>
      </c>
      <c r="L17" s="33">
        <f>'[1]WD 2001'!L17+'[1]WD 2004'!L17+'[1]WD 2006'!L17+'[1]WD 2006 (CAB)'!L17+'[1]WD 2009'!L17+'[1]WD 2018'!L17</f>
        <v>69097.383875000014</v>
      </c>
      <c r="M17" s="34">
        <f t="shared" si="1"/>
        <v>537800.88387500006</v>
      </c>
      <c r="N17" s="33">
        <f>M16+M17</f>
        <v>698720.70775000006</v>
      </c>
      <c r="O17" s="31">
        <f>N17</f>
        <v>698720.70775000006</v>
      </c>
      <c r="P17" s="21"/>
      <c r="Q17" s="64">
        <v>42248</v>
      </c>
      <c r="R17" s="33">
        <f>'[1]WD 2001'!R17+'[1]WD 2004'!R17+'[1]WD 2006'!R17+'[1]WD 2006 (CAB)'!R17+'[1]WD 2009'!R17+'[1]WD 2018'!R17</f>
        <v>4723212.0801999997</v>
      </c>
      <c r="S17" s="33">
        <f>'[1]WD 2001'!S17+'[1]WD 2004'!S17+'[1]WD 2006'!S17+'[1]WD 2006 (CAB)'!S17+'[1]WD 2009'!S17+'[1]WD 2018'!S17</f>
        <v>503767</v>
      </c>
      <c r="T17" s="33">
        <f>'[1]WD 2001'!T17+'[1]WD 2004'!T17+'[1]WD 2006'!T17+'[1]WD 2006 (CAB)'!T17+'[1]WD 2009'!T17+'[1]WD 2018'!T17</f>
        <v>97582.230875000008</v>
      </c>
      <c r="U17" s="34">
        <f t="shared" si="2"/>
        <v>601349.23087500001</v>
      </c>
      <c r="V17" s="33">
        <f>U16+U17</f>
        <v>855250.54175000009</v>
      </c>
      <c r="W17" s="31">
        <f>V17</f>
        <v>855250.54175000009</v>
      </c>
    </row>
    <row r="18" spans="1:23" s="37" customFormat="1" x14ac:dyDescent="0.25">
      <c r="A18" s="64">
        <v>42430</v>
      </c>
      <c r="B18" s="33">
        <f>'[1]WD 2001'!B18+'[1]WD 2004'!B18+'[1]WD 2006'!B18+'[1]WD 2006 (CAB)'!B18+'[1]WD 2009'!B18+'[1]WD 2018'!B18</f>
        <v>7091243.6588000003</v>
      </c>
      <c r="C18" s="33">
        <f>'[1]WD 2001'!C18+'[1]WD 2004'!C18+'[1]WD 2006'!C18+'[1]WD 2006 (CAB)'!C18+'[1]WD 2009'!C18+'[1]WD 2018'!C18</f>
        <v>256080</v>
      </c>
      <c r="D18" s="33">
        <f>'[1]WD 2001'!D18+'[1]WD 2004'!D18+'[1]WD 2006'!D18+'[1]WD 2006 (CAB)'!D18+'[1]WD 2009'!D18+'[1]WD 2018'!D18</f>
        <v>147323.83400000003</v>
      </c>
      <c r="E18" s="34">
        <f t="shared" si="0"/>
        <v>403403.83400000003</v>
      </c>
      <c r="F18" s="34"/>
      <c r="G18" s="39"/>
      <c r="H18" s="36"/>
      <c r="I18" s="64">
        <v>42430</v>
      </c>
      <c r="J18" s="33">
        <f>'[1]WD 2001'!J18+'[1]WD 2004'!J18+'[1]WD 2006'!J18+'[1]WD 2006 (CAB)'!J18+'[1]WD 2009'!J18+'[1]WD 2018'!J18</f>
        <v>2871798.5785999997</v>
      </c>
      <c r="K18" s="33">
        <f>'[1]WD 2001'!K18+'[1]WD 2004'!K18+'[1]WD 2006'!K18+'[1]WD 2006 (CAB)'!K18+'[1]WD 2009'!K18+'[1]WD 2018'!K18</f>
        <v>94760</v>
      </c>
      <c r="L18" s="33">
        <f>'[1]WD 2001'!L18+'[1]WD 2004'!L18+'[1]WD 2006'!L18+'[1]WD 2006 (CAB)'!L18+'[1]WD 2009'!L18+'[1]WD 2018'!L18</f>
        <v>59757.960500000001</v>
      </c>
      <c r="M18" s="34">
        <f t="shared" si="1"/>
        <v>154517.96049999999</v>
      </c>
      <c r="N18" s="33"/>
      <c r="O18" s="31"/>
      <c r="P18" s="21"/>
      <c r="Q18" s="64">
        <v>42430</v>
      </c>
      <c r="R18" s="33">
        <f>'[1]WD 2001'!R18+'[1]WD 2004'!R18+'[1]WD 2006'!R18+'[1]WD 2006 (CAB)'!R18+'[1]WD 2009'!R18+'[1]WD 2018'!R18</f>
        <v>4219445.0801999997</v>
      </c>
      <c r="S18" s="33">
        <f>'[1]WD 2001'!S18+'[1]WD 2004'!S18+'[1]WD 2006'!S18+'[1]WD 2006 (CAB)'!S18+'[1]WD 2009'!S18+'[1]WD 2018'!S18</f>
        <v>161320</v>
      </c>
      <c r="T18" s="33">
        <f>'[1]WD 2001'!T18+'[1]WD 2004'!T18+'[1]WD 2006'!T18+'[1]WD 2006 (CAB)'!T18+'[1]WD 2009'!T18+'[1]WD 2018'!T18</f>
        <v>87565.873500000016</v>
      </c>
      <c r="U18" s="34">
        <f t="shared" si="2"/>
        <v>248885.87350000002</v>
      </c>
      <c r="V18" s="33"/>
      <c r="W18" s="31"/>
    </row>
    <row r="19" spans="1:23" s="37" customFormat="1" x14ac:dyDescent="0.25">
      <c r="A19" s="64">
        <v>42614</v>
      </c>
      <c r="B19" s="33">
        <f>'[1]WD 2001'!B19+'[1]WD 2004'!B19+'[1]WD 2006'!B19+'[1]WD 2006 (CAB)'!B19+'[1]WD 2009'!B19+'[1]WD 2018'!B19</f>
        <v>6835163.6588000003</v>
      </c>
      <c r="C19" s="33">
        <f>'[1]WD 2001'!C19+'[1]WD 2004'!C19+'[1]WD 2006'!C19+'[1]WD 2006 (CAB)'!C19+'[1]WD 2009'!C19+'[1]WD 2018'!C19</f>
        <v>706129</v>
      </c>
      <c r="D19" s="33">
        <f>'[1]WD 2001'!D19+'[1]WD 2004'!D19+'[1]WD 2006'!D19+'[1]WD 2006 (CAB)'!D19+'[1]WD 2009'!D19+'[1]WD 2018'!D19</f>
        <v>141882.13400000002</v>
      </c>
      <c r="E19" s="34">
        <f t="shared" si="0"/>
        <v>848011.13400000008</v>
      </c>
      <c r="F19" s="33">
        <f>E18+E19</f>
        <v>1251414.9680000001</v>
      </c>
      <c r="G19" s="31">
        <f>F19</f>
        <v>1251414.9680000001</v>
      </c>
      <c r="H19" s="36"/>
      <c r="I19" s="64">
        <v>42614</v>
      </c>
      <c r="J19" s="33">
        <f>'[1]WD 2001'!J19+'[1]WD 2004'!J19+'[1]WD 2006'!J19+'[1]WD 2006 (CAB)'!J19+'[1]WD 2009'!J19+'[1]WD 2018'!J19</f>
        <v>2777038.5785999997</v>
      </c>
      <c r="K19" s="33">
        <f>'[1]WD 2001'!K19+'[1]WD 2004'!K19+'[1]WD 2006'!K19+'[1]WD 2006 (CAB)'!K19+'[1]WD 2009'!K19+'[1]WD 2018'!K19</f>
        <v>328075.5</v>
      </c>
      <c r="L19" s="33">
        <f>'[1]WD 2001'!L19+'[1]WD 2004'!L19+'[1]WD 2006'!L19+'[1]WD 2006 (CAB)'!L19+'[1]WD 2009'!L19+'[1]WD 2018'!L19</f>
        <v>57744.3105</v>
      </c>
      <c r="M19" s="34">
        <f t="shared" si="1"/>
        <v>385819.81050000002</v>
      </c>
      <c r="N19" s="33">
        <f>M18+M19</f>
        <v>540337.77099999995</v>
      </c>
      <c r="O19" s="31">
        <f>N19</f>
        <v>540337.77099999995</v>
      </c>
      <c r="P19" s="21"/>
      <c r="Q19" s="64">
        <v>42614</v>
      </c>
      <c r="R19" s="33">
        <f>'[1]WD 2001'!R19+'[1]WD 2004'!R19+'[1]WD 2006'!R19+'[1]WD 2006 (CAB)'!R19+'[1]WD 2009'!R19+'[1]WD 2018'!R19</f>
        <v>4058125.0802000002</v>
      </c>
      <c r="S19" s="33">
        <f>'[1]WD 2001'!S19+'[1]WD 2004'!S19+'[1]WD 2006'!S19+'[1]WD 2006 (CAB)'!S19+'[1]WD 2009'!S19+'[1]WD 2018'!S19</f>
        <v>378053.5</v>
      </c>
      <c r="T19" s="33">
        <f>'[1]WD 2001'!T19+'[1]WD 2004'!T19+'[1]WD 2006'!T19+'[1]WD 2006 (CAB)'!T19+'[1]WD 2009'!T19+'[1]WD 2018'!T19</f>
        <v>84137.823500000013</v>
      </c>
      <c r="U19" s="34">
        <f t="shared" si="2"/>
        <v>462191.3235</v>
      </c>
      <c r="V19" s="33">
        <f>U18+U19</f>
        <v>711077.19700000004</v>
      </c>
      <c r="W19" s="31">
        <f>V19</f>
        <v>711077.19700000004</v>
      </c>
    </row>
    <row r="20" spans="1:23" s="37" customFormat="1" x14ac:dyDescent="0.25">
      <c r="A20" s="64">
        <v>42795</v>
      </c>
      <c r="B20" s="33">
        <f>'[1]WD 2004'!B20+'[1]WD 2006'!B20+'[1]WD 2006 (CAB)'!B20+'[1]WD 2009'!B20+'[1]WD 2018'!B20</f>
        <v>6129034.6588000003</v>
      </c>
      <c r="C20" s="33">
        <f>'[1]WD 2004'!C20+'[1]WD 2006'!C20+'[1]WD 2006 (CAB)'!C20+'[1]WD 2009'!C20+'[1]WD 2018'!C20</f>
        <v>92829</v>
      </c>
      <c r="D20" s="33">
        <f>'[1]WD 2004'!D20+'[1]WD 2006'!D20+'[1]WD 2006 (CAB)'!D20+'[1]WD 2009'!D20+'[1]WD 2018'!D20</f>
        <v>127794.76500000001</v>
      </c>
      <c r="E20" s="34">
        <f t="shared" si="0"/>
        <v>220623.76500000001</v>
      </c>
      <c r="F20" s="34"/>
      <c r="G20" s="39"/>
      <c r="H20" s="36"/>
      <c r="I20" s="64">
        <v>42795</v>
      </c>
      <c r="J20" s="33">
        <f>'[1]WD 2004'!J20+'[1]WD 2006'!J20+'[1]WD 2006 (CAB)'!J20+'[1]WD 2009'!J20+'[1]WD 2018'!J20</f>
        <v>2448963.0785999997</v>
      </c>
      <c r="K20" s="33">
        <f>'[1]WD 2004'!K20+'[1]WD 2006'!K20+'[1]WD 2006 (CAB)'!K20+'[1]WD 2009'!K20+'[1]WD 2018'!K20</f>
        <v>34350.5</v>
      </c>
      <c r="L20" s="33">
        <f>'[1]WD 2004'!L20+'[1]WD 2006'!L20+'[1]WD 2006 (CAB)'!L20+'[1]WD 2009'!L20+'[1]WD 2018'!L20</f>
        <v>51195.83</v>
      </c>
      <c r="M20" s="34">
        <f t="shared" si="1"/>
        <v>85546.33</v>
      </c>
      <c r="N20" s="34"/>
      <c r="O20" s="38"/>
      <c r="P20" s="21"/>
      <c r="Q20" s="64">
        <v>42795</v>
      </c>
      <c r="R20" s="33">
        <f>'[1]WD 2004'!R20+'[1]WD 2006'!R20+'[1]WD 2006 (CAB)'!R20+'[1]WD 2009'!R20+'[1]WD 2018'!R20</f>
        <v>3680071.5802000002</v>
      </c>
      <c r="S20" s="33">
        <f>'[1]WD 2004'!S20+'[1]WD 2006'!S20+'[1]WD 2006 (CAB)'!S20+'[1]WD 2009'!S20+'[1]WD 2018'!S20</f>
        <v>58478.5</v>
      </c>
      <c r="T20" s="33">
        <f>'[1]WD 2004'!T20+'[1]WD 2006'!T20+'[1]WD 2006 (CAB)'!T20+'[1]WD 2009'!T20+'[1]WD 2018'!T20</f>
        <v>76598.934999999998</v>
      </c>
      <c r="U20" s="34">
        <f t="shared" si="2"/>
        <v>135077.435</v>
      </c>
      <c r="V20" s="34"/>
      <c r="W20" s="38"/>
    </row>
    <row r="21" spans="1:23" s="37" customFormat="1" x14ac:dyDescent="0.25">
      <c r="A21" s="64">
        <v>42979</v>
      </c>
      <c r="B21" s="33">
        <f>'[1]WD 2004'!B21+'[1]WD 2006'!B21+'[1]WD 2006 (CAB)'!B21+'[1]WD 2009'!B21+'[1]WD 2018'!B21</f>
        <v>6036205.6588000003</v>
      </c>
      <c r="C21" s="33">
        <f>'[1]WD 2004'!C21+'[1]WD 2006'!C21+'[1]WD 2006 (CAB)'!C21+'[1]WD 2009'!C21+'[1]WD 2018'!C21</f>
        <v>700843.62479999999</v>
      </c>
      <c r="D21" s="33">
        <f>'[1]WD 2004'!D21+'[1]WD 2006'!D21+'[1]WD 2006 (CAB)'!D21+'[1]WD 2009'!D21+'[1]WD 2018'!D21</f>
        <v>225806.02395000003</v>
      </c>
      <c r="E21" s="34">
        <f t="shared" si="0"/>
        <v>926649.64875000005</v>
      </c>
      <c r="F21" s="33">
        <f>E20+E21</f>
        <v>1147273.4137500001</v>
      </c>
      <c r="G21" s="31">
        <f>F21</f>
        <v>1147273.4137500001</v>
      </c>
      <c r="H21" s="36"/>
      <c r="I21" s="64">
        <v>42979</v>
      </c>
      <c r="J21" s="33">
        <f>'[1]WD 2004'!J21+'[1]WD 2006'!J21+'[1]WD 2006 (CAB)'!J21+'[1]WD 2009'!J21+'[1]WD 2018'!J21</f>
        <v>2414612.5785999997</v>
      </c>
      <c r="K21" s="33">
        <f>'[1]WD 2004'!K21+'[1]WD 2006'!K21+'[1]WD 2006 (CAB)'!K21+'[1]WD 2009'!K21+'[1]WD 2018'!K21</f>
        <v>325451.9056</v>
      </c>
      <c r="L21" s="33">
        <f>'[1]WD 2004'!L21+'[1]WD 2006'!L21+'[1]WD 2006 (CAB)'!L21+'[1]WD 2009'!L21+'[1]WD 2018'!L21</f>
        <v>87463.976274999994</v>
      </c>
      <c r="M21" s="34">
        <f t="shared" si="1"/>
        <v>412915.88187499996</v>
      </c>
      <c r="N21" s="33">
        <f>M20+M21</f>
        <v>498462.21187499998</v>
      </c>
      <c r="O21" s="31">
        <f>N21</f>
        <v>498462.21187499998</v>
      </c>
      <c r="P21" s="21"/>
      <c r="Q21" s="64">
        <v>42979</v>
      </c>
      <c r="R21" s="33">
        <f>'[1]WD 2004'!R21+'[1]WD 2006'!R21+'[1]WD 2006 (CAB)'!R21+'[1]WD 2009'!R21+'[1]WD 2018'!R21</f>
        <v>3621593.0802000002</v>
      </c>
      <c r="S21" s="33">
        <f>'[1]WD 2004'!S21+'[1]WD 2006'!S21+'[1]WD 2006 (CAB)'!S21+'[1]WD 2009'!S21+'[1]WD 2018'!S21</f>
        <v>375391.71919999999</v>
      </c>
      <c r="T21" s="33">
        <f>'[1]WD 2004'!T21+'[1]WD 2006'!T21+'[1]WD 2006 (CAB)'!T21+'[1]WD 2009'!T21+'[1]WD 2018'!T21</f>
        <v>138342.04767500001</v>
      </c>
      <c r="U21" s="34">
        <f t="shared" si="2"/>
        <v>513733.76687499997</v>
      </c>
      <c r="V21" s="33">
        <f>U20+U21</f>
        <v>648811.20187500003</v>
      </c>
      <c r="W21" s="31">
        <f>V21</f>
        <v>648811.20187500003</v>
      </c>
    </row>
    <row r="22" spans="1:23" s="37" customFormat="1" x14ac:dyDescent="0.25">
      <c r="A22" s="64">
        <v>43160</v>
      </c>
      <c r="B22" s="33">
        <f>'[1]WD 2004'!B22+'[1]WD 2006'!B22+'[1]WD 2006 (CAB)'!B22+'[1]WD 2009'!B22+'[1]WD 2018'!B22</f>
        <v>5335362.034</v>
      </c>
      <c r="C22" s="33">
        <f>'[1]WD 2004'!C22+'[1]WD 2006'!C22+'[1]WD 2006 (CAB)'!C22+'[1]WD 2009'!C22+'[1]WD 2018'!C22</f>
        <v>96030</v>
      </c>
      <c r="D22" s="33">
        <f>'[1]WD 2004'!D22+'[1]WD 2006'!D22+'[1]WD 2006 (CAB)'!D22+'[1]WD 2009'!D22+'[1]WD 2018'!D22</f>
        <v>112330.38750000001</v>
      </c>
      <c r="E22" s="34">
        <f t="shared" si="0"/>
        <v>208360.38750000001</v>
      </c>
      <c r="F22" s="34"/>
      <c r="G22" s="39"/>
      <c r="H22" s="36"/>
      <c r="I22" s="64">
        <v>43160</v>
      </c>
      <c r="J22" s="33">
        <f>'[1]WD 2004'!J22+'[1]WD 2006'!J22+'[1]WD 2006 (CAB)'!J22+'[1]WD 2009'!J22+'[1]WD 2018'!J22</f>
        <v>2089160.673</v>
      </c>
      <c r="K22" s="33">
        <f>'[1]WD 2004'!K22+'[1]WD 2006'!K22+'[1]WD 2006 (CAB)'!K22+'[1]WD 2009'!K22+'[1]WD 2018'!K22</f>
        <v>35535</v>
      </c>
      <c r="L22" s="33">
        <f>'[1]WD 2004'!L22+'[1]WD 2006'!L22+'[1]WD 2006 (CAB)'!L22+'[1]WD 2009'!L22+'[1]WD 2018'!L22</f>
        <v>44151.156250000007</v>
      </c>
      <c r="M22" s="34">
        <f t="shared" si="1"/>
        <v>79686.15625</v>
      </c>
      <c r="N22" s="34"/>
      <c r="O22" s="38"/>
      <c r="P22" s="21"/>
      <c r="Q22" s="64">
        <v>43160</v>
      </c>
      <c r="R22" s="33">
        <f>'[1]WD 2004'!R22+'[1]WD 2006'!R22+'[1]WD 2006 (CAB)'!R22+'[1]WD 2009'!R22+'[1]WD 2018'!R22</f>
        <v>3246201.361</v>
      </c>
      <c r="S22" s="33">
        <f>'[1]WD 2004'!S22+'[1]WD 2006'!S22+'[1]WD 2006 (CAB)'!S22+'[1]WD 2009'!S22+'[1]WD 2018'!S22</f>
        <v>60495</v>
      </c>
      <c r="T22" s="33">
        <f>'[1]WD 2004'!T22+'[1]WD 2006'!T22+'[1]WD 2006 (CAB)'!T22+'[1]WD 2009'!T22+'[1]WD 2018'!T22</f>
        <v>68179.231250000012</v>
      </c>
      <c r="U22" s="34">
        <f t="shared" si="2"/>
        <v>128674.23125000001</v>
      </c>
      <c r="V22" s="34"/>
      <c r="W22" s="38"/>
    </row>
    <row r="23" spans="1:23" s="37" customFormat="1" x14ac:dyDescent="0.25">
      <c r="A23" s="64">
        <v>43344</v>
      </c>
      <c r="B23" s="33">
        <f>'[1]WD 2004'!B23+'[1]WD 2006'!B23+'[1]WD 2006 (CAB)'!B23+'[1]WD 2009'!B23+'[1]WD 2018'!B23</f>
        <v>5239332.034</v>
      </c>
      <c r="C23" s="33">
        <f>'[1]WD 2004'!C23+'[1]WD 2006'!C23+'[1]WD 2006 (CAB)'!C23+'[1]WD 2009'!C23+'[1]WD 2018'!C23</f>
        <v>729500.84159999993</v>
      </c>
      <c r="D23" s="33">
        <f>'[1]WD 2004'!D23+'[1]WD 2006'!D23+'[1]WD 2006 (CAB)'!D23+'[1]WD 2009'!D23+'[1]WD 2018'!D23</f>
        <v>221615.40839999999</v>
      </c>
      <c r="E23" s="34">
        <f t="shared" si="0"/>
        <v>951116.24999999988</v>
      </c>
      <c r="F23" s="33">
        <f>E22+E23</f>
        <v>1159476.6375</v>
      </c>
      <c r="G23" s="31">
        <f>F23</f>
        <v>1159476.6375</v>
      </c>
      <c r="H23" s="36"/>
      <c r="I23" s="64">
        <v>43344</v>
      </c>
      <c r="J23" s="33">
        <f>'[1]WD 2004'!J23+'[1]WD 2006'!J23+'[1]WD 2006 (CAB)'!J23+'[1]WD 2009'!J23+'[1]WD 2018'!J23</f>
        <v>2053625.673</v>
      </c>
      <c r="K23" s="33">
        <f>'[1]WD 2004'!K23+'[1]WD 2006'!K23+'[1]WD 2006 (CAB)'!K23+'[1]WD 2009'!K23+'[1]WD 2018'!K23</f>
        <v>340062.9852</v>
      </c>
      <c r="L23" s="33">
        <f>'[1]WD 2004'!L23+'[1]WD 2006'!L23+'[1]WD 2006 (CAB)'!L23+'[1]WD 2009'!L23+'[1]WD 2018'!L23</f>
        <v>84591.052299999996</v>
      </c>
      <c r="M23" s="34">
        <f t="shared" si="1"/>
        <v>424654.03749999998</v>
      </c>
      <c r="N23" s="33">
        <f>M22+M23</f>
        <v>504340.19374999998</v>
      </c>
      <c r="O23" s="31">
        <f>N23</f>
        <v>504340.19374999998</v>
      </c>
      <c r="P23" s="21"/>
      <c r="Q23" s="64">
        <v>43344</v>
      </c>
      <c r="R23" s="33">
        <f>'[1]WD 2004'!R23+'[1]WD 2006'!R23+'[1]WD 2006 (CAB)'!R23+'[1]WD 2009'!R23+'[1]WD 2018'!R23</f>
        <v>3185706.361</v>
      </c>
      <c r="S23" s="33">
        <f>'[1]WD 2004'!S23+'[1]WD 2006'!S23+'[1]WD 2006 (CAB)'!S23+'[1]WD 2009'!S23+'[1]WD 2018'!S23</f>
        <v>389437.85639999999</v>
      </c>
      <c r="T23" s="33">
        <f>'[1]WD 2004'!T23+'[1]WD 2006'!T23+'[1]WD 2006 (CAB)'!T23+'[1]WD 2009'!T23+'[1]WD 2018'!T23</f>
        <v>137024.3561</v>
      </c>
      <c r="U23" s="34">
        <f t="shared" si="2"/>
        <v>526462.21250000002</v>
      </c>
      <c r="V23" s="33">
        <f>U22+U23</f>
        <v>655136.44375000009</v>
      </c>
      <c r="W23" s="31">
        <f>V23</f>
        <v>655136.44375000009</v>
      </c>
    </row>
    <row r="24" spans="1:23" s="37" customFormat="1" x14ac:dyDescent="0.25">
      <c r="A24" s="64">
        <v>43525</v>
      </c>
      <c r="B24" s="33">
        <f>'[1]WD 2004'!B24+'[1]WD 2006'!B24+'[1]WD 2006 (CAB)'!B24+'[1]WD 2018'!B24</f>
        <v>4509831.1924000001</v>
      </c>
      <c r="C24" s="33">
        <f>'[1]WD 2004'!C24+'[1]WD 2006'!C24+'[1]WD 2006 (CAB)'!C24+'[1]WD 2018'!C24</f>
        <v>0</v>
      </c>
      <c r="D24" s="33">
        <f>'[1]WD 2004'!D24+'[1]WD 2006'!D24+'[1]WD 2006 (CAB)'!D24+'[1]WD 2018'!D24</f>
        <v>94886.651999999987</v>
      </c>
      <c r="E24" s="34">
        <f t="shared" si="0"/>
        <v>94886.651999999987</v>
      </c>
      <c r="F24" s="34"/>
      <c r="G24" s="39"/>
      <c r="H24" s="36"/>
      <c r="I24" s="64">
        <v>43525</v>
      </c>
      <c r="J24" s="33">
        <f>'[1]WD 2004'!J24+'[1]WD 2006'!J24+'[1]WD 2006 (CAB)'!J24+'[1]WD 2018'!J24</f>
        <v>1713562.6878</v>
      </c>
      <c r="K24" s="33">
        <f>'[1]WD 2004'!K24+'[1]WD 2006'!K24+'[1]WD 2006 (CAB)'!K24+'[1]WD 2018'!K24</f>
        <v>0</v>
      </c>
      <c r="L24" s="33">
        <f>'[1]WD 2004'!L24+'[1]WD 2006'!L24+'[1]WD 2006 (CAB)'!L24+'[1]WD 2018'!L24</f>
        <v>36118.609625000005</v>
      </c>
      <c r="M24" s="65">
        <f t="shared" si="1"/>
        <v>36118.609625000005</v>
      </c>
      <c r="N24" s="34"/>
      <c r="O24" s="38"/>
      <c r="P24" s="21"/>
      <c r="Q24" s="64">
        <v>43525</v>
      </c>
      <c r="R24" s="33">
        <f>'[1]WD 2004'!R24+'[1]WD 2006'!R24+'[1]WD 2006 (CAB)'!R24+'[1]WD 2018'!R24</f>
        <v>2796268.5046000001</v>
      </c>
      <c r="S24" s="33">
        <f>'[1]WD 2004'!S24+'[1]WD 2006'!S24+'[1]WD 2006 (CAB)'!S24+'[1]WD 2018'!S24</f>
        <v>0</v>
      </c>
      <c r="T24" s="33">
        <f>'[1]WD 2004'!T24+'[1]WD 2006'!T24+'[1]WD 2006 (CAB)'!T24+'[1]WD 2018'!T24</f>
        <v>58768.042375000005</v>
      </c>
      <c r="U24" s="65">
        <f t="shared" si="2"/>
        <v>58768.042375000005</v>
      </c>
      <c r="V24" s="34"/>
      <c r="W24" s="38"/>
    </row>
    <row r="25" spans="1:23" s="37" customFormat="1" x14ac:dyDescent="0.25">
      <c r="A25" s="64">
        <v>43709</v>
      </c>
      <c r="B25" s="33">
        <f>'[1]WD 2004'!B25+'[1]WD 2006'!B25+'[1]WD 2006 (CAB)'!B25+'[1]WD 2018'!B25</f>
        <v>4509831.1924000001</v>
      </c>
      <c r="C25" s="33">
        <f>'[1]WD 2004'!C25+'[1]WD 2006'!C25+'[1]WD 2006 (CAB)'!C25+'[1]WD 2018'!C25</f>
        <v>595008.19240000006</v>
      </c>
      <c r="D25" s="33">
        <f>'[1]WD 2004'!D25+'[1]WD 2006'!D25+'[1]WD 2006 (CAB)'!D25+'[1]WD 2018'!D25</f>
        <v>286906.9596</v>
      </c>
      <c r="E25" s="34">
        <f t="shared" si="0"/>
        <v>881915.152</v>
      </c>
      <c r="F25" s="33">
        <f>E24+E25</f>
        <v>976801.804</v>
      </c>
      <c r="G25" s="31">
        <f>F25</f>
        <v>976801.804</v>
      </c>
      <c r="H25" s="36"/>
      <c r="I25" s="64">
        <v>43709</v>
      </c>
      <c r="J25" s="33">
        <f>'[1]WD 2004'!J25+'[1]WD 2006'!J25+'[1]WD 2006 (CAB)'!J25+'[1]WD 2018'!J25</f>
        <v>1713562.6878</v>
      </c>
      <c r="K25" s="33">
        <f>'[1]WD 2004'!K25+'[1]WD 2006'!K25+'[1]WD 2006 (CAB)'!K25+'[1]WD 2018'!K25</f>
        <v>264919.18780000001</v>
      </c>
      <c r="L25" s="33">
        <f>'[1]WD 2004'!L25+'[1]WD 2006'!L25+'[1]WD 2006 (CAB)'!L25+'[1]WD 2018'!L25</f>
        <v>107173.921825</v>
      </c>
      <c r="M25" s="65">
        <f t="shared" si="1"/>
        <v>372093.10962500004</v>
      </c>
      <c r="N25" s="33">
        <f>M24+M25</f>
        <v>408211.71925000002</v>
      </c>
      <c r="O25" s="31">
        <f>N25</f>
        <v>408211.71925000002</v>
      </c>
      <c r="P25" s="21"/>
      <c r="Q25" s="64">
        <v>43709</v>
      </c>
      <c r="R25" s="33">
        <f>'[1]WD 2004'!R25+'[1]WD 2006'!R25+'[1]WD 2006 (CAB)'!R25+'[1]WD 2018'!R25</f>
        <v>2796268.5046000001</v>
      </c>
      <c r="S25" s="33">
        <f>'[1]WD 2004'!S25+'[1]WD 2006'!S25+'[1]WD 2006 (CAB)'!S25+'[1]WD 2018'!S25</f>
        <v>330089.00459999999</v>
      </c>
      <c r="T25" s="33">
        <f>'[1]WD 2004'!T25+'[1]WD 2006'!T25+'[1]WD 2006 (CAB)'!T25+'[1]WD 2018'!T25</f>
        <v>179733.037775</v>
      </c>
      <c r="U25" s="65">
        <f t="shared" si="2"/>
        <v>509822.04237499996</v>
      </c>
      <c r="V25" s="33">
        <f>U24+U25</f>
        <v>568590.08474999992</v>
      </c>
      <c r="W25" s="31">
        <f>V25</f>
        <v>568590.08474999992</v>
      </c>
    </row>
    <row r="26" spans="1:23" s="37" customFormat="1" x14ac:dyDescent="0.25">
      <c r="A26" s="64">
        <v>43891</v>
      </c>
      <c r="B26" s="33">
        <f>'[1]WD 2004'!B26+'[1]WD 2006'!B26+'[1]WD 2006 (CAB)'!B26</f>
        <v>3914823</v>
      </c>
      <c r="C26" s="33">
        <f>'[1]WD 2004'!C26+'[1]WD 2006'!C26+'[1]WD 2006 (CAB)'!C26</f>
        <v>0</v>
      </c>
      <c r="D26" s="33">
        <f>'[1]WD 2004'!D26+'[1]WD 2006'!D26+'[1]WD 2006 (CAB)'!D26</f>
        <v>82745.049750000006</v>
      </c>
      <c r="E26" s="34">
        <f t="shared" si="0"/>
        <v>82745.049750000006</v>
      </c>
      <c r="F26" s="34"/>
      <c r="G26" s="38"/>
      <c r="H26" s="36"/>
      <c r="I26" s="64">
        <v>43891</v>
      </c>
      <c r="J26" s="33">
        <f>'[1]WD 2004'!J26+'[1]WD 2006'!J26+'[1]WD 2006 (CAB)'!J26</f>
        <v>1448643.5</v>
      </c>
      <c r="K26" s="33">
        <f>'[1]WD 2004'!K26+'[1]WD 2006'!K26+'[1]WD 2006 (CAB)'!K26</f>
        <v>0</v>
      </c>
      <c r="L26" s="33">
        <f>'[1]WD 2004'!L26+'[1]WD 2006'!L26+'[1]WD 2006 (CAB)'!L26</f>
        <v>30619.028875000004</v>
      </c>
      <c r="M26" s="34">
        <f t="shared" si="1"/>
        <v>30619.028875000004</v>
      </c>
      <c r="N26" s="34"/>
      <c r="O26" s="38"/>
      <c r="P26" s="21"/>
      <c r="Q26" s="64">
        <v>43891</v>
      </c>
      <c r="R26" s="33">
        <f>'[1]WD 2004'!R26+'[1]WD 2006'!R26+'[1]WD 2006 (CAB)'!R26</f>
        <v>2466179.5</v>
      </c>
      <c r="S26" s="33">
        <f>'[1]WD 2004'!S26+'[1]WD 2006'!S26+'[1]WD 2006 (CAB)'!S26</f>
        <v>0</v>
      </c>
      <c r="T26" s="33">
        <f>'[1]WD 2004'!T26+'[1]WD 2006'!T26+'[1]WD 2006 (CAB)'!T26</f>
        <v>52126.020875000009</v>
      </c>
      <c r="U26" s="34">
        <f t="shared" si="2"/>
        <v>52126.020875000009</v>
      </c>
      <c r="V26" s="34"/>
      <c r="W26" s="38"/>
    </row>
    <row r="27" spans="1:23" s="37" customFormat="1" x14ac:dyDescent="0.25">
      <c r="A27" s="64">
        <v>44075</v>
      </c>
      <c r="B27" s="33">
        <f>'[1]WD 2004'!B27+'[1]WD 2006'!B27+'[1]WD 2006 (CAB)'!B27</f>
        <v>3914823</v>
      </c>
      <c r="C27" s="33">
        <f>'[1]WD 2004'!C27+'[1]WD 2006'!C27+'[1]WD 2006 (CAB)'!C27</f>
        <v>496155</v>
      </c>
      <c r="D27" s="33">
        <f>'[1]WD 2004'!D27+'[1]WD 2006'!D27+'[1]WD 2006 (CAB)'!D27</f>
        <v>82745.049750000006</v>
      </c>
      <c r="E27" s="34">
        <f t="shared" si="0"/>
        <v>578900.04975000001</v>
      </c>
      <c r="F27" s="33">
        <f>E26+E27</f>
        <v>661645.09950000001</v>
      </c>
      <c r="G27" s="31">
        <f>F27</f>
        <v>661645.09950000001</v>
      </c>
      <c r="H27" s="36"/>
      <c r="I27" s="64">
        <v>44075</v>
      </c>
      <c r="J27" s="33">
        <f>'[1]WD 2004'!J27+'[1]WD 2006'!J27+'[1]WD 2006 (CAB)'!J27</f>
        <v>1448643.5</v>
      </c>
      <c r="K27" s="33">
        <f>'[1]WD 2004'!K27+'[1]WD 2006'!K27+'[1]WD 2006 (CAB)'!K27</f>
        <v>183597.5</v>
      </c>
      <c r="L27" s="33">
        <f>'[1]WD 2004'!L27+'[1]WD 2006'!L27+'[1]WD 2006 (CAB)'!L27</f>
        <v>30619.028875000004</v>
      </c>
      <c r="M27" s="34">
        <f t="shared" si="1"/>
        <v>214216.52887500002</v>
      </c>
      <c r="N27" s="33">
        <f>M26+M27</f>
        <v>244835.55775000004</v>
      </c>
      <c r="O27" s="31">
        <f>N27</f>
        <v>244835.55775000004</v>
      </c>
      <c r="P27" s="21"/>
      <c r="Q27" s="64">
        <v>44075</v>
      </c>
      <c r="R27" s="33">
        <f>'[1]WD 2004'!R27+'[1]WD 2006'!R27+'[1]WD 2006 (CAB)'!R27</f>
        <v>2466179.5</v>
      </c>
      <c r="S27" s="33">
        <f>'[1]WD 2004'!S27+'[1]WD 2006'!S27+'[1]WD 2006 (CAB)'!S27</f>
        <v>312557.5</v>
      </c>
      <c r="T27" s="33">
        <f>'[1]WD 2004'!T27+'[1]WD 2006'!T27+'[1]WD 2006 (CAB)'!T27</f>
        <v>52126.020875000009</v>
      </c>
      <c r="U27" s="34">
        <f t="shared" si="2"/>
        <v>364683.52087499999</v>
      </c>
      <c r="V27" s="33">
        <f>U26+U27</f>
        <v>416809.54174999997</v>
      </c>
      <c r="W27" s="31">
        <f>V27</f>
        <v>416809.54174999997</v>
      </c>
    </row>
    <row r="28" spans="1:23" s="37" customFormat="1" x14ac:dyDescent="0.25">
      <c r="A28" s="64">
        <v>44256</v>
      </c>
      <c r="B28" s="33">
        <f>'[1]WD 2006'!B28+'[1]WD 2006 (CAB)'!B28</f>
        <v>3418668</v>
      </c>
      <c r="C28" s="33">
        <f>'[1]WD 2006'!C28+'[1]WD 2006 (CAB)'!C28</f>
        <v>0</v>
      </c>
      <c r="D28" s="33">
        <f>'[1]WD 2006'!D28+'[1]WD 2006 (CAB)'!D28</f>
        <v>72380.211750000017</v>
      </c>
      <c r="E28" s="34">
        <f t="shared" si="0"/>
        <v>72380.211750000017</v>
      </c>
      <c r="F28" s="34"/>
      <c r="G28" s="38"/>
      <c r="H28" s="36"/>
      <c r="I28" s="64">
        <v>44256</v>
      </c>
      <c r="J28" s="33">
        <f>'[1]WD 2006'!J28+'[1]WD 2006 (CAB)'!J28</f>
        <v>1265046</v>
      </c>
      <c r="K28" s="33">
        <f>'[1]WD 2006'!K28+'[1]WD 2006 (CAB)'!K28</f>
        <v>0</v>
      </c>
      <c r="L28" s="33">
        <f>'[1]WD 2006'!L28+'[1]WD 2006 (CAB)'!L28</f>
        <v>26783.617875000004</v>
      </c>
      <c r="M28" s="34">
        <f t="shared" si="1"/>
        <v>26783.617875000004</v>
      </c>
      <c r="N28" s="34"/>
      <c r="O28" s="38"/>
      <c r="P28" s="21"/>
      <c r="Q28" s="64">
        <v>44256</v>
      </c>
      <c r="R28" s="33">
        <f>'[1]WD 2006'!R28+'[1]WD 2006 (CAB)'!R28</f>
        <v>2153622</v>
      </c>
      <c r="S28" s="33">
        <f>'[1]WD 2006'!S28+'[1]WD 2006 (CAB)'!S28</f>
        <v>0</v>
      </c>
      <c r="T28" s="33">
        <f>'[1]WD 2006'!T28+'[1]WD 2006 (CAB)'!T28</f>
        <v>45596.593875000006</v>
      </c>
      <c r="U28" s="34">
        <f t="shared" si="2"/>
        <v>45596.593875000006</v>
      </c>
      <c r="V28" s="34"/>
      <c r="W28" s="38"/>
    </row>
    <row r="29" spans="1:23" s="37" customFormat="1" x14ac:dyDescent="0.25">
      <c r="A29" s="64">
        <v>44440</v>
      </c>
      <c r="B29" s="33">
        <f>'[1]WD 2006'!B29+'[1]WD 2006 (CAB)'!B29</f>
        <v>3418668</v>
      </c>
      <c r="C29" s="33">
        <f>'[1]WD 2006'!C29+'[1]WD 2006 (CAB)'!C29</f>
        <v>524964</v>
      </c>
      <c r="D29" s="33">
        <f>'[1]WD 2006'!D29+'[1]WD 2006 (CAB)'!D29</f>
        <v>72380.211750000017</v>
      </c>
      <c r="E29" s="34">
        <f t="shared" si="0"/>
        <v>597344.21175000002</v>
      </c>
      <c r="F29" s="33">
        <f>E28+E29</f>
        <v>669724.42350000003</v>
      </c>
      <c r="G29" s="31">
        <f>F29</f>
        <v>669724.42350000003</v>
      </c>
      <c r="H29" s="36"/>
      <c r="I29" s="64">
        <v>44440</v>
      </c>
      <c r="J29" s="33">
        <f>'[1]WD 2006'!J29+'[1]WD 2006 (CAB)'!J29</f>
        <v>1265046</v>
      </c>
      <c r="K29" s="33">
        <f>'[1]WD 2006'!K29+'[1]WD 2006 (CAB)'!K29</f>
        <v>194258</v>
      </c>
      <c r="L29" s="33">
        <f>'[1]WD 2006'!L29+'[1]WD 2006 (CAB)'!L29</f>
        <v>26783.617875000004</v>
      </c>
      <c r="M29" s="34">
        <f t="shared" si="1"/>
        <v>221041.617875</v>
      </c>
      <c r="N29" s="33">
        <f>M28+M29</f>
        <v>247825.23574999999</v>
      </c>
      <c r="O29" s="31">
        <f>N29</f>
        <v>247825.23574999999</v>
      </c>
      <c r="P29" s="21"/>
      <c r="Q29" s="64">
        <v>44440</v>
      </c>
      <c r="R29" s="33">
        <f>'[1]WD 2006'!R29+'[1]WD 2006 (CAB)'!R29</f>
        <v>2153622</v>
      </c>
      <c r="S29" s="33">
        <f>'[1]WD 2006'!S29+'[1]WD 2006 (CAB)'!S29</f>
        <v>330706</v>
      </c>
      <c r="T29" s="33">
        <f>'[1]WD 2006'!T29+'[1]WD 2006 (CAB)'!T29</f>
        <v>45596.593875000006</v>
      </c>
      <c r="U29" s="34">
        <f t="shared" si="2"/>
        <v>376302.59387500002</v>
      </c>
      <c r="V29" s="33">
        <f>U28+U29</f>
        <v>421899.18775000004</v>
      </c>
      <c r="W29" s="31">
        <f>V29</f>
        <v>421899.18775000004</v>
      </c>
    </row>
    <row r="30" spans="1:23" s="37" customFormat="1" x14ac:dyDescent="0.25">
      <c r="A30" s="64">
        <v>44621</v>
      </c>
      <c r="B30" s="33">
        <f>'[1]WD 2006'!B30+'[1]WD 2006 (CAB)'!B30</f>
        <v>2893704</v>
      </c>
      <c r="C30" s="33">
        <f>'[1]WD 2006'!C30+'[1]WD 2006 (CAB)'!C30</f>
        <v>0</v>
      </c>
      <c r="D30" s="33">
        <f>'[1]WD 2006'!D30+'[1]WD 2006 (CAB)'!D30</f>
        <v>61355.967750000011</v>
      </c>
      <c r="E30" s="34">
        <f t="shared" si="0"/>
        <v>61355.967750000011</v>
      </c>
      <c r="F30" s="34"/>
      <c r="G30" s="38"/>
      <c r="H30" s="36"/>
      <c r="I30" s="64">
        <v>44621</v>
      </c>
      <c r="J30" s="33">
        <f>'[1]WD 2006'!J30+'[1]WD 2006 (CAB)'!J30</f>
        <v>1070788</v>
      </c>
      <c r="K30" s="33">
        <f>'[1]WD 2006'!K30+'[1]WD 2006 (CAB)'!K30</f>
        <v>0</v>
      </c>
      <c r="L30" s="33">
        <f>'[1]WD 2006'!L30+'[1]WD 2006 (CAB)'!L30</f>
        <v>22704.199875000002</v>
      </c>
      <c r="M30" s="34">
        <f t="shared" si="1"/>
        <v>22704.199875000002</v>
      </c>
      <c r="N30" s="34"/>
      <c r="O30" s="38"/>
      <c r="P30" s="21"/>
      <c r="Q30" s="64">
        <v>44621</v>
      </c>
      <c r="R30" s="33">
        <f>'[1]WD 2006'!R30+'[1]WD 2006 (CAB)'!R30</f>
        <v>1822916</v>
      </c>
      <c r="S30" s="33">
        <f>'[1]WD 2006'!S30+'[1]WD 2006 (CAB)'!S30</f>
        <v>0</v>
      </c>
      <c r="T30" s="33">
        <f>'[1]WD 2006'!T30+'[1]WD 2006 (CAB)'!T30</f>
        <v>38651.767875000005</v>
      </c>
      <c r="U30" s="34">
        <f t="shared" si="2"/>
        <v>38651.767875000005</v>
      </c>
      <c r="V30" s="34"/>
      <c r="W30" s="38"/>
    </row>
    <row r="31" spans="1:23" s="37" customFormat="1" x14ac:dyDescent="0.25">
      <c r="A31" s="64">
        <v>44805</v>
      </c>
      <c r="B31" s="33">
        <f>'[1]WD 2006'!B31+'[1]WD 2006 (CAB)'!B31</f>
        <v>2893704</v>
      </c>
      <c r="C31" s="33">
        <f>'[1]WD 2006'!C31+'[1]WD 2006 (CAB)'!C31</f>
        <v>540969</v>
      </c>
      <c r="D31" s="33">
        <f>'[1]WD 2006'!D31+'[1]WD 2006 (CAB)'!D31</f>
        <v>61355.967750000011</v>
      </c>
      <c r="E31" s="34">
        <f t="shared" si="0"/>
        <v>602324.96775000007</v>
      </c>
      <c r="F31" s="33">
        <f>E30+E31</f>
        <v>663680.93550000014</v>
      </c>
      <c r="G31" s="31">
        <f>F31</f>
        <v>663680.93550000014</v>
      </c>
      <c r="H31" s="36"/>
      <c r="I31" s="64">
        <v>44805</v>
      </c>
      <c r="J31" s="33">
        <f>'[1]WD 2006'!J31+'[1]WD 2006 (CAB)'!J31</f>
        <v>1070788</v>
      </c>
      <c r="K31" s="33">
        <f>'[1]WD 2006'!K31+'[1]WD 2006 (CAB)'!K31</f>
        <v>200180.5</v>
      </c>
      <c r="L31" s="33">
        <f>'[1]WD 2006'!L31+'[1]WD 2006 (CAB)'!L31</f>
        <v>22704.199875000002</v>
      </c>
      <c r="M31" s="34">
        <f t="shared" si="1"/>
        <v>222884.69987499999</v>
      </c>
      <c r="N31" s="33">
        <f>M30+M31</f>
        <v>245588.89974999998</v>
      </c>
      <c r="O31" s="31">
        <f>N31</f>
        <v>245588.89974999998</v>
      </c>
      <c r="P31" s="21"/>
      <c r="Q31" s="64">
        <v>44805</v>
      </c>
      <c r="R31" s="33">
        <f>'[1]WD 2006'!R31+'[1]WD 2006 (CAB)'!R31</f>
        <v>1822916</v>
      </c>
      <c r="S31" s="33">
        <f>'[1]WD 2006'!S31+'[1]WD 2006 (CAB)'!S31</f>
        <v>340788.5</v>
      </c>
      <c r="T31" s="33">
        <f>'[1]WD 2006'!T31+'[1]WD 2006 (CAB)'!T31</f>
        <v>38651.767875000005</v>
      </c>
      <c r="U31" s="34">
        <f t="shared" si="2"/>
        <v>379440.26787500002</v>
      </c>
      <c r="V31" s="33">
        <f>U30+U31</f>
        <v>418092.03575000004</v>
      </c>
      <c r="W31" s="31">
        <f>V31</f>
        <v>418092.03575000004</v>
      </c>
    </row>
    <row r="32" spans="1:23" s="37" customFormat="1" x14ac:dyDescent="0.25">
      <c r="A32" s="64">
        <v>44986</v>
      </c>
      <c r="B32" s="33">
        <f>'[1]WD 2006'!B32+'[1]WD 2006 (CAB)'!B32</f>
        <v>2352735</v>
      </c>
      <c r="C32" s="33">
        <f>'[1]WD 2006'!C32+'[1]WD 2006 (CAB)'!C32</f>
        <v>0</v>
      </c>
      <c r="D32" s="33">
        <f>'[1]WD 2006'!D32+'[1]WD 2006 (CAB)'!D32</f>
        <v>49995.618750000009</v>
      </c>
      <c r="E32" s="34">
        <f t="shared" si="0"/>
        <v>49995.618750000009</v>
      </c>
      <c r="F32" s="34"/>
      <c r="G32" s="38"/>
      <c r="H32" s="36"/>
      <c r="I32" s="64">
        <v>44986</v>
      </c>
      <c r="J32" s="33">
        <f>'[1]WD 2006'!J32+'[1]WD 2006 (CAB)'!J32</f>
        <v>870607.5</v>
      </c>
      <c r="K32" s="33">
        <f>'[1]WD 2006'!K32+'[1]WD 2006 (CAB)'!K32</f>
        <v>0</v>
      </c>
      <c r="L32" s="33">
        <f>'[1]WD 2006'!L32+'[1]WD 2006 (CAB)'!L32</f>
        <v>18500.409375000003</v>
      </c>
      <c r="M32" s="34">
        <f t="shared" si="1"/>
        <v>18500.409375000003</v>
      </c>
      <c r="N32" s="34"/>
      <c r="O32" s="38"/>
      <c r="P32" s="21"/>
      <c r="Q32" s="64">
        <v>44986</v>
      </c>
      <c r="R32" s="33">
        <f>'[1]WD 2006'!R32+'[1]WD 2006 (CAB)'!R32</f>
        <v>1482127.5</v>
      </c>
      <c r="S32" s="33">
        <f>'[1]WD 2006'!S32+'[1]WD 2006 (CAB)'!S32</f>
        <v>0</v>
      </c>
      <c r="T32" s="33">
        <f>'[1]WD 2006'!T32+'[1]WD 2006 (CAB)'!T32</f>
        <v>31495.209375000002</v>
      </c>
      <c r="U32" s="34">
        <f t="shared" si="2"/>
        <v>31495.209375000002</v>
      </c>
      <c r="V32" s="34"/>
      <c r="W32" s="38"/>
    </row>
    <row r="33" spans="1:23" s="37" customFormat="1" x14ac:dyDescent="0.25">
      <c r="A33" s="64">
        <v>45170</v>
      </c>
      <c r="B33" s="33">
        <f>'[1]WD 2006'!B33+'[1]WD 2006 (CAB)'!B33</f>
        <v>2352735</v>
      </c>
      <c r="C33" s="33">
        <f>'[1]WD 2006'!C33+'[1]WD 2006 (CAB)'!C33</f>
        <v>566577</v>
      </c>
      <c r="D33" s="33">
        <f>'[1]WD 2006'!D33+'[1]WD 2006 (CAB)'!D33</f>
        <v>49995.618750000009</v>
      </c>
      <c r="E33" s="34">
        <f t="shared" si="0"/>
        <v>616572.61875000002</v>
      </c>
      <c r="F33" s="33">
        <f>E32+E33</f>
        <v>666568.23750000005</v>
      </c>
      <c r="G33" s="31">
        <f>F33</f>
        <v>666568.23750000005</v>
      </c>
      <c r="H33" s="36"/>
      <c r="I33" s="64">
        <v>45170</v>
      </c>
      <c r="J33" s="33">
        <f>'[1]WD 2006'!J33+'[1]WD 2006 (CAB)'!J33</f>
        <v>870607.5</v>
      </c>
      <c r="K33" s="33">
        <f>'[1]WD 2006'!K33+'[1]WD 2006 (CAB)'!K33</f>
        <v>209656.5</v>
      </c>
      <c r="L33" s="33">
        <f>'[1]WD 2006'!L33+'[1]WD 2006 (CAB)'!L33</f>
        <v>18500.409375000003</v>
      </c>
      <c r="M33" s="34">
        <f t="shared" si="1"/>
        <v>228156.90937499999</v>
      </c>
      <c r="N33" s="33">
        <f>M32+M33</f>
        <v>246657.31874999998</v>
      </c>
      <c r="O33" s="31">
        <f>N33</f>
        <v>246657.31874999998</v>
      </c>
      <c r="P33" s="21"/>
      <c r="Q33" s="64">
        <v>45170</v>
      </c>
      <c r="R33" s="33">
        <f>'[1]WD 2006'!R33+'[1]WD 2006 (CAB)'!R33</f>
        <v>1482127.5</v>
      </c>
      <c r="S33" s="33">
        <f>'[1]WD 2006'!S33+'[1]WD 2006 (CAB)'!S33</f>
        <v>356920.5</v>
      </c>
      <c r="T33" s="33">
        <f>'[1]WD 2006'!T33+'[1]WD 2006 (CAB)'!T33</f>
        <v>31495.209375000002</v>
      </c>
      <c r="U33" s="34">
        <f t="shared" si="2"/>
        <v>388415.70937499998</v>
      </c>
      <c r="V33" s="33">
        <f>U32+U33</f>
        <v>419910.91874999995</v>
      </c>
      <c r="W33" s="31">
        <f>V33</f>
        <v>419910.91874999995</v>
      </c>
    </row>
    <row r="34" spans="1:23" s="37" customFormat="1" x14ac:dyDescent="0.25">
      <c r="A34" s="64">
        <v>45352</v>
      </c>
      <c r="B34" s="33">
        <f>'[1]WD 2006'!B34+'[1]WD 2006 (CAB)'!B34</f>
        <v>1786158</v>
      </c>
      <c r="C34" s="33">
        <f>'[1]WD 2006'!C34+'[1]WD 2006 (CAB)'!C34</f>
        <v>0</v>
      </c>
      <c r="D34" s="33">
        <f>'[1]WD 2006'!D34+'[1]WD 2006 (CAB)'!D34</f>
        <v>37955.857499999998</v>
      </c>
      <c r="E34" s="34">
        <f t="shared" si="0"/>
        <v>37955.857499999998</v>
      </c>
      <c r="F34" s="34"/>
      <c r="G34" s="38"/>
      <c r="H34" s="36"/>
      <c r="I34" s="64">
        <v>45352</v>
      </c>
      <c r="J34" s="33">
        <f>'[1]WD 2006'!J34+'[1]WD 2006 (CAB)'!J34</f>
        <v>660951</v>
      </c>
      <c r="K34" s="33">
        <f>'[1]WD 2006'!K34+'[1]WD 2006 (CAB)'!K34</f>
        <v>0</v>
      </c>
      <c r="L34" s="33">
        <f>'[1]WD 2006'!L34+'[1]WD 2006 (CAB)'!L34</f>
        <v>14045.208750000002</v>
      </c>
      <c r="M34" s="34">
        <f t="shared" si="1"/>
        <v>14045.208750000002</v>
      </c>
      <c r="N34" s="34"/>
      <c r="O34" s="38"/>
      <c r="P34" s="21"/>
      <c r="Q34" s="64">
        <v>45352</v>
      </c>
      <c r="R34" s="33">
        <f>'[1]WD 2006'!R34+'[1]WD 2006 (CAB)'!R34</f>
        <v>1125207</v>
      </c>
      <c r="S34" s="33">
        <f>'[1]WD 2006'!S34+'[1]WD 2006 (CAB)'!S34</f>
        <v>0</v>
      </c>
      <c r="T34" s="33">
        <f>'[1]WD 2006'!T34+'[1]WD 2006 (CAB)'!T34</f>
        <v>23910.64875</v>
      </c>
      <c r="U34" s="34">
        <f t="shared" si="2"/>
        <v>23910.64875</v>
      </c>
      <c r="V34" s="34"/>
      <c r="W34" s="38"/>
    </row>
    <row r="35" spans="1:23" s="37" customFormat="1" x14ac:dyDescent="0.25">
      <c r="A35" s="64">
        <v>45536</v>
      </c>
      <c r="B35" s="33">
        <f>'[1]WD 2006'!B35+'[1]WD 2006 (CAB)'!B35</f>
        <v>1786158</v>
      </c>
      <c r="C35" s="33">
        <f>'[1]WD 2006'!C35+'[1]WD 2006 (CAB)'!C35</f>
        <v>588984</v>
      </c>
      <c r="D35" s="33">
        <f>'[1]WD 2006'!D35+'[1]WD 2006 (CAB)'!D35</f>
        <v>37955.857499999998</v>
      </c>
      <c r="E35" s="34">
        <f t="shared" si="0"/>
        <v>626939.85750000004</v>
      </c>
      <c r="F35" s="33">
        <f>E34+E35</f>
        <v>664895.71500000008</v>
      </c>
      <c r="G35" s="31">
        <f>F35</f>
        <v>664895.71500000008</v>
      </c>
      <c r="H35" s="36"/>
      <c r="I35" s="64">
        <v>45536</v>
      </c>
      <c r="J35" s="33">
        <f>'[1]WD 2006'!J35+'[1]WD 2006 (CAB)'!J35</f>
        <v>660951</v>
      </c>
      <c r="K35" s="33">
        <f>'[1]WD 2006'!K35+'[1]WD 2006 (CAB)'!K35</f>
        <v>217948</v>
      </c>
      <c r="L35" s="33">
        <f>'[1]WD 2006'!L35+'[1]WD 2006 (CAB)'!L35</f>
        <v>14045.208750000002</v>
      </c>
      <c r="M35" s="34">
        <f t="shared" si="1"/>
        <v>231993.20874999999</v>
      </c>
      <c r="N35" s="33">
        <f>M34+M35</f>
        <v>246038.41749999998</v>
      </c>
      <c r="O35" s="31">
        <f>N35</f>
        <v>246038.41749999998</v>
      </c>
      <c r="P35" s="21"/>
      <c r="Q35" s="64">
        <v>45536</v>
      </c>
      <c r="R35" s="33">
        <f>'[1]WD 2006'!R35+'[1]WD 2006 (CAB)'!R35</f>
        <v>1125207</v>
      </c>
      <c r="S35" s="33">
        <f>'[1]WD 2006'!S35+'[1]WD 2006 (CAB)'!S35</f>
        <v>371036</v>
      </c>
      <c r="T35" s="33">
        <f>'[1]WD 2006'!T35+'[1]WD 2006 (CAB)'!T35</f>
        <v>23910.64875</v>
      </c>
      <c r="U35" s="34">
        <f t="shared" si="2"/>
        <v>394946.64874999999</v>
      </c>
      <c r="V35" s="33">
        <f>U34+U35</f>
        <v>418857.29749999999</v>
      </c>
      <c r="W35" s="31">
        <f>V35</f>
        <v>418857.29749999999</v>
      </c>
    </row>
    <row r="36" spans="1:23" s="37" customFormat="1" x14ac:dyDescent="0.25">
      <c r="A36" s="64">
        <v>45717</v>
      </c>
      <c r="B36" s="33">
        <f>'[1]WD 2006'!B36+'[1]WD 2006 (CAB)'!B36</f>
        <v>1197174</v>
      </c>
      <c r="C36" s="33">
        <f>'[1]WD 2006'!C36+'[1]WD 2006 (CAB)'!C36</f>
        <v>0</v>
      </c>
      <c r="D36" s="33">
        <f>'[1]WD 2006'!D36+'[1]WD 2006 (CAB)'!D36</f>
        <v>25439.947500000002</v>
      </c>
      <c r="E36" s="34">
        <f t="shared" si="0"/>
        <v>25439.947500000002</v>
      </c>
      <c r="F36" s="34"/>
      <c r="G36" s="38"/>
      <c r="H36" s="36"/>
      <c r="I36" s="64">
        <v>45717</v>
      </c>
      <c r="J36" s="33">
        <f>'[1]WD 2006'!J36+'[1]WD 2006 (CAB)'!J36</f>
        <v>443003</v>
      </c>
      <c r="K36" s="33">
        <f>'[1]WD 2006'!K36+'[1]WD 2006 (CAB)'!K36</f>
        <v>0</v>
      </c>
      <c r="L36" s="33">
        <f>'[1]WD 2006'!L36+'[1]WD 2006 (CAB)'!L36</f>
        <v>9413.8137500000012</v>
      </c>
      <c r="M36" s="34">
        <f t="shared" si="1"/>
        <v>9413.8137500000012</v>
      </c>
      <c r="N36" s="34"/>
      <c r="O36" s="38"/>
      <c r="P36" s="21"/>
      <c r="Q36" s="64">
        <v>45717</v>
      </c>
      <c r="R36" s="33">
        <f>'[1]WD 2006'!R36+'[1]WD 2006 (CAB)'!R36</f>
        <v>754171</v>
      </c>
      <c r="S36" s="33">
        <f>'[1]WD 2006'!S36+'[1]WD 2006 (CAB)'!S36</f>
        <v>0</v>
      </c>
      <c r="T36" s="33">
        <f>'[1]WD 2006'!T36+'[1]WD 2006 (CAB)'!T36</f>
        <v>16026.133750000001</v>
      </c>
      <c r="U36" s="34">
        <f t="shared" si="2"/>
        <v>16026.133750000001</v>
      </c>
      <c r="V36" s="34"/>
      <c r="W36" s="38"/>
    </row>
    <row r="37" spans="1:23" s="37" customFormat="1" x14ac:dyDescent="0.25">
      <c r="A37" s="64">
        <v>45901</v>
      </c>
      <c r="B37" s="33">
        <f>'[1]WD 2006'!B37+'[1]WD 2006 (CAB)'!B37</f>
        <v>1197174</v>
      </c>
      <c r="C37" s="33">
        <f>'[1]WD 2006'!C37+'[1]WD 2006 (CAB)'!C37</f>
        <v>617793</v>
      </c>
      <c r="D37" s="33">
        <f>'[1]WD 2006'!D37+'[1]WD 2006 (CAB)'!D37</f>
        <v>25439.947500000002</v>
      </c>
      <c r="E37" s="34">
        <f t="shared" si="0"/>
        <v>643232.94750000001</v>
      </c>
      <c r="F37" s="33">
        <f>E36+E37</f>
        <v>668672.89500000002</v>
      </c>
      <c r="G37" s="31">
        <f>F37</f>
        <v>668672.89500000002</v>
      </c>
      <c r="H37" s="36"/>
      <c r="I37" s="64">
        <v>45901</v>
      </c>
      <c r="J37" s="33">
        <f>'[1]WD 2006'!J37+'[1]WD 2006 (CAB)'!J37</f>
        <v>443003</v>
      </c>
      <c r="K37" s="33">
        <f>'[1]WD 2006'!K37+'[1]WD 2006 (CAB)'!K37</f>
        <v>228608.5</v>
      </c>
      <c r="L37" s="33">
        <f>'[1]WD 2006'!L37+'[1]WD 2006 (CAB)'!L37</f>
        <v>9413.8137500000012</v>
      </c>
      <c r="M37" s="34">
        <f t="shared" si="1"/>
        <v>238022.31375</v>
      </c>
      <c r="N37" s="33">
        <f>M36+M37</f>
        <v>247436.1275</v>
      </c>
      <c r="O37" s="31">
        <f>N37</f>
        <v>247436.1275</v>
      </c>
      <c r="P37" s="21"/>
      <c r="Q37" s="64">
        <v>45901</v>
      </c>
      <c r="R37" s="33">
        <f>'[1]WD 2006'!R37+'[1]WD 2006 (CAB)'!R37</f>
        <v>754171</v>
      </c>
      <c r="S37" s="33">
        <f>'[1]WD 2006'!S37+'[1]WD 2006 (CAB)'!S37</f>
        <v>389184.5</v>
      </c>
      <c r="T37" s="33">
        <f>'[1]WD 2006'!T37+'[1]WD 2006 (CAB)'!T37</f>
        <v>16026.133750000001</v>
      </c>
      <c r="U37" s="34">
        <f t="shared" si="2"/>
        <v>405210.63374999998</v>
      </c>
      <c r="V37" s="33">
        <f>U36+U37</f>
        <v>421236.76749999996</v>
      </c>
      <c r="W37" s="31">
        <f>V37</f>
        <v>421236.76749999996</v>
      </c>
    </row>
    <row r="38" spans="1:23" s="37" customFormat="1" x14ac:dyDescent="0.25">
      <c r="A38" s="64">
        <v>46082</v>
      </c>
      <c r="B38" s="33">
        <f>'[1]WD 2006'!B38+'[1]WD 2006 (CAB)'!B38</f>
        <v>579381</v>
      </c>
      <c r="C38" s="33">
        <f>'[1]WD 2006'!C38+'[1]WD 2006 (CAB)'!C38</f>
        <v>0</v>
      </c>
      <c r="D38" s="33">
        <f>'[1]WD 2006'!D38+'[1]WD 2006 (CAB)'!D38</f>
        <v>12311.846250000001</v>
      </c>
      <c r="E38" s="34">
        <f t="shared" si="0"/>
        <v>12311.846250000001</v>
      </c>
      <c r="F38" s="34"/>
      <c r="G38" s="38"/>
      <c r="H38" s="36"/>
      <c r="I38" s="64">
        <v>46082</v>
      </c>
      <c r="J38" s="33">
        <f>'[1]WD 2006'!J38+'[1]WD 2006 (CAB)'!J38</f>
        <v>214394.5</v>
      </c>
      <c r="K38" s="33">
        <f>'[1]WD 2006'!K38+'[1]WD 2006 (CAB)'!K38</f>
        <v>0</v>
      </c>
      <c r="L38" s="33">
        <f>'[1]WD 2006'!L38+'[1]WD 2006 (CAB)'!L38</f>
        <v>4555.8831250000003</v>
      </c>
      <c r="M38" s="34">
        <f t="shared" si="1"/>
        <v>4555.8831250000003</v>
      </c>
      <c r="N38" s="34"/>
      <c r="O38" s="38"/>
      <c r="P38" s="21"/>
      <c r="Q38" s="64">
        <v>46082</v>
      </c>
      <c r="R38" s="33">
        <f>'[1]WD 2006'!R38+'[1]WD 2006 (CAB)'!R38</f>
        <v>364986.5</v>
      </c>
      <c r="S38" s="33">
        <f>'[1]WD 2006'!S38+'[1]WD 2006 (CAB)'!S38</f>
        <v>0</v>
      </c>
      <c r="T38" s="33">
        <f>'[1]WD 2006'!T38+'[1]WD 2006 (CAB)'!T38</f>
        <v>7755.9631250000002</v>
      </c>
      <c r="U38" s="34">
        <f t="shared" si="2"/>
        <v>7755.9631250000002</v>
      </c>
      <c r="V38" s="34"/>
      <c r="W38" s="38"/>
    </row>
    <row r="39" spans="1:23" x14ac:dyDescent="0.25">
      <c r="A39" s="66">
        <v>46266</v>
      </c>
      <c r="B39" s="41">
        <f>'[1]WD 2006'!B39+'[1]WD 2006 (CAB)'!B39</f>
        <v>579381</v>
      </c>
      <c r="C39" s="41">
        <f>'[1]WD 2006'!C39+'[1]WD 2006 (CAB)'!C39</f>
        <v>579381</v>
      </c>
      <c r="D39" s="41">
        <f>'[1]WD 2006'!D39+'[1]WD 2006 (CAB)'!D39</f>
        <v>12311.846250000001</v>
      </c>
      <c r="E39" s="41">
        <f t="shared" si="0"/>
        <v>591692.84624999994</v>
      </c>
      <c r="F39" s="41">
        <f>E38+E39</f>
        <v>604004.69249999989</v>
      </c>
      <c r="G39" s="42">
        <f>F39</f>
        <v>604004.69249999989</v>
      </c>
      <c r="I39" s="66">
        <v>46266</v>
      </c>
      <c r="J39" s="41">
        <f>'[1]WD 2006'!J39+'[1]WD 2006 (CAB)'!J39</f>
        <v>214394.5</v>
      </c>
      <c r="K39" s="41">
        <f>'[1]WD 2006'!K39+'[1]WD 2006 (CAB)'!K39</f>
        <v>214394.5</v>
      </c>
      <c r="L39" s="41">
        <f>'[1]WD 2006'!L39+'[1]WD 2006 (CAB)'!L39</f>
        <v>4555.8831250000003</v>
      </c>
      <c r="M39" s="41">
        <f t="shared" si="1"/>
        <v>218950.38312499999</v>
      </c>
      <c r="N39" s="41">
        <f>M38+M39</f>
        <v>223506.26624999999</v>
      </c>
      <c r="O39" s="42">
        <f>N39</f>
        <v>223506.26624999999</v>
      </c>
      <c r="P39" s="21"/>
      <c r="Q39" s="66">
        <v>46266</v>
      </c>
      <c r="R39" s="41">
        <f>'[1]WD 2006'!R39+'[1]WD 2006 (CAB)'!R39</f>
        <v>364986.5</v>
      </c>
      <c r="S39" s="41">
        <f>'[1]WD 2006'!S39+'[1]WD 2006 (CAB)'!S39</f>
        <v>364986.5</v>
      </c>
      <c r="T39" s="41">
        <f>'[1]WD 2006'!T39+'[1]WD 2006 (CAB)'!T39</f>
        <v>7755.9631250000002</v>
      </c>
      <c r="U39" s="41">
        <f t="shared" si="2"/>
        <v>372742.46312500001</v>
      </c>
      <c r="V39" s="41">
        <f>U38+U39</f>
        <v>380498.42625000002</v>
      </c>
      <c r="W39" s="42">
        <f>V39</f>
        <v>380498.42625000002</v>
      </c>
    </row>
    <row r="40" spans="1:23" x14ac:dyDescent="0.25">
      <c r="A40" s="67"/>
      <c r="B40" s="33"/>
      <c r="C40" s="34"/>
      <c r="D40" s="34"/>
      <c r="E40" s="34"/>
      <c r="F40" s="34"/>
      <c r="G40" s="39"/>
      <c r="I40" s="67"/>
      <c r="J40" s="33"/>
      <c r="K40" s="34"/>
      <c r="L40" s="34"/>
      <c r="M40" s="34"/>
      <c r="N40" s="34"/>
      <c r="O40" s="38"/>
      <c r="P40" s="21"/>
      <c r="Q40" s="67"/>
      <c r="R40" s="46"/>
      <c r="S40" s="47"/>
      <c r="T40" s="47"/>
      <c r="U40" s="34"/>
      <c r="V40" s="34"/>
      <c r="W40" s="39"/>
    </row>
    <row r="41" spans="1:23" ht="15.75" thickBot="1" x14ac:dyDescent="0.3">
      <c r="A41" s="6"/>
      <c r="B41" s="33"/>
      <c r="C41" s="48">
        <f>SUM(C6:C40)</f>
        <v>14430684.158800002</v>
      </c>
      <c r="D41" s="48">
        <f>SUM(D6:D40)</f>
        <v>4712067.1027998347</v>
      </c>
      <c r="E41" s="48">
        <f>SUM(E6:E40)</f>
        <v>19142751.261599842</v>
      </c>
      <c r="F41" s="48">
        <f>SUM(F6:F40)</f>
        <v>19142751.261599828</v>
      </c>
      <c r="G41" s="48">
        <f>SUM(G6:G40)</f>
        <v>19142751.261599828</v>
      </c>
      <c r="I41" s="6"/>
      <c r="J41" s="33"/>
      <c r="K41" s="48">
        <f>SUM(K6:K40)</f>
        <v>6276182.0786000006</v>
      </c>
      <c r="L41" s="48">
        <f>SUM(L6:L40)</f>
        <v>1915744.804941667</v>
      </c>
      <c r="M41" s="48">
        <f>SUM(M6:M40)</f>
        <v>8191926.883541666</v>
      </c>
      <c r="N41" s="48">
        <f>SUM(N6:N40)</f>
        <v>8191926.883541666</v>
      </c>
      <c r="O41" s="48">
        <f>SUM(O6:O40)</f>
        <v>8191926.883541666</v>
      </c>
      <c r="P41" s="49"/>
      <c r="Q41" s="6"/>
      <c r="R41" s="46"/>
      <c r="S41" s="48">
        <f t="shared" ref="S41:W41" si="3">SUM(S6:S40)</f>
        <v>8154502.0801999997</v>
      </c>
      <c r="T41" s="48">
        <f t="shared" si="3"/>
        <v>2796322.2978581665</v>
      </c>
      <c r="U41" s="48">
        <f t="shared" si="3"/>
        <v>10950824.378058167</v>
      </c>
      <c r="V41" s="48">
        <f t="shared" si="3"/>
        <v>10950824.378058167</v>
      </c>
      <c r="W41" s="48">
        <f t="shared" si="3"/>
        <v>10950824.378058167</v>
      </c>
    </row>
    <row r="42" spans="1:23" ht="15.75" thickTop="1" x14ac:dyDescent="0.25">
      <c r="B42" s="50" t="s">
        <v>14</v>
      </c>
      <c r="C42" s="2">
        <f>SUM(C24:C39)</f>
        <v>4509831.1924000001</v>
      </c>
      <c r="D42" s="2">
        <f>SUM(D24:D39)</f>
        <v>1066162.6101000002</v>
      </c>
      <c r="E42" s="2">
        <f>SUM(E24:E39)</f>
        <v>5575993.8025000002</v>
      </c>
      <c r="F42" s="2">
        <f>SUM(F24:F39)</f>
        <v>5575993.8024999993</v>
      </c>
      <c r="G42" s="2">
        <f>SUM(G24:G39)</f>
        <v>5575993.8024999993</v>
      </c>
      <c r="J42" s="46" t="str">
        <f>$B$42</f>
        <v>From 10/01/18</v>
      </c>
      <c r="K42" s="2">
        <f>SUM(K24:K39)</f>
        <v>1713562.6878</v>
      </c>
      <c r="L42" s="2">
        <f>SUM(L24:L39)</f>
        <v>396536.85469999991</v>
      </c>
      <c r="M42" s="2">
        <f>SUM(M24:M39)</f>
        <v>2110099.5425</v>
      </c>
      <c r="N42" s="2">
        <f>SUM(N24:N39)</f>
        <v>2110099.5425</v>
      </c>
      <c r="O42" s="2">
        <f>SUM(O24:O39)</f>
        <v>2110099.5425</v>
      </c>
      <c r="R42" s="46" t="str">
        <f>$B$42</f>
        <v>From 10/01/18</v>
      </c>
      <c r="S42" s="2">
        <f>SUM(S24:S39)</f>
        <v>2796268.5046000001</v>
      </c>
      <c r="T42" s="2">
        <f>SUM(T24:T39)</f>
        <v>669625.75540000026</v>
      </c>
      <c r="U42" s="2">
        <f>SUM(U24:U39)</f>
        <v>3465894.2600000007</v>
      </c>
      <c r="V42" s="2">
        <f>SUM(V24:V39)</f>
        <v>3465894.26</v>
      </c>
      <c r="W42" s="2">
        <f>SUM(W24:W39)</f>
        <v>3465894.26</v>
      </c>
    </row>
    <row r="44" spans="1:23" ht="30" x14ac:dyDescent="0.25">
      <c r="B44" s="51" t="s">
        <v>15</v>
      </c>
      <c r="C44" s="4">
        <f>[4]Summary!$E$210-[4]Drainage!$E$209+[5]Summary!$E$81-[5]Drainage!$E$81</f>
        <v>14430684.1588</v>
      </c>
      <c r="D44" s="4">
        <f>[4]Summary!$I$210-[4]Drainage!$I$209+[5]Summary!$I$81-[5]Drainage!$I$81</f>
        <v>4712067.0257833339</v>
      </c>
      <c r="E44" s="4">
        <f>[4]Summary!$K$210-[4]Drainage!$K$209+[5]Summary!$K$81-[5]Drainage!$K$81</f>
        <v>19142751.184583336</v>
      </c>
      <c r="J44" s="51" t="s">
        <v>15</v>
      </c>
      <c r="K44" s="4">
        <f>[4]Water!$E$209+[5]Water!$E$81</f>
        <v>6276182.0785999997</v>
      </c>
      <c r="L44" s="4">
        <f>[4]Water!$I$209+[5]Water!$I$81</f>
        <v>1915744.8049416668</v>
      </c>
      <c r="M44" s="3">
        <f>[4]Water!$K$209+[5]Water!$K$81</f>
        <v>8191926.8835416678</v>
      </c>
      <c r="N44" s="3"/>
      <c r="R44" s="51" t="s">
        <v>15</v>
      </c>
      <c r="S44" s="4">
        <f>[4]Wastewater!$E$209+[5]Wastewater!$E$81</f>
        <v>8154502.0801999997</v>
      </c>
      <c r="T44" s="4">
        <f>[4]Wastewater!$I$209+[5]Wastewater!$I$81</f>
        <v>2796322.2111914996</v>
      </c>
      <c r="U44" s="4">
        <f>[4]Wastewater!$K$209+[5]Wastewater!$K$81</f>
        <v>10950824.291391499</v>
      </c>
    </row>
    <row r="45" spans="1:23" x14ac:dyDescent="0.25">
      <c r="B45" s="54" t="s">
        <v>16</v>
      </c>
      <c r="C45" s="55">
        <f>C41-C44</f>
        <v>0</v>
      </c>
      <c r="D45" s="55">
        <f>D41-D44</f>
        <v>7.7016500756144524E-2</v>
      </c>
      <c r="E45" s="55">
        <f>E41-E44</f>
        <v>7.7016506344079971E-2</v>
      </c>
      <c r="J45" s="54" t="s">
        <v>16</v>
      </c>
      <c r="K45" s="55">
        <f>K41-K44</f>
        <v>0</v>
      </c>
      <c r="L45" s="55">
        <f>L41-L44</f>
        <v>0</v>
      </c>
      <c r="M45" s="55">
        <f>M41-M44</f>
        <v>0</v>
      </c>
      <c r="R45" s="54" t="s">
        <v>16</v>
      </c>
      <c r="S45" s="55">
        <f>S41-S44</f>
        <v>0</v>
      </c>
      <c r="T45" s="55">
        <f>T41-T44</f>
        <v>8.6666666902601719E-2</v>
      </c>
      <c r="U45" s="55">
        <f>U41-U44</f>
        <v>8.6666667833924294E-2</v>
      </c>
    </row>
  </sheetData>
  <pageMargins left="0.7" right="0.7" top="0.75" bottom="0.75" header="0.3" footer="0.3"/>
  <pageSetup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CE0CC-4C41-4549-8671-31CCD05E4613}">
  <sheetPr>
    <pageSetUpPr fitToPage="1"/>
  </sheetPr>
  <dimension ref="A1:W55"/>
  <sheetViews>
    <sheetView topLeftCell="F1" workbookViewId="0">
      <selection activeCell="D27" sqref="D27"/>
    </sheetView>
  </sheetViews>
  <sheetFormatPr defaultRowHeight="15" x14ac:dyDescent="0.25"/>
  <cols>
    <col min="1" max="1" width="10.7109375" customWidth="1"/>
    <col min="2" max="3" width="16.42578125" bestFit="1" customWidth="1"/>
    <col min="4" max="4" width="16.7109375" bestFit="1" customWidth="1"/>
    <col min="5" max="7" width="16.42578125" bestFit="1" customWidth="1"/>
    <col min="8" max="8" width="2.7109375" style="7" customWidth="1"/>
    <col min="9" max="9" width="10.7109375" customWidth="1"/>
    <col min="10" max="11" width="15.7109375" bestFit="1" customWidth="1"/>
    <col min="12" max="12" width="16" bestFit="1" customWidth="1"/>
    <col min="13" max="15" width="16.42578125" bestFit="1" customWidth="1"/>
    <col min="16" max="16" width="2.7109375" style="7" customWidth="1"/>
    <col min="17" max="17" width="10.7109375" customWidth="1"/>
    <col min="18" max="19" width="15.7109375" bestFit="1" customWidth="1"/>
    <col min="20" max="20" width="16.42578125" bestFit="1" customWidth="1"/>
    <col min="21" max="23" width="16.7109375" bestFit="1" customWidth="1"/>
  </cols>
  <sheetData>
    <row r="1" spans="1:23" x14ac:dyDescent="0.25">
      <c r="A1" s="68" t="s">
        <v>19</v>
      </c>
      <c r="B1" s="14"/>
      <c r="C1" s="14"/>
      <c r="D1" s="69"/>
      <c r="E1" s="14"/>
      <c r="F1" s="14"/>
      <c r="G1" s="14"/>
      <c r="I1" s="68" t="s">
        <v>19</v>
      </c>
      <c r="J1" s="14"/>
      <c r="K1" s="14"/>
      <c r="L1" s="69"/>
      <c r="M1" s="14"/>
      <c r="N1" s="14"/>
      <c r="O1" s="14"/>
      <c r="Q1" s="68" t="s">
        <v>19</v>
      </c>
      <c r="R1" s="14"/>
      <c r="S1" s="14"/>
      <c r="T1" s="69"/>
      <c r="U1" s="14"/>
      <c r="V1" s="14"/>
      <c r="W1" s="14"/>
    </row>
    <row r="2" spans="1:23" x14ac:dyDescent="0.25">
      <c r="A2" s="70"/>
      <c r="B2" s="70"/>
      <c r="C2" s="70"/>
      <c r="D2" s="70"/>
      <c r="E2" s="70"/>
      <c r="F2" s="70"/>
      <c r="G2" s="70"/>
      <c r="I2" s="70"/>
      <c r="J2" s="70"/>
      <c r="K2" s="70"/>
      <c r="L2" s="70"/>
      <c r="M2" s="70"/>
      <c r="N2" s="70"/>
      <c r="O2" s="70"/>
      <c r="Q2" s="70"/>
      <c r="R2" s="70"/>
      <c r="S2" s="70"/>
      <c r="T2" s="70"/>
      <c r="U2" s="70"/>
      <c r="V2" s="70"/>
      <c r="W2" s="70"/>
    </row>
    <row r="3" spans="1:23" x14ac:dyDescent="0.25">
      <c r="A3" s="20" t="s">
        <v>2</v>
      </c>
      <c r="B3" s="18" t="s">
        <v>3</v>
      </c>
      <c r="C3" s="6"/>
      <c r="D3" s="6"/>
      <c r="E3" s="6"/>
      <c r="F3" s="19" t="s">
        <v>4</v>
      </c>
      <c r="G3" s="19" t="s">
        <v>5</v>
      </c>
      <c r="I3" s="20" t="s">
        <v>2</v>
      </c>
      <c r="J3" s="18" t="s">
        <v>20</v>
      </c>
      <c r="K3" s="6"/>
      <c r="L3" s="6"/>
      <c r="M3" s="6"/>
      <c r="N3" s="19" t="s">
        <v>4</v>
      </c>
      <c r="O3" s="19" t="s">
        <v>5</v>
      </c>
      <c r="Q3" s="20" t="s">
        <v>2</v>
      </c>
      <c r="R3" s="18" t="s">
        <v>21</v>
      </c>
      <c r="S3" s="6"/>
      <c r="T3" s="6"/>
      <c r="U3" s="6"/>
      <c r="V3" s="19" t="s">
        <v>4</v>
      </c>
      <c r="W3" s="19" t="s">
        <v>5</v>
      </c>
    </row>
    <row r="4" spans="1:23" x14ac:dyDescent="0.25">
      <c r="A4" s="25" t="s">
        <v>8</v>
      </c>
      <c r="B4" s="24" t="s">
        <v>9</v>
      </c>
      <c r="C4" s="25" t="s">
        <v>10</v>
      </c>
      <c r="D4" s="25" t="s">
        <v>11</v>
      </c>
      <c r="E4" s="25" t="s">
        <v>12</v>
      </c>
      <c r="F4" s="26" t="s">
        <v>13</v>
      </c>
      <c r="G4" s="26" t="s">
        <v>13</v>
      </c>
      <c r="I4" s="25" t="s">
        <v>8</v>
      </c>
      <c r="J4" s="24" t="s">
        <v>9</v>
      </c>
      <c r="K4" s="25" t="s">
        <v>10</v>
      </c>
      <c r="L4" s="25" t="s">
        <v>11</v>
      </c>
      <c r="M4" s="25" t="s">
        <v>12</v>
      </c>
      <c r="N4" s="26" t="s">
        <v>13</v>
      </c>
      <c r="O4" s="26" t="s">
        <v>13</v>
      </c>
      <c r="Q4" s="25" t="s">
        <v>8</v>
      </c>
      <c r="R4" s="24" t="s">
        <v>9</v>
      </c>
      <c r="S4" s="25" t="s">
        <v>10</v>
      </c>
      <c r="T4" s="25" t="s">
        <v>11</v>
      </c>
      <c r="U4" s="25" t="s">
        <v>12</v>
      </c>
      <c r="V4" s="26" t="s">
        <v>13</v>
      </c>
      <c r="W4" s="26" t="s">
        <v>13</v>
      </c>
    </row>
    <row r="6" spans="1:23" x14ac:dyDescent="0.25">
      <c r="A6" s="71" t="s">
        <v>22</v>
      </c>
      <c r="B6" s="2">
        <f>+'[1]Prior Summary'!B6+'[1]SubL Summary'!B6</f>
        <v>186509688.52506593</v>
      </c>
      <c r="C6" s="2">
        <f>+'[1]Prior Summary'!C6+'[1]SubL Summary'!C6</f>
        <v>5063473.0805257009</v>
      </c>
      <c r="D6" s="2">
        <f>+'[1]Prior Summary'!D6+'[1]SubL Summary'!E6</f>
        <v>5764746.1374170203</v>
      </c>
      <c r="E6" s="2">
        <f>+'[1]Prior Summary'!E6+'[1]SubL Summary'!F6</f>
        <v>10828219.217942722</v>
      </c>
      <c r="F6" s="2">
        <f>+'[1]Prior Summary'!F6+'[1]SubL Summary'!G6</f>
        <v>0</v>
      </c>
      <c r="G6" s="2">
        <f>+'[1]Prior Summary'!G6+'[1]SubL Summary'!H6</f>
        <v>0</v>
      </c>
      <c r="I6" s="71" t="s">
        <v>22</v>
      </c>
      <c r="J6" s="2">
        <f>+'[1]Prior Summary'!J6+'[1]SubL Summary'!K6</f>
        <v>95727696.079429969</v>
      </c>
      <c r="K6" s="2">
        <f>+'[1]Prior Summary'!K6+'[1]SubL Summary'!L6</f>
        <v>2698281.2534646466</v>
      </c>
      <c r="L6" s="2">
        <f>+'[1]Prior Summary'!L6+'[1]SubL Summary'!N6</f>
        <v>3059312.7413296252</v>
      </c>
      <c r="M6" s="2">
        <f>+'[1]Prior Summary'!M6+'[1]SubL Summary'!O6</f>
        <v>5757593.9947942719</v>
      </c>
      <c r="N6" s="2">
        <f>+'[1]Prior Summary'!N6+'[1]SubL Summary'!P6</f>
        <v>0</v>
      </c>
      <c r="O6" s="2">
        <f>+'[1]Prior Summary'!O6+'[1]SubL Summary'!Q6</f>
        <v>0</v>
      </c>
      <c r="Q6" s="71" t="s">
        <v>22</v>
      </c>
      <c r="R6" s="2">
        <f>+'[1]Prior Summary'!R6+'[1]SubL Summary'!T6</f>
        <v>90781992.445635974</v>
      </c>
      <c r="S6" s="2">
        <f>+'[1]Prior Summary'!S6+'[1]SubL Summary'!U6</f>
        <v>2365191.8270610543</v>
      </c>
      <c r="T6" s="2">
        <f>+'[1]Prior Summary'!T6+'[1]SubL Summary'!W6</f>
        <v>2705433.396087396</v>
      </c>
      <c r="U6" s="2">
        <f>+'[1]Prior Summary'!U6+'[1]SubL Summary'!X6</f>
        <v>5070625.2231484503</v>
      </c>
      <c r="V6" s="2">
        <f>+'[1]Prior Summary'!V6+'[1]SubL Summary'!Y6</f>
        <v>0</v>
      </c>
      <c r="W6" s="2">
        <f>+'[1]Prior Summary'!W6+'[1]SubL Summary'!Z6</f>
        <v>0</v>
      </c>
    </row>
    <row r="7" spans="1:23" x14ac:dyDescent="0.25">
      <c r="A7" s="71" t="s">
        <v>23</v>
      </c>
      <c r="B7" s="2">
        <f>+'[1]Prior Summary'!B7+'[1]SubL Summary'!B7</f>
        <v>181446215.44454026</v>
      </c>
      <c r="C7" s="2">
        <f>+'[1]Prior Summary'!C7+'[1]SubL Summary'!C7</f>
        <v>2769435.2845497509</v>
      </c>
      <c r="D7" s="2">
        <f>+'[1]Prior Summary'!D7+'[1]SubL Summary'!E7</f>
        <v>6003555.4099928401</v>
      </c>
      <c r="E7" s="2">
        <f>+'[1]Prior Summary'!E7+'[1]SubL Summary'!F7</f>
        <v>8772990.6945425905</v>
      </c>
      <c r="F7" s="2">
        <f>+'[1]Prior Summary'!F7+'[1]SubL Summary'!G7</f>
        <v>19601209.912485313</v>
      </c>
      <c r="G7" s="2">
        <f>+'[1]Prior Summary'!G7+'[1]SubL Summary'!H7</f>
        <v>30215088.390054129</v>
      </c>
      <c r="I7" s="71" t="s">
        <v>23</v>
      </c>
      <c r="J7" s="2">
        <f>+'[1]Prior Summary'!J7+'[1]SubL Summary'!K7</f>
        <v>93029414.825965315</v>
      </c>
      <c r="K7" s="2">
        <f>+'[1]Prior Summary'!K7+'[1]SubL Summary'!L7</f>
        <v>1595214.3633992583</v>
      </c>
      <c r="L7" s="2">
        <f>+'[1]Prior Summary'!L7+'[1]SubL Summary'!N7</f>
        <v>3137195.0196005222</v>
      </c>
      <c r="M7" s="2">
        <f>+'[1]Prior Summary'!M7+'[1]SubL Summary'!O7</f>
        <v>4732409.3829997806</v>
      </c>
      <c r="N7" s="2">
        <f>+'[1]Prior Summary'!N7+'[1]SubL Summary'!P7</f>
        <v>10490003.377794053</v>
      </c>
      <c r="O7" s="2">
        <f>+'[1]Prior Summary'!O7+'[1]SubL Summary'!Q7</f>
        <v>16178836.850050956</v>
      </c>
      <c r="Q7" s="71" t="s">
        <v>23</v>
      </c>
      <c r="R7" s="2">
        <f>+'[1]Prior Summary'!R7+'[1]SubL Summary'!T7</f>
        <v>88416800.618574917</v>
      </c>
      <c r="S7" s="2">
        <f>+'[1]Prior Summary'!S7+'[1]SubL Summary'!U7</f>
        <v>1174220.9211504925</v>
      </c>
      <c r="T7" s="2">
        <f>+'[1]Prior Summary'!T7+'[1]SubL Summary'!W7</f>
        <v>2866360.3903923174</v>
      </c>
      <c r="U7" s="2">
        <f>+'[1]Prior Summary'!U7+'[1]SubL Summary'!X7</f>
        <v>4040581.3115428099</v>
      </c>
      <c r="V7" s="2">
        <f>+'[1]Prior Summary'!V7+'[1]SubL Summary'!Y7</f>
        <v>10392174.945160009</v>
      </c>
      <c r="W7" s="2">
        <f>+'[1]Prior Summary'!W7+'[1]SubL Summary'!Z7</f>
        <v>14036251.540003175</v>
      </c>
    </row>
    <row r="8" spans="1:23" x14ac:dyDescent="0.25">
      <c r="A8" s="71" t="s">
        <v>24</v>
      </c>
      <c r="B8" s="2">
        <f>+'[1]Prior Summary'!B8+'[1]SubL Summary'!B8</f>
        <v>178676780.15999049</v>
      </c>
      <c r="C8" s="2">
        <f>+'[1]Prior Summary'!C8+'[1]SubL Summary'!C8</f>
        <v>7230272.0575251561</v>
      </c>
      <c r="D8" s="2">
        <f>+'[1]Prior Summary'!D8+'[1]SubL Summary'!E8</f>
        <v>6921565.9125666013</v>
      </c>
      <c r="E8" s="2">
        <f>+'[1]Prior Summary'!E8+'[1]SubL Summary'!F8</f>
        <v>14151837.970091756</v>
      </c>
      <c r="F8" s="2">
        <f>+'[1]Prior Summary'!F8+'[1]SubL Summary'!G8</f>
        <v>0</v>
      </c>
      <c r="G8" s="2">
        <f>+'[1]Prior Summary'!G8+'[1]SubL Summary'!H8</f>
        <v>0</v>
      </c>
      <c r="I8" s="71" t="s">
        <v>24</v>
      </c>
      <c r="J8" s="2">
        <f>+'[1]Prior Summary'!J8+'[1]SubL Summary'!K8</f>
        <v>91434200.462566063</v>
      </c>
      <c r="K8" s="2">
        <f>+'[1]Prior Summary'!K8+'[1]SubL Summary'!L8</f>
        <v>4094469.6198232747</v>
      </c>
      <c r="L8" s="2">
        <f>+'[1]Prior Summary'!L8+'[1]SubL Summary'!N8</f>
        <v>3490641.6765192645</v>
      </c>
      <c r="M8" s="2">
        <f>+'[1]Prior Summary'!M8+'[1]SubL Summary'!O8</f>
        <v>7585111.2963425387</v>
      </c>
      <c r="N8" s="2">
        <f>+'[1]Prior Summary'!N8+'[1]SubL Summary'!P8</f>
        <v>2149297.2925</v>
      </c>
      <c r="O8" s="2">
        <f>+'[1]Prior Summary'!O8+'[1]SubL Summary'!Q8</f>
        <v>537324.323125</v>
      </c>
      <c r="Q8" s="71" t="s">
        <v>24</v>
      </c>
      <c r="R8" s="2">
        <f>+'[1]Prior Summary'!R8+'[1]SubL Summary'!T8</f>
        <v>87242579.697424442</v>
      </c>
      <c r="S8" s="2">
        <f>+'[1]Prior Summary'!S8+'[1]SubL Summary'!U8</f>
        <v>3135802.4377018814</v>
      </c>
      <c r="T8" s="2">
        <f>+'[1]Prior Summary'!T8+'[1]SubL Summary'!W8</f>
        <v>3430924.2360473368</v>
      </c>
      <c r="U8" s="2">
        <f>+'[1]Prior Summary'!U8+'[1]SubL Summary'!X8</f>
        <v>6566726.6737492196</v>
      </c>
      <c r="V8" s="2">
        <f>+'[1]Prior Summary'!V8+'[1]SubL Summary'!Y8</f>
        <v>426989.47015624988</v>
      </c>
      <c r="W8" s="2">
        <f>+'[1]Prior Summary'!W8+'[1]SubL Summary'!Z8</f>
        <v>426989.47015624988</v>
      </c>
    </row>
    <row r="9" spans="1:23" x14ac:dyDescent="0.25">
      <c r="A9" s="71" t="s">
        <v>25</v>
      </c>
      <c r="B9" s="2">
        <f>+'[1]Prior Summary'!B9+'[1]SubL Summary'!B9</f>
        <v>171446508.10246533</v>
      </c>
      <c r="C9" s="2">
        <f>+'[1]Prior Summary'!C9+'[1]SubL Summary'!C9</f>
        <v>3918797.4525515949</v>
      </c>
      <c r="D9" s="2">
        <f>+'[1]Prior Summary'!D9+'[1]SubL Summary'!E9</f>
        <v>7134169.0881323367</v>
      </c>
      <c r="E9" s="2">
        <f>+'[1]Prior Summary'!E9+'[1]SubL Summary'!F9</f>
        <v>11052966.540683933</v>
      </c>
      <c r="F9" s="2">
        <f>+'[1]Prior Summary'!F9+'[1]SubL Summary'!G9</f>
        <v>21347549.337650687</v>
      </c>
      <c r="G9" s="2">
        <f>+'[1]Prior Summary'!G9+'[1]SubL Summary'!H9</f>
        <v>30222771.624193236</v>
      </c>
      <c r="I9" s="71" t="s">
        <v>25</v>
      </c>
      <c r="J9" s="2">
        <f>+'[1]Prior Summary'!J9+'[1]SubL Summary'!K9</f>
        <v>87339730.842742801</v>
      </c>
      <c r="K9" s="2">
        <f>+'[1]Prior Summary'!K9+'[1]SubL Summary'!L9</f>
        <v>2086458.9017160346</v>
      </c>
      <c r="L9" s="2">
        <f>+'[1]Prior Summary'!L9+'[1]SubL Summary'!N9</f>
        <v>3541287.9970873799</v>
      </c>
      <c r="M9" s="2">
        <f>+'[1]Prior Summary'!M9+'[1]SubL Summary'!O9</f>
        <v>5627746.8988034148</v>
      </c>
      <c r="N9" s="2">
        <f>+'[1]Prior Summary'!N9+'[1]SubL Summary'!P9</f>
        <v>11063560.902645953</v>
      </c>
      <c r="O9" s="2">
        <f>+'[1]Prior Summary'!O9+'[1]SubL Summary'!Q9</f>
        <v>15398156.568784235</v>
      </c>
      <c r="Q9" s="71" t="s">
        <v>25</v>
      </c>
      <c r="R9" s="2">
        <f>+'[1]Prior Summary'!R9+'[1]SubL Summary'!T9</f>
        <v>84106777.259722561</v>
      </c>
      <c r="S9" s="2">
        <f>+'[1]Prior Summary'!S9+'[1]SubL Summary'!U9</f>
        <v>1832338.5508355601</v>
      </c>
      <c r="T9" s="2">
        <f>+'[1]Prior Summary'!T9+'[1]SubL Summary'!W9</f>
        <v>3592881.0910449577</v>
      </c>
      <c r="U9" s="2">
        <f>+'[1]Prior Summary'!U9+'[1]SubL Summary'!X9</f>
        <v>5425219.6418805178</v>
      </c>
      <c r="V9" s="2">
        <f>+'[1]Prior Summary'!V9+'[1]SubL Summary'!Y9</f>
        <v>10283988.435004737</v>
      </c>
      <c r="W9" s="2">
        <f>+'[1]Prior Summary'!W9+'[1]SubL Summary'!Z9</f>
        <v>14824615.055409003</v>
      </c>
    </row>
    <row r="10" spans="1:23" x14ac:dyDescent="0.25">
      <c r="A10" s="71" t="s">
        <v>26</v>
      </c>
      <c r="B10" s="2">
        <f>+'[1]Prior Summary'!B10+'[1]SubL Summary'!B10</f>
        <v>167527710.64991376</v>
      </c>
      <c r="C10" s="2">
        <f>+'[1]Prior Summary'!C10+'[1]SubL Summary'!C10</f>
        <v>8166148.2535007335</v>
      </c>
      <c r="D10" s="2">
        <f>+'[1]Prior Summary'!D10+'[1]SubL Summary'!E10</f>
        <v>13962064.258856088</v>
      </c>
      <c r="E10" s="2">
        <f>+'[1]Prior Summary'!E10+'[1]SubL Summary'!F10</f>
        <v>22128212.512356821</v>
      </c>
      <c r="F10" s="2">
        <f>+'[1]Prior Summary'!F10+'[1]SubL Summary'!G10</f>
        <v>0</v>
      </c>
      <c r="G10" s="2">
        <f>+'[1]Prior Summary'!G10+'[1]SubL Summary'!H10</f>
        <v>0</v>
      </c>
      <c r="I10" s="71" t="s">
        <v>26</v>
      </c>
      <c r="J10" s="2">
        <f>+'[1]Prior Summary'!J10+'[1]SubL Summary'!K10</f>
        <v>85253271.941026747</v>
      </c>
      <c r="K10" s="2">
        <f>+'[1]Prior Summary'!K10+'[1]SubL Summary'!L10</f>
        <v>4298030.6703732759</v>
      </c>
      <c r="L10" s="2">
        <f>+'[1]Prior Summary'!L10+'[1]SubL Summary'!N10</f>
        <v>6917244.2216536347</v>
      </c>
      <c r="M10" s="2">
        <f>+'[1]Prior Summary'!M10+'[1]SubL Summary'!O10</f>
        <v>11215274.892026912</v>
      </c>
      <c r="N10" s="2">
        <f>+'[1]Prior Summary'!N10+'[1]SubL Summary'!P10</f>
        <v>0</v>
      </c>
      <c r="O10" s="2">
        <f>+'[1]Prior Summary'!O10+'[1]SubL Summary'!Q10</f>
        <v>0</v>
      </c>
      <c r="Q10" s="71" t="s">
        <v>26</v>
      </c>
      <c r="R10" s="2">
        <f>+'[1]Prior Summary'!R10+'[1]SubL Summary'!T10</f>
        <v>82274438.708886996</v>
      </c>
      <c r="S10" s="2">
        <f>+'[1]Prior Summary'!S10+'[1]SubL Summary'!U10</f>
        <v>3868117.5831274553</v>
      </c>
      <c r="T10" s="2">
        <f>+'[1]Prior Summary'!T10+'[1]SubL Summary'!W10</f>
        <v>7044820.0372024523</v>
      </c>
      <c r="U10" s="2">
        <f>+'[1]Prior Summary'!U10+'[1]SubL Summary'!X10</f>
        <v>10912937.620329909</v>
      </c>
      <c r="V10" s="2">
        <f>+'[1]Prior Summary'!V10+'[1]SubL Summary'!Y10</f>
        <v>0</v>
      </c>
      <c r="W10" s="2">
        <f>+'[1]Prior Summary'!W10+'[1]SubL Summary'!Z10</f>
        <v>0</v>
      </c>
    </row>
    <row r="11" spans="1:23" x14ac:dyDescent="0.25">
      <c r="A11" s="71" t="s">
        <v>27</v>
      </c>
      <c r="B11" s="2">
        <f>+'[1]Prior Summary'!B11+'[1]SubL Summary'!B11</f>
        <v>159361562.39641303</v>
      </c>
      <c r="C11" s="2">
        <f>+'[1]Prior Summary'!C11+'[1]SubL Summary'!C11</f>
        <v>4736708.8851432782</v>
      </c>
      <c r="D11" s="2">
        <f>+'[1]Prior Summary'!D11+'[1]SubL Summary'!E11</f>
        <v>6349643.8197672935</v>
      </c>
      <c r="E11" s="2">
        <f>+'[1]Prior Summary'!E11+'[1]SubL Summary'!F11</f>
        <v>11086352.704910573</v>
      </c>
      <c r="F11" s="2">
        <f>+'[1]Prior Summary'!F11+'[1]SubL Summary'!G11</f>
        <v>33214565.217267398</v>
      </c>
      <c r="G11" s="2">
        <f>+'[1]Prior Summary'!G11+'[1]SubL Summary'!H11</f>
        <v>42952837.984737493</v>
      </c>
      <c r="I11" s="71" t="s">
        <v>27</v>
      </c>
      <c r="J11" s="2">
        <f>+'[1]Prior Summary'!J11+'[1]SubL Summary'!K11</f>
        <v>80955241.270653471</v>
      </c>
      <c r="K11" s="2">
        <f>+'[1]Prior Summary'!K11+'[1]SubL Summary'!L11</f>
        <v>2538579.1937541468</v>
      </c>
      <c r="L11" s="2">
        <f>+'[1]Prior Summary'!L11+'[1]SubL Summary'!N11</f>
        <v>3198035.8205499779</v>
      </c>
      <c r="M11" s="2">
        <f>+'[1]Prior Summary'!M11+'[1]SubL Summary'!O11</f>
        <v>5736615.0143041257</v>
      </c>
      <c r="N11" s="2">
        <f>+'[1]Prior Summary'!N11+'[1]SubL Summary'!P11</f>
        <v>16951889.906331036</v>
      </c>
      <c r="O11" s="2">
        <f>+'[1]Prior Summary'!O11+'[1]SubL Summary'!Q11</f>
        <v>21282407.364875428</v>
      </c>
      <c r="Q11" s="71" t="s">
        <v>27</v>
      </c>
      <c r="R11" s="2">
        <f>+'[1]Prior Summary'!R11+'[1]SubL Summary'!T11</f>
        <v>78406321.125759542</v>
      </c>
      <c r="S11" s="2">
        <f>+'[1]Prior Summary'!S11+'[1]SubL Summary'!U11</f>
        <v>2198129.6913891314</v>
      </c>
      <c r="T11" s="2">
        <f>+'[1]Prior Summary'!T11+'[1]SubL Summary'!W11</f>
        <v>3151607.9992173156</v>
      </c>
      <c r="U11" s="2">
        <f>+'[1]Prior Summary'!U11+'[1]SubL Summary'!X11</f>
        <v>5349737.6906064469</v>
      </c>
      <c r="V11" s="2">
        <f>+'[1]Prior Summary'!V11+'[1]SubL Summary'!Y11</f>
        <v>16262675.310936354</v>
      </c>
      <c r="W11" s="2">
        <f>+'[1]Prior Summary'!W11+'[1]SubL Summary'!Z11</f>
        <v>21670430.619862065</v>
      </c>
    </row>
    <row r="12" spans="1:23" x14ac:dyDescent="0.25">
      <c r="A12" s="71" t="s">
        <v>28</v>
      </c>
      <c r="B12" s="2">
        <f>+'[1]Prior Summary'!B12+'[1]SubL Summary'!B12</f>
        <v>154624853.51126975</v>
      </c>
      <c r="C12" s="2">
        <f>+'[1]Prior Summary'!C12+'[1]SubL Summary'!C12</f>
        <v>11882517.324817078</v>
      </c>
      <c r="D12" s="2">
        <f>+'[1]Prior Summary'!D12+'[1]SubL Summary'!E12</f>
        <v>23230058.877499871</v>
      </c>
      <c r="E12" s="2">
        <f>+'[1]Prior Summary'!E12+'[1]SubL Summary'!F12</f>
        <v>35112576.202316955</v>
      </c>
      <c r="F12" s="2">
        <f>+'[1]Prior Summary'!F12+'[1]SubL Summary'!G12</f>
        <v>0</v>
      </c>
      <c r="G12" s="2">
        <f>+'[1]Prior Summary'!G12+'[1]SubL Summary'!H12</f>
        <v>0</v>
      </c>
      <c r="I12" s="71" t="s">
        <v>28</v>
      </c>
      <c r="J12" s="2">
        <f>+'[1]Prior Summary'!J12+'[1]SubL Summary'!K12</f>
        <v>78416662.07689932</v>
      </c>
      <c r="K12" s="2">
        <f>+'[1]Prior Summary'!K12+'[1]SubL Summary'!L12</f>
        <v>5965416.3193273311</v>
      </c>
      <c r="L12" s="2">
        <f>+'[1]Prior Summary'!L12+'[1]SubL Summary'!N12</f>
        <v>11023881.850758767</v>
      </c>
      <c r="M12" s="2">
        <f>+'[1]Prior Summary'!M12+'[1]SubL Summary'!O12</f>
        <v>16989298.170086101</v>
      </c>
      <c r="N12" s="2">
        <f>+'[1]Prior Summary'!N12+'[1]SubL Summary'!P12</f>
        <v>0</v>
      </c>
      <c r="O12" s="2">
        <f>+'[1]Prior Summary'!O12+'[1]SubL Summary'!Q12</f>
        <v>0</v>
      </c>
      <c r="Q12" s="71" t="s">
        <v>28</v>
      </c>
      <c r="R12" s="2">
        <f>+'[1]Prior Summary'!R12+'[1]SubL Summary'!T12</f>
        <v>76208191.434370399</v>
      </c>
      <c r="S12" s="2">
        <f>+'[1]Prior Summary'!S12+'[1]SubL Summary'!U12</f>
        <v>5917101.005489747</v>
      </c>
      <c r="T12" s="2">
        <f>+'[1]Prior Summary'!T12+'[1]SubL Summary'!W12</f>
        <v>12206177.026741108</v>
      </c>
      <c r="U12" s="2">
        <f>+'[1]Prior Summary'!U12+'[1]SubL Summary'!X12</f>
        <v>18123278.032230854</v>
      </c>
      <c r="V12" s="2">
        <f>+'[1]Prior Summary'!V12+'[1]SubL Summary'!Y12</f>
        <v>0</v>
      </c>
      <c r="W12" s="2">
        <f>+'[1]Prior Summary'!W12+'[1]SubL Summary'!Z12</f>
        <v>0</v>
      </c>
    </row>
    <row r="13" spans="1:23" x14ac:dyDescent="0.25">
      <c r="A13" s="71" t="s">
        <v>29</v>
      </c>
      <c r="B13" s="2">
        <f>+'[1]Prior Summary'!B13+'[1]SubL Summary'!B13</f>
        <v>142742336.18645263</v>
      </c>
      <c r="C13" s="2">
        <f>+'[1]Prior Summary'!C13+'[1]SubL Summary'!C13</f>
        <v>4695830.4462101702</v>
      </c>
      <c r="D13" s="2">
        <f>+'[1]Prior Summary'!D13+'[1]SubL Summary'!E13</f>
        <v>6351274.4567179764</v>
      </c>
      <c r="E13" s="2">
        <f>+'[1]Prior Summary'!E13+'[1]SubL Summary'!F13</f>
        <v>11047104.902928146</v>
      </c>
      <c r="F13" s="2">
        <f>+'[1]Prior Summary'!F13+'[1]SubL Summary'!G13</f>
        <v>46159681.105245098</v>
      </c>
      <c r="G13" s="2">
        <f>+'[1]Prior Summary'!G13+'[1]SubL Summary'!H13</f>
        <v>46269996.207927376</v>
      </c>
      <c r="I13" s="71" t="s">
        <v>29</v>
      </c>
      <c r="J13" s="2">
        <f>+'[1]Prior Summary'!J13+'[1]SubL Summary'!K13</f>
        <v>72451245.757571995</v>
      </c>
      <c r="K13" s="2">
        <f>+'[1]Prior Summary'!K13+'[1]SubL Summary'!L13</f>
        <v>2532896.4536790531</v>
      </c>
      <c r="L13" s="2">
        <f>+'[1]Prior Summary'!L13+'[1]SubL Summary'!N13</f>
        <v>3175801.4635819136</v>
      </c>
      <c r="M13" s="2">
        <f>+'[1]Prior Summary'!M13+'[1]SubL Summary'!O13</f>
        <v>5708697.9172609653</v>
      </c>
      <c r="N13" s="2">
        <f>+'[1]Prior Summary'!N13+'[1]SubL Summary'!P13</f>
        <v>22697996.087347064</v>
      </c>
      <c r="O13" s="2">
        <f>+'[1]Prior Summary'!O13+'[1]SubL Summary'!Q13</f>
        <v>22758589.463135988</v>
      </c>
      <c r="Q13" s="71" t="s">
        <v>29</v>
      </c>
      <c r="R13" s="2">
        <f>+'[1]Prior Summary'!R13+'[1]SubL Summary'!T13</f>
        <v>70291090.428880647</v>
      </c>
      <c r="S13" s="2">
        <f>+'[1]Prior Summary'!S13+'[1]SubL Summary'!U13</f>
        <v>2162933.9925311171</v>
      </c>
      <c r="T13" s="2">
        <f>+'[1]Prior Summary'!T13+'[1]SubL Summary'!W13</f>
        <v>3175472.9931360628</v>
      </c>
      <c r="U13" s="2">
        <f>+'[1]Prior Summary'!U13+'[1]SubL Summary'!X13</f>
        <v>5338406.9856671803</v>
      </c>
      <c r="V13" s="2">
        <f>+'[1]Prior Summary'!V13+'[1]SubL Summary'!Y13</f>
        <v>23461685.017898034</v>
      </c>
      <c r="W13" s="2">
        <f>+'[1]Prior Summary'!W13+'[1]SubL Summary'!Z13</f>
        <v>23511406.744791389</v>
      </c>
    </row>
    <row r="14" spans="1:23" x14ac:dyDescent="0.25">
      <c r="A14" s="71" t="s">
        <v>30</v>
      </c>
      <c r="B14" s="2">
        <f>+'[1]Prior Summary'!B14+'[1]SubL Summary'!B14</f>
        <v>138046505.74024248</v>
      </c>
      <c r="C14" s="2">
        <f>+'[1]Prior Summary'!C14+'[1]SubL Summary'!C14</f>
        <v>11430010.448714683</v>
      </c>
      <c r="D14" s="2">
        <f>+'[1]Prior Summary'!D14+'[1]SubL Summary'!E14</f>
        <v>23829652.557178639</v>
      </c>
      <c r="E14" s="2">
        <f>+'[1]Prior Summary'!E14+'[1]SubL Summary'!F14</f>
        <v>35259663.00589332</v>
      </c>
      <c r="F14" s="2">
        <f>+'[1]Prior Summary'!F14+'[1]SubL Summary'!G14</f>
        <v>2184500.6384080919</v>
      </c>
      <c r="G14" s="2">
        <f>+'[1]Prior Summary'!G14+'[1]SubL Summary'!H14</f>
        <v>546125.15960202296</v>
      </c>
      <c r="I14" s="71" t="s">
        <v>30</v>
      </c>
      <c r="J14" s="2">
        <f>+'[1]Prior Summary'!J14+'[1]SubL Summary'!K14</f>
        <v>69918349.30389294</v>
      </c>
      <c r="K14" s="2">
        <f>+'[1]Prior Summary'!K14+'[1]SubL Summary'!L14</f>
        <v>5785460.0345343417</v>
      </c>
      <c r="L14" s="2">
        <f>+'[1]Prior Summary'!L14+'[1]SubL Summary'!N14</f>
        <v>11284629.303270321</v>
      </c>
      <c r="M14" s="2">
        <f>+'[1]Prior Summary'!M14+'[1]SubL Summary'!O14</f>
        <v>17070089.337804664</v>
      </c>
      <c r="N14" s="2">
        <f>+'[1]Prior Summary'!N14+'[1]SubL Summary'!P14</f>
        <v>850859.32007130259</v>
      </c>
      <c r="O14" s="2">
        <f>+'[1]Prior Summary'!O14+'[1]SubL Summary'!Q14</f>
        <v>212714.83001782565</v>
      </c>
      <c r="Q14" s="71" t="s">
        <v>30</v>
      </c>
      <c r="R14" s="2">
        <f>+'[1]Prior Summary'!R14+'[1]SubL Summary'!T14</f>
        <v>68128156.436349541</v>
      </c>
      <c r="S14" s="2">
        <f>+'[1]Prior Summary'!S14+'[1]SubL Summary'!U14</f>
        <v>5644550.4141803384</v>
      </c>
      <c r="T14" s="2">
        <f>+'[1]Prior Summary'!T14+'[1]SubL Summary'!W14</f>
        <v>12545023.253908321</v>
      </c>
      <c r="U14" s="2">
        <f>+'[1]Prior Summary'!U14+'[1]SubL Summary'!X14</f>
        <v>18189573.668088663</v>
      </c>
      <c r="V14" s="2">
        <f>+'[1]Prior Summary'!V14+'[1]SubL Summary'!Y14</f>
        <v>1333641.3183367893</v>
      </c>
      <c r="W14" s="2">
        <f>+'[1]Prior Summary'!W14+'[1]SubL Summary'!Z14</f>
        <v>333410.32958419732</v>
      </c>
    </row>
    <row r="15" spans="1:23" x14ac:dyDescent="0.25">
      <c r="A15" s="71" t="s">
        <v>31</v>
      </c>
      <c r="B15" s="2">
        <f>+'[1]Prior Summary'!B15+'[1]SubL Summary'!B15</f>
        <v>126616495.29152779</v>
      </c>
      <c r="C15" s="2">
        <f>+'[1]Prior Summary'!C15+'[1]SubL Summary'!C15</f>
        <v>7644703.9767864356</v>
      </c>
      <c r="D15" s="2">
        <f>+'[1]Prior Summary'!D15+'[1]SubL Summary'!E15</f>
        <v>3112826.6488927081</v>
      </c>
      <c r="E15" s="2">
        <f>+'[1]Prior Summary'!E15+'[1]SubL Summary'!F15</f>
        <v>10757530.625679143</v>
      </c>
      <c r="F15" s="2">
        <f>+'[1]Prior Summary'!F15+'[1]SubL Summary'!G15</f>
        <v>43832692.993164375</v>
      </c>
      <c r="G15" s="2">
        <f>+'[1]Prior Summary'!G15+'[1]SubL Summary'!H15</f>
        <v>44332066.722481258</v>
      </c>
      <c r="I15" s="71" t="s">
        <v>31</v>
      </c>
      <c r="J15" s="2">
        <f>+'[1]Prior Summary'!J15+'[1]SubL Summary'!K15</f>
        <v>64132889.269358598</v>
      </c>
      <c r="K15" s="2">
        <f>+'[1]Prior Summary'!K15+'[1]SubL Summary'!L15</f>
        <v>3822629.6485186433</v>
      </c>
      <c r="L15" s="2">
        <f>+'[1]Prior Summary'!L15+'[1]SubL Summary'!N15</f>
        <v>1704591.5558912479</v>
      </c>
      <c r="M15" s="2">
        <f>+'[1]Prior Summary'!M15+'[1]SubL Summary'!O15</f>
        <v>5527221.2044098908</v>
      </c>
      <c r="N15" s="2">
        <f>+'[1]Prior Summary'!N15+'[1]SubL Summary'!P15</f>
        <v>21746451.222143251</v>
      </c>
      <c r="O15" s="2">
        <f>+'[1]Prior Summary'!O15+'[1]SubL Summary'!Q15</f>
        <v>21935617.628655095</v>
      </c>
      <c r="Q15" s="71" t="s">
        <v>31</v>
      </c>
      <c r="R15" s="2">
        <f>+'[1]Prior Summary'!R15+'[1]SubL Summary'!T15</f>
        <v>62483606.022169203</v>
      </c>
      <c r="S15" s="2">
        <f>+'[1]Prior Summary'!S15+'[1]SubL Summary'!U15</f>
        <v>3822074.3282677913</v>
      </c>
      <c r="T15" s="2">
        <f>+'[1]Prior Summary'!T15+'[1]SubL Summary'!W15</f>
        <v>1408235.09300146</v>
      </c>
      <c r="U15" s="2">
        <f>+'[1]Prior Summary'!U15+'[1]SubL Summary'!X15</f>
        <v>5230309.421269251</v>
      </c>
      <c r="V15" s="2">
        <f>+'[1]Prior Summary'!V15+'[1]SubL Summary'!Y15</f>
        <v>22086241.77102112</v>
      </c>
      <c r="W15" s="2">
        <f>+'[1]Prior Summary'!W15+'[1]SubL Summary'!Z15</f>
        <v>22396449.093826156</v>
      </c>
    </row>
    <row r="16" spans="1:23" x14ac:dyDescent="0.25">
      <c r="A16" s="71" t="s">
        <v>32</v>
      </c>
      <c r="B16" s="2">
        <f>+'[1]Prior Summary'!B16+'[1]SubL Summary'!B16</f>
        <v>118971791.31474136</v>
      </c>
      <c r="C16" s="2">
        <f>+'[1]Prior Summary'!C16+'[1]SubL Summary'!C16</f>
        <v>11219957.540481968</v>
      </c>
      <c r="D16" s="2">
        <f>+'[1]Prior Summary'!D16+'[1]SubL Summary'!E16</f>
        <v>22521036.466092434</v>
      </c>
      <c r="E16" s="2">
        <f>+'[1]Prior Summary'!E16+'[1]SubL Summary'!F16</f>
        <v>33740994.006574407</v>
      </c>
      <c r="F16" s="2">
        <f>+'[1]Prior Summary'!F16+'[1]SubL Summary'!G16</f>
        <v>12549371.027089098</v>
      </c>
      <c r="G16" s="2">
        <f>+'[1]Prior Summary'!G16+'[1]SubL Summary'!H16</f>
        <v>3137342.7567722746</v>
      </c>
      <c r="I16" s="71" t="s">
        <v>32</v>
      </c>
      <c r="J16" s="2">
        <f>+'[1]Prior Summary'!J16+'[1]SubL Summary'!K16</f>
        <v>60310259.620839953</v>
      </c>
      <c r="K16" s="2">
        <f>+'[1]Prior Summary'!K16+'[1]SubL Summary'!L16</f>
        <v>5706826.3196892636</v>
      </c>
      <c r="L16" s="2">
        <f>+'[1]Prior Summary'!L16+'[1]SubL Summary'!N16</f>
        <v>10764625.57339322</v>
      </c>
      <c r="M16" s="2">
        <f>+'[1]Prior Summary'!M16+'[1]SubL Summary'!O16</f>
        <v>16471451.893082483</v>
      </c>
      <c r="N16" s="2">
        <f>+'[1]Prior Summary'!N16+'[1]SubL Summary'!P16</f>
        <v>6219372.1334419614</v>
      </c>
      <c r="O16" s="2">
        <f>+'[1]Prior Summary'!O16+'[1]SubL Summary'!Q16</f>
        <v>1554843.0333604903</v>
      </c>
      <c r="Q16" s="71" t="s">
        <v>32</v>
      </c>
      <c r="R16" s="2">
        <f>+'[1]Prior Summary'!R16+'[1]SubL Summary'!T16</f>
        <v>58661531.693901405</v>
      </c>
      <c r="S16" s="2">
        <f>+'[1]Prior Summary'!S16+'[1]SubL Summary'!U16</f>
        <v>5513131.2207927033</v>
      </c>
      <c r="T16" s="2">
        <f>+'[1]Prior Summary'!T16+'[1]SubL Summary'!W16</f>
        <v>11756410.892699212</v>
      </c>
      <c r="U16" s="2">
        <f>+'[1]Prior Summary'!U16+'[1]SubL Summary'!X16</f>
        <v>17269542.113491919</v>
      </c>
      <c r="V16" s="2">
        <f>+'[1]Prior Summary'!V16+'[1]SubL Summary'!Y16</f>
        <v>6329998.8936471371</v>
      </c>
      <c r="W16" s="2">
        <f>+'[1]Prior Summary'!W16+'[1]SubL Summary'!Z16</f>
        <v>1582499.7234117843</v>
      </c>
    </row>
    <row r="17" spans="1:23" x14ac:dyDescent="0.25">
      <c r="A17" s="71" t="s">
        <v>33</v>
      </c>
      <c r="B17" s="2">
        <f>+'[1]Prior Summary'!B17+'[1]SubL Summary'!B17</f>
        <v>107751833.77425939</v>
      </c>
      <c r="C17" s="2">
        <f>+'[1]Prior Summary'!C17+'[1]SubL Summary'!C17</f>
        <v>8895446.1961098947</v>
      </c>
      <c r="D17" s="2">
        <f>+'[1]Prior Summary'!D17+'[1]SubL Summary'!E17</f>
        <v>1606257.8862245404</v>
      </c>
      <c r="E17" s="2">
        <f>+'[1]Prior Summary'!E17+'[1]SubL Summary'!F17</f>
        <v>10501704.082334436</v>
      </c>
      <c r="F17" s="2">
        <f>+'[1]Prior Summary'!F17+'[1]SubL Summary'!G17</f>
        <v>31693327.06181974</v>
      </c>
      <c r="G17" s="2">
        <f>+'[1]Prior Summary'!G17+'[1]SubL Summary'!H17</f>
        <v>30538317.576511741</v>
      </c>
      <c r="I17" s="71" t="s">
        <v>33</v>
      </c>
      <c r="J17" s="2">
        <f>+'[1]Prior Summary'!J17+'[1]SubL Summary'!K17</f>
        <v>54603433.301150694</v>
      </c>
      <c r="K17" s="2">
        <f>+'[1]Prior Summary'!K17+'[1]SubL Summary'!L17</f>
        <v>4516135.3645225689</v>
      </c>
      <c r="L17" s="2">
        <f>+'[1]Prior Summary'!L17+'[1]SubL Summary'!N17</f>
        <v>802865.49151936267</v>
      </c>
      <c r="M17" s="2">
        <f>+'[1]Prior Summary'!M17+'[1]SubL Summary'!O17</f>
        <v>5319000.8560419315</v>
      </c>
      <c r="N17" s="2">
        <f>+'[1]Prior Summary'!N17+'[1]SubL Summary'!P17</f>
        <v>15571080.615682453</v>
      </c>
      <c r="O17" s="2">
        <f>+'[1]Prior Summary'!O17+'[1]SubL Summary'!Q17</f>
        <v>14880248.638502073</v>
      </c>
      <c r="Q17" s="71" t="s">
        <v>33</v>
      </c>
      <c r="R17" s="2">
        <f>+'[1]Prior Summary'!R17+'[1]SubL Summary'!T17</f>
        <v>53148400.473108709</v>
      </c>
      <c r="S17" s="2">
        <f>+'[1]Prior Summary'!S17+'[1]SubL Summary'!U17</f>
        <v>4379310.8315873267</v>
      </c>
      <c r="T17" s="2">
        <f>+'[1]Prior Summary'!T17+'[1]SubL Summary'!W17</f>
        <v>803392.39470517775</v>
      </c>
      <c r="U17" s="2">
        <f>+'[1]Prior Summary'!U17+'[1]SubL Summary'!X17</f>
        <v>5182703.226292504</v>
      </c>
      <c r="V17" s="2">
        <f>+'[1]Prior Summary'!V17+'[1]SubL Summary'!Y17</f>
        <v>16122246.446137287</v>
      </c>
      <c r="W17" s="2">
        <f>+'[1]Prior Summary'!W17+'[1]SubL Summary'!Z17</f>
        <v>15658068.938009672</v>
      </c>
    </row>
    <row r="18" spans="1:23" x14ac:dyDescent="0.25">
      <c r="A18" s="71" t="s">
        <v>34</v>
      </c>
      <c r="B18" s="2">
        <f>+'[1]Prior Summary'!B18+'[1]SubL Summary'!B18</f>
        <v>98856387.578149498</v>
      </c>
      <c r="C18" s="2">
        <f>+'[1]Prior Summary'!C18+'[1]SubL Summary'!C18</f>
        <v>7750370.3596362537</v>
      </c>
      <c r="D18" s="2">
        <f>+'[1]Prior Summary'!D18+'[1]SubL Summary'!E18</f>
        <v>12107896.222771725</v>
      </c>
      <c r="E18" s="2">
        <f>+'[1]Prior Summary'!E18+'[1]SubL Summary'!F18</f>
        <v>19858266.582407977</v>
      </c>
      <c r="F18" s="2">
        <f>+'[1]Prior Summary'!F18+'[1]SubL Summary'!G18</f>
        <v>17018103.382484555</v>
      </c>
      <c r="G18" s="2">
        <f>+'[1]Prior Summary'!G18+'[1]SubL Summary'!H18</f>
        <v>4254525.8456211388</v>
      </c>
      <c r="I18" s="71" t="s">
        <v>34</v>
      </c>
      <c r="J18" s="2">
        <f>+'[1]Prior Summary'!J18+'[1]SubL Summary'!K18</f>
        <v>50087297.936628118</v>
      </c>
      <c r="K18" s="2">
        <f>+'[1]Prior Summary'!K18+'[1]SubL Summary'!L18</f>
        <v>4020822.1117077684</v>
      </c>
      <c r="L18" s="2">
        <f>+'[1]Prior Summary'!L18+'[1]SubL Summary'!N18</f>
        <v>5434142.0950255804</v>
      </c>
      <c r="M18" s="2">
        <f>+'[1]Prior Summary'!M18+'[1]SubL Summary'!O18</f>
        <v>9454964.2067333478</v>
      </c>
      <c r="N18" s="2">
        <f>+'[1]Prior Summary'!N18+'[1]SubL Summary'!P18</f>
        <v>7822369.8275867961</v>
      </c>
      <c r="O18" s="2">
        <f>+'[1]Prior Summary'!O18+'[1]SubL Summary'!Q18</f>
        <v>1955592.456896699</v>
      </c>
      <c r="Q18" s="71" t="s">
        <v>34</v>
      </c>
      <c r="R18" s="2">
        <f>+'[1]Prior Summary'!R18+'[1]SubL Summary'!T18</f>
        <v>48769089.641521379</v>
      </c>
      <c r="S18" s="2">
        <f>+'[1]Prior Summary'!S18+'[1]SubL Summary'!U18</f>
        <v>3729548.2479284857</v>
      </c>
      <c r="T18" s="2">
        <f>+'[1]Prior Summary'!T18+'[1]SubL Summary'!W18</f>
        <v>6673754.1277461434</v>
      </c>
      <c r="U18" s="2">
        <f>+'[1]Prior Summary'!U18+'[1]SubL Summary'!X18</f>
        <v>10403302.375674631</v>
      </c>
      <c r="V18" s="2">
        <f>+'[1]Prior Summary'!V18+'[1]SubL Summary'!Y18</f>
        <v>9195733.5548977591</v>
      </c>
      <c r="W18" s="2">
        <f>+'[1]Prior Summary'!W18+'[1]SubL Summary'!Z18</f>
        <v>2298933.3887244398</v>
      </c>
    </row>
    <row r="19" spans="1:23" x14ac:dyDescent="0.25">
      <c r="A19" s="71" t="s">
        <v>35</v>
      </c>
      <c r="B19" s="2">
        <f>+'[1]Prior Summary'!B19+'[1]SubL Summary'!B19</f>
        <v>91106017.21851325</v>
      </c>
      <c r="C19" s="2">
        <f>+'[1]Prior Summary'!C19+'[1]SubL Summary'!C19</f>
        <v>7160560.7726296503</v>
      </c>
      <c r="D19" s="2">
        <f>+'[1]Prior Summary'!D19+'[1]SubL Summary'!E19</f>
        <v>3698752.8537234231</v>
      </c>
      <c r="E19" s="2">
        <f>+'[1]Prior Summary'!E19+'[1]SubL Summary'!F19</f>
        <v>10859313.626353074</v>
      </c>
      <c r="F19" s="2">
        <f>+'[1]Prior Summary'!F19+'[1]SubL Summary'!G19</f>
        <v>13286164.326276496</v>
      </c>
      <c r="G19" s="2">
        <f>+'[1]Prior Summary'!G19+'[1]SubL Summary'!H19</f>
        <v>12123000.704165351</v>
      </c>
      <c r="I19" s="71" t="s">
        <v>35</v>
      </c>
      <c r="J19" s="2">
        <f>+'[1]Prior Summary'!J19+'[1]SubL Summary'!K19</f>
        <v>46066475.824920356</v>
      </c>
      <c r="K19" s="2">
        <f>+'[1]Prior Summary'!K19+'[1]SubL Summary'!L19</f>
        <v>3416806.1704095239</v>
      </c>
      <c r="L19" s="2">
        <f>+'[1]Prior Summary'!L19+'[1]SubL Summary'!N19</f>
        <v>2088327.2392465528</v>
      </c>
      <c r="M19" s="2">
        <f>+'[1]Prior Summary'!M19+'[1]SubL Summary'!O19</f>
        <v>5505133.4096560767</v>
      </c>
      <c r="N19" s="2">
        <f>+'[1]Prior Summary'!N19+'[1]SubL Summary'!P19</f>
        <v>6889740.2888026293</v>
      </c>
      <c r="O19" s="2">
        <f>+'[1]Prior Summary'!O19+'[1]SubL Summary'!Q19</f>
        <v>6138708.0794789419</v>
      </c>
      <c r="Q19" s="71" t="s">
        <v>35</v>
      </c>
      <c r="R19" s="2">
        <f>+'[1]Prior Summary'!R19+'[1]SubL Summary'!T19</f>
        <v>45039541.393592894</v>
      </c>
      <c r="S19" s="2">
        <f>+'[1]Prior Summary'!S19+'[1]SubL Summary'!U19</f>
        <v>3743754.6022201264</v>
      </c>
      <c r="T19" s="2">
        <f>+'[1]Prior Summary'!T19+'[1]SubL Summary'!W19</f>
        <v>1610425.6144768703</v>
      </c>
      <c r="U19" s="2">
        <f>+'[1]Prior Summary'!U19+'[1]SubL Summary'!X19</f>
        <v>5354180.2166969962</v>
      </c>
      <c r="V19" s="2">
        <f>+'[1]Prior Summary'!V19+'[1]SubL Summary'!Y19</f>
        <v>6396424.0374738667</v>
      </c>
      <c r="W19" s="2">
        <f>+'[1]Prior Summary'!W19+'[1]SubL Summary'!Z19</f>
        <v>5984292.6246864079</v>
      </c>
    </row>
    <row r="20" spans="1:23" x14ac:dyDescent="0.25">
      <c r="A20" s="72">
        <v>41593</v>
      </c>
      <c r="B20" s="2">
        <f>+'[1]Prior Summary'!B20+'[1]SubL Summary'!B20</f>
        <v>83945456.445883602</v>
      </c>
      <c r="C20" s="2">
        <f>+'[1]Prior Summary'!C20+'[1]SubL Summary'!C20</f>
        <v>186602.23999999999</v>
      </c>
      <c r="D20" s="2">
        <f>+'[1]Prior Summary'!D20+'[1]SubL Summary'!E20</f>
        <v>1102676.1304418945</v>
      </c>
      <c r="E20" s="2">
        <f>+'[1]Prior Summary'!E20+'[1]SubL Summary'!F20</f>
        <v>1289278.3704418945</v>
      </c>
      <c r="F20" s="2">
        <f>+'[1]Prior Summary'!F20+'[1]SubL Summary'!G20</f>
        <v>0</v>
      </c>
      <c r="G20" s="2">
        <f>+'[1]Prior Summary'!G20+'[1]SubL Summary'!H20</f>
        <v>0</v>
      </c>
      <c r="I20" s="72">
        <v>41593</v>
      </c>
      <c r="J20" s="2">
        <f>+'[1]Prior Summary'!J20+'[1]SubL Summary'!K20</f>
        <v>42649669.654510833</v>
      </c>
      <c r="K20" s="2">
        <f>+'[1]Prior Summary'!K20+'[1]SubL Summary'!L20</f>
        <v>74336.539999999994</v>
      </c>
      <c r="L20" s="2">
        <f>+'[1]Prior Summary'!L20+'[1]SubL Summary'!N20</f>
        <v>556881.56004830275</v>
      </c>
      <c r="M20" s="2">
        <f>+'[1]Prior Summary'!M20+'[1]SubL Summary'!O20</f>
        <v>631218.10004830267</v>
      </c>
      <c r="N20" s="2">
        <f>+'[1]Prior Summary'!N20+'[1]SubL Summary'!P20</f>
        <v>0</v>
      </c>
      <c r="O20" s="2">
        <f>+'[1]Prior Summary'!O20+'[1]SubL Summary'!Q20</f>
        <v>0</v>
      </c>
      <c r="Q20" s="72">
        <v>41593</v>
      </c>
      <c r="R20" s="2">
        <f>+'[1]Prior Summary'!R20+'[1]SubL Summary'!T20</f>
        <v>41295786.791372769</v>
      </c>
      <c r="S20" s="2">
        <f>+'[1]Prior Summary'!S20+'[1]SubL Summary'!U20</f>
        <v>112265.7</v>
      </c>
      <c r="T20" s="2">
        <f>+'[1]Prior Summary'!T20+'[1]SubL Summary'!W20</f>
        <v>545794.57039359189</v>
      </c>
      <c r="U20" s="2">
        <f>+'[1]Prior Summary'!U20+'[1]SubL Summary'!X20</f>
        <v>658060.27039359184</v>
      </c>
      <c r="V20" s="2">
        <f>+'[1]Prior Summary'!V20+'[1]SubL Summary'!Y20</f>
        <v>0</v>
      </c>
      <c r="W20" s="2">
        <f>+'[1]Prior Summary'!W20+'[1]SubL Summary'!Z20</f>
        <v>0</v>
      </c>
    </row>
    <row r="21" spans="1:23" x14ac:dyDescent="0.25">
      <c r="A21" s="72">
        <v>41774</v>
      </c>
      <c r="B21" s="2">
        <f>+'[1]Prior Summary'!B21+'[1]SubL Summary'!B21</f>
        <v>83758854.205883592</v>
      </c>
      <c r="C21" s="2">
        <f>+'[1]Prior Summary'!C21+'[1]SubL Summary'!C21</f>
        <v>3328195.9375913949</v>
      </c>
      <c r="D21" s="2">
        <f>+'[1]Prior Summary'!D21+'[1]SubL Summary'!E21</f>
        <v>3810864.5632418944</v>
      </c>
      <c r="E21" s="2">
        <f>+'[1]Prior Summary'!E21+'[1]SubL Summary'!F21</f>
        <v>7139060.5008332897</v>
      </c>
      <c r="F21" s="2">
        <f>+'[1]Prior Summary'!F21+'[1]SubL Summary'!G21</f>
        <v>8015026.3712751837</v>
      </c>
      <c r="G21" s="2">
        <f>+'[1]Prior Summary'!G21+'[1]SubL Summary'!H21</f>
        <v>9881357.2366366033</v>
      </c>
      <c r="I21" s="72">
        <v>41774</v>
      </c>
      <c r="J21" s="2">
        <f>+'[1]Prior Summary'!J21+'[1]SubL Summary'!K21</f>
        <v>42575333.114510834</v>
      </c>
      <c r="K21" s="2">
        <f>+'[1]Prior Summary'!K21+'[1]SubL Summary'!L21</f>
        <v>1907101.9176221353</v>
      </c>
      <c r="L21" s="2">
        <f>+'[1]Prior Summary'!L21+'[1]SubL Summary'!N21</f>
        <v>2182923.3638483025</v>
      </c>
      <c r="M21" s="2">
        <f>+'[1]Prior Summary'!M21+'[1]SubL Summary'!O21</f>
        <v>4090025.281470438</v>
      </c>
      <c r="N21" s="2">
        <f>+'[1]Prior Summary'!N21+'[1]SubL Summary'!P21</f>
        <v>4473255.8815187402</v>
      </c>
      <c r="O21" s="2">
        <f>+'[1]Prior Summary'!O21+'[1]SubL Summary'!Q21</f>
        <v>4864663.1307358053</v>
      </c>
      <c r="Q21" s="72">
        <v>41774</v>
      </c>
      <c r="R21" s="2">
        <f>+'[1]Prior Summary'!R21+'[1]SubL Summary'!T21</f>
        <v>41183521.091372773</v>
      </c>
      <c r="S21" s="2">
        <f>+'[1]Prior Summary'!S21+'[1]SubL Summary'!U21</f>
        <v>1421094.0199692596</v>
      </c>
      <c r="T21" s="2">
        <f>+'[1]Prior Summary'!T21+'[1]SubL Summary'!W21</f>
        <v>1627941.1993935918</v>
      </c>
      <c r="U21" s="2">
        <f>+'[1]Prior Summary'!U21+'[1]SubL Summary'!X21</f>
        <v>3049035.2193628512</v>
      </c>
      <c r="V21" s="2">
        <f>+'[1]Prior Summary'!V21+'[1]SubL Summary'!Y21</f>
        <v>3541770.4897564435</v>
      </c>
      <c r="W21" s="2">
        <f>+'[1]Prior Summary'!W21+'[1]SubL Summary'!Z21</f>
        <v>5016694.105900798</v>
      </c>
    </row>
    <row r="22" spans="1:23" x14ac:dyDescent="0.25">
      <c r="A22" s="72">
        <v>41958</v>
      </c>
      <c r="B22" s="2">
        <f>+'[1]Prior Summary'!B22+'[1]SubL Summary'!B22</f>
        <v>80430658.268292204</v>
      </c>
      <c r="C22" s="2">
        <f>+'[1]Prior Summary'!C22+'[1]SubL Summary'!C22</f>
        <v>455237.70629999996</v>
      </c>
      <c r="D22" s="2">
        <f>+'[1]Prior Summary'!D22+'[1]SubL Summary'!E22</f>
        <v>3115825.5679571205</v>
      </c>
      <c r="E22" s="2">
        <f>+'[1]Prior Summary'!E22+'[1]SubL Summary'!F22</f>
        <v>3571063.2742571207</v>
      </c>
      <c r="F22" s="2">
        <f>+'[1]Prior Summary'!F22+'[1]SubL Summary'!G22</f>
        <v>0</v>
      </c>
      <c r="G22" s="2">
        <f>+'[1]Prior Summary'!G22+'[1]SubL Summary'!H22</f>
        <v>0</v>
      </c>
      <c r="I22" s="72">
        <v>41958</v>
      </c>
      <c r="J22" s="2">
        <f>+'[1]Prior Summary'!J22+'[1]SubL Summary'!K22</f>
        <v>40668231.1968887</v>
      </c>
      <c r="K22" s="2">
        <f>+'[1]Prior Summary'!K22+'[1]SubL Summary'!L22</f>
        <v>102519.53145876</v>
      </c>
      <c r="L22" s="2">
        <f>+'[1]Prior Summary'!L22+'[1]SubL Summary'!N22</f>
        <v>926581.15087896201</v>
      </c>
      <c r="M22" s="2">
        <f>+'[1]Prior Summary'!M22+'[1]SubL Summary'!O22</f>
        <v>1029100.682337722</v>
      </c>
      <c r="N22" s="2">
        <f>+'[1]Prior Summary'!N22+'[1]SubL Summary'!P22</f>
        <v>0</v>
      </c>
      <c r="O22" s="2">
        <f>+'[1]Prior Summary'!O22+'[1]SubL Summary'!Q22</f>
        <v>0</v>
      </c>
      <c r="Q22" s="72">
        <v>41958</v>
      </c>
      <c r="R22" s="2">
        <f>+'[1]Prior Summary'!R22+'[1]SubL Summary'!T22</f>
        <v>39762427.071403511</v>
      </c>
      <c r="S22" s="2">
        <f>+'[1]Prior Summary'!S22+'[1]SubL Summary'!U22</f>
        <v>352718.17484123999</v>
      </c>
      <c r="T22" s="2">
        <f>+'[1]Prior Summary'!T22+'[1]SubL Summary'!W22</f>
        <v>2189244.4170781588</v>
      </c>
      <c r="U22" s="2">
        <f>+'[1]Prior Summary'!U22+'[1]SubL Summary'!X22</f>
        <v>2541962.5919193989</v>
      </c>
      <c r="V22" s="2">
        <f>+'[1]Prior Summary'!V22+'[1]SubL Summary'!Y22</f>
        <v>0</v>
      </c>
      <c r="W22" s="2">
        <f>+'[1]Prior Summary'!W22+'[1]SubL Summary'!Z22</f>
        <v>0</v>
      </c>
    </row>
    <row r="23" spans="1:23" x14ac:dyDescent="0.25">
      <c r="A23" s="72">
        <v>42139</v>
      </c>
      <c r="B23" s="2">
        <f>+'[1]Prior Summary'!B23+'[1]SubL Summary'!B23</f>
        <v>79975420.561992198</v>
      </c>
      <c r="C23" s="2">
        <f>+'[1]Prior Summary'!C23+'[1]SubL Summary'!C23</f>
        <v>8705815.2293136194</v>
      </c>
      <c r="D23" s="2">
        <f>+'[1]Prior Summary'!D23+'[1]SubL Summary'!E23</f>
        <v>10089319.82425712</v>
      </c>
      <c r="E23" s="2">
        <f>+'[1]Prior Summary'!E23+'[1]SubL Summary'!F23</f>
        <v>18795135.05357074</v>
      </c>
      <c r="F23" s="2">
        <f>+'[1]Prior Summary'!F23+'[1]SubL Summary'!G23</f>
        <v>22366198.327827863</v>
      </c>
      <c r="G23" s="2">
        <f>+'[1]Prior Summary'!G23+'[1]SubL Summary'!H23</f>
        <v>22349858.140296124</v>
      </c>
      <c r="I23" s="72">
        <v>42139</v>
      </c>
      <c r="J23" s="2">
        <f>+'[1]Prior Summary'!J23+'[1]SubL Summary'!K23</f>
        <v>40565711.665429935</v>
      </c>
      <c r="K23" s="2">
        <f>+'[1]Prior Summary'!K23+'[1]SubL Summary'!L23</f>
        <v>5126926.0735870702</v>
      </c>
      <c r="L23" s="2">
        <f>+'[1]Prior Summary'!L23+'[1]SubL Summary'!N23</f>
        <v>5952354.181137722</v>
      </c>
      <c r="M23" s="2">
        <f>+'[1]Prior Summary'!M23+'[1]SubL Summary'!O23</f>
        <v>11079280.254724793</v>
      </c>
      <c r="N23" s="2">
        <f>+'[1]Prior Summary'!N23+'[1]SubL Summary'!P23</f>
        <v>12108380.937062513</v>
      </c>
      <c r="O23" s="2">
        <f>+'[1]Prior Summary'!O23+'[1]SubL Summary'!Q23</f>
        <v>12100477.909865392</v>
      </c>
      <c r="Q23" s="72">
        <v>42139</v>
      </c>
      <c r="R23" s="2">
        <f>+'[1]Prior Summary'!R23+'[1]SubL Summary'!T23</f>
        <v>39409708.896562271</v>
      </c>
      <c r="S23" s="2">
        <f>+'[1]Prior Summary'!S23+'[1]SubL Summary'!U23</f>
        <v>3578889.1557265501</v>
      </c>
      <c r="T23" s="2">
        <f>+'[1]Prior Summary'!T23+'[1]SubL Summary'!W23</f>
        <v>4136965.6431193994</v>
      </c>
      <c r="U23" s="2">
        <f>+'[1]Prior Summary'!U23+'[1]SubL Summary'!X23</f>
        <v>7715854.7988459487</v>
      </c>
      <c r="V23" s="2">
        <f>+'[1]Prior Summary'!V23+'[1]SubL Summary'!Y23</f>
        <v>10257817.390765347</v>
      </c>
      <c r="W23" s="2">
        <f>+'[1]Prior Summary'!W23+'[1]SubL Summary'!Z23</f>
        <v>10249380.230430732</v>
      </c>
    </row>
    <row r="24" spans="1:23" x14ac:dyDescent="0.25">
      <c r="A24" s="72">
        <v>42323</v>
      </c>
      <c r="B24" s="2">
        <f>+'[1]Prior Summary'!B24+'[1]SubL Summary'!B24</f>
        <v>71269605.332678586</v>
      </c>
      <c r="C24" s="2">
        <f>+'[1]Prior Summary'!C24+'[1]SubL Summary'!C24</f>
        <v>423529.06985999993</v>
      </c>
      <c r="D24" s="2">
        <f>+'[1]Prior Summary'!D24+'[1]SubL Summary'!E24</f>
        <v>3125747.2876881375</v>
      </c>
      <c r="E24" s="2">
        <f>+'[1]Prior Summary'!E24+'[1]SubL Summary'!F24</f>
        <v>3549276.3575481377</v>
      </c>
      <c r="F24" s="2">
        <f>+'[1]Prior Summary'!F24+'[1]SubL Summary'!G24</f>
        <v>0</v>
      </c>
      <c r="G24" s="2">
        <f>+'[1]Prior Summary'!G24+'[1]SubL Summary'!H24</f>
        <v>0</v>
      </c>
      <c r="I24" s="72">
        <v>42323</v>
      </c>
      <c r="J24" s="2">
        <f>+'[1]Prior Summary'!J24+'[1]SubL Summary'!K24</f>
        <v>35438785.591842867</v>
      </c>
      <c r="K24" s="2">
        <f>+'[1]Prior Summary'!K24+'[1]SubL Summary'!L24</f>
        <v>95378.746532471996</v>
      </c>
      <c r="L24" s="2">
        <f>+'[1]Prior Summary'!L24+'[1]SubL Summary'!N24</f>
        <v>923184.56620908901</v>
      </c>
      <c r="M24" s="2">
        <f>+'[1]Prior Summary'!M24+'[1]SubL Summary'!O24</f>
        <v>1018563.312741561</v>
      </c>
      <c r="N24" s="2">
        <f>+'[1]Prior Summary'!N24+'[1]SubL Summary'!P24</f>
        <v>0</v>
      </c>
      <c r="O24" s="2">
        <f>+'[1]Prior Summary'!O24+'[1]SubL Summary'!Q24</f>
        <v>0</v>
      </c>
      <c r="Q24" s="72">
        <v>42323</v>
      </c>
      <c r="R24" s="2">
        <f>+'[1]Prior Summary'!R24+'[1]SubL Summary'!T24</f>
        <v>35830819.740835719</v>
      </c>
      <c r="S24" s="2">
        <f>+'[1]Prior Summary'!S24+'[1]SubL Summary'!U24</f>
        <v>328150.32332752796</v>
      </c>
      <c r="T24" s="2">
        <f>+'[1]Prior Summary'!T24+'[1]SubL Summary'!W24</f>
        <v>2202562.7214790485</v>
      </c>
      <c r="U24" s="2">
        <f>+'[1]Prior Summary'!U24+'[1]SubL Summary'!X24</f>
        <v>2530713.0448065768</v>
      </c>
      <c r="V24" s="2">
        <f>+'[1]Prior Summary'!V24+'[1]SubL Summary'!Y24</f>
        <v>0</v>
      </c>
      <c r="W24" s="2">
        <f>+'[1]Prior Summary'!W24+'[1]SubL Summary'!Z24</f>
        <v>0</v>
      </c>
    </row>
    <row r="25" spans="1:23" x14ac:dyDescent="0.25">
      <c r="A25" s="72">
        <v>42505</v>
      </c>
      <c r="B25" s="2">
        <f>+'[1]Prior Summary'!B25+'[1]SubL Summary'!B25</f>
        <v>70846076.26281859</v>
      </c>
      <c r="C25" s="2">
        <f>+'[1]Prior Summary'!C25+'[1]SubL Summary'!C25</f>
        <v>6495175.4227187093</v>
      </c>
      <c r="D25" s="2">
        <f>+'[1]Prior Summary'!D25+'[1]SubL Summary'!E25</f>
        <v>4081007.1575481379</v>
      </c>
      <c r="E25" s="2">
        <f>+'[1]Prior Summary'!E25+'[1]SubL Summary'!F25</f>
        <v>10576182.580266848</v>
      </c>
      <c r="F25" s="2">
        <f>+'[1]Prior Summary'!F25+'[1]SubL Summary'!G25</f>
        <v>14125458.937814984</v>
      </c>
      <c r="G25" s="2">
        <f>+'[1]Prior Summary'!G25+'[1]SubL Summary'!H25</f>
        <v>14046752.009680212</v>
      </c>
      <c r="I25" s="72">
        <v>42505</v>
      </c>
      <c r="J25" s="2">
        <f>+'[1]Prior Summary'!J25+'[1]SubL Summary'!K25</f>
        <v>35343406.84531039</v>
      </c>
      <c r="K25" s="2">
        <f>+'[1]Prior Summary'!K25+'[1]SubL Summary'!L25</f>
        <v>3431983.1658495218</v>
      </c>
      <c r="L25" s="2">
        <f>+'[1]Prior Summary'!L25+'[1]SubL Summary'!N25</f>
        <v>2349901.3615415609</v>
      </c>
      <c r="M25" s="2">
        <f>+'[1]Prior Summary'!M25+'[1]SubL Summary'!O25</f>
        <v>5781884.5273910835</v>
      </c>
      <c r="N25" s="2">
        <f>+'[1]Prior Summary'!N25+'[1]SubL Summary'!P25</f>
        <v>6800447.8401326444</v>
      </c>
      <c r="O25" s="2">
        <f>+'[1]Prior Summary'!O25+'[1]SubL Summary'!Q25</f>
        <v>6762380.7743549822</v>
      </c>
      <c r="Q25" s="72">
        <v>42505</v>
      </c>
      <c r="R25" s="2">
        <f>+'[1]Prior Summary'!R25+'[1]SubL Summary'!T25</f>
        <v>35502669.417508192</v>
      </c>
      <c r="S25" s="2">
        <f>+'[1]Prior Summary'!S25+'[1]SubL Summary'!U25</f>
        <v>3063192.2568691871</v>
      </c>
      <c r="T25" s="2">
        <f>+'[1]Prior Summary'!T25+'[1]SubL Summary'!W25</f>
        <v>1731105.7960065771</v>
      </c>
      <c r="U25" s="2">
        <f>+'[1]Prior Summary'!U25+'[1]SubL Summary'!X25</f>
        <v>4794298.0528757647</v>
      </c>
      <c r="V25" s="2">
        <f>+'[1]Prior Summary'!V25+'[1]SubL Summary'!Y25</f>
        <v>7325011.097682341</v>
      </c>
      <c r="W25" s="2">
        <f>+'[1]Prior Summary'!W25+'[1]SubL Summary'!Z25</f>
        <v>7284371.2353252284</v>
      </c>
    </row>
    <row r="26" spans="1:23" x14ac:dyDescent="0.25">
      <c r="A26" s="72">
        <v>42689</v>
      </c>
      <c r="B26" s="2">
        <f>+'[1]Prior Summary'!B26+'[1]SubL Summary'!B26</f>
        <v>64350900.840099871</v>
      </c>
      <c r="C26" s="2">
        <f>+'[1]Prior Summary'!C26+'[1]SubL Summary'!C26</f>
        <v>394035.17634000001</v>
      </c>
      <c r="D26" s="2">
        <f>+'[1]Prior Summary'!D26+'[1]SubL Summary'!E26</f>
        <v>3050298.6103617717</v>
      </c>
      <c r="E26" s="2">
        <f>+'[1]Prior Summary'!E26+'[1]SubL Summary'!F26</f>
        <v>3444333.7867017714</v>
      </c>
      <c r="F26" s="2">
        <f>+'[1]Prior Summary'!F26+'[1]SubL Summary'!G26</f>
        <v>0</v>
      </c>
      <c r="G26" s="2">
        <f>+'[1]Prior Summary'!G26+'[1]SubL Summary'!H26</f>
        <v>0</v>
      </c>
      <c r="I26" s="72">
        <v>42689</v>
      </c>
      <c r="J26" s="2">
        <f>+'[1]Prior Summary'!J26+'[1]SubL Summary'!K26</f>
        <v>31911423.679460872</v>
      </c>
      <c r="K26" s="2">
        <f>+'[1]Prior Summary'!K26+'[1]SubL Summary'!L26</f>
        <v>88736.721711768012</v>
      </c>
      <c r="L26" s="2">
        <f>+'[1]Prior Summary'!L26+'[1]SubL Summary'!N26</f>
        <v>879070.50332624314</v>
      </c>
      <c r="M26" s="2">
        <f>+'[1]Prior Summary'!M26+'[1]SubL Summary'!O26</f>
        <v>967807.22503801109</v>
      </c>
      <c r="N26" s="2">
        <f>+'[1]Prior Summary'!N26+'[1]SubL Summary'!P26</f>
        <v>0</v>
      </c>
      <c r="O26" s="2">
        <f>+'[1]Prior Summary'!O26+'[1]SubL Summary'!Q26</f>
        <v>0</v>
      </c>
      <c r="Q26" s="72">
        <v>42689</v>
      </c>
      <c r="R26" s="2">
        <f>+'[1]Prior Summary'!R26+'[1]SubL Summary'!T26</f>
        <v>32439477.160639007</v>
      </c>
      <c r="S26" s="2">
        <f>+'[1]Prior Summary'!S26+'[1]SubL Summary'!U26</f>
        <v>305298.45462823199</v>
      </c>
      <c r="T26" s="2">
        <f>+'[1]Prior Summary'!T26+'[1]SubL Summary'!W26</f>
        <v>2171228.1070355284</v>
      </c>
      <c r="U26" s="2">
        <f>+'[1]Prior Summary'!U26+'[1]SubL Summary'!X26</f>
        <v>2476526.5616637603</v>
      </c>
      <c r="V26" s="2">
        <f>+'[1]Prior Summary'!V26+'[1]SubL Summary'!Y26</f>
        <v>0</v>
      </c>
      <c r="W26" s="2">
        <f>+'[1]Prior Summary'!W26+'[1]SubL Summary'!Z26</f>
        <v>0</v>
      </c>
    </row>
    <row r="27" spans="1:23" x14ac:dyDescent="0.25">
      <c r="A27" s="72">
        <v>42870</v>
      </c>
      <c r="B27" s="2">
        <f>+'[1]Prior Summary'!B27+'[1]SubL Summary'!B27</f>
        <v>63956865.663759872</v>
      </c>
      <c r="C27" s="2">
        <f>+'[1]Prior Summary'!C27+'[1]SubL Summary'!C27</f>
        <v>12392836.036153171</v>
      </c>
      <c r="D27" s="2">
        <f>+'[1]Prior Summary'!D27+'[1]SubL Summary'!E27</f>
        <v>31810607.136701774</v>
      </c>
      <c r="E27" s="2">
        <f>+'[1]Prior Summary'!E27+'[1]SubL Summary'!F27</f>
        <v>44203443.172854945</v>
      </c>
      <c r="F27" s="2">
        <f>+'[1]Prior Summary'!F27+'[1]SubL Summary'!G27</f>
        <v>47647776.959556714</v>
      </c>
      <c r="G27" s="2">
        <f>+'[1]Prior Summary'!G27+'[1]SubL Summary'!H27</f>
        <v>47610070.969004013</v>
      </c>
      <c r="I27" s="72">
        <v>42870</v>
      </c>
      <c r="J27" s="2">
        <f>+'[1]Prior Summary'!J27+'[1]SubL Summary'!K27</f>
        <v>31822686.957749106</v>
      </c>
      <c r="K27" s="2">
        <f>+'[1]Prior Summary'!K27+'[1]SubL Summary'!L27</f>
        <v>6265647.6605007676</v>
      </c>
      <c r="L27" s="2">
        <f>+'[1]Prior Summary'!L27+'[1]SubL Summary'!N27</f>
        <v>15778986.689919788</v>
      </c>
      <c r="M27" s="2">
        <f>+'[1]Prior Summary'!M27+'[1]SubL Summary'!O27</f>
        <v>22044634.350420557</v>
      </c>
      <c r="N27" s="2">
        <f>+'[1]Prior Summary'!N27+'[1]SubL Summary'!P27</f>
        <v>23012441.575458568</v>
      </c>
      <c r="O27" s="2">
        <f>+'[1]Prior Summary'!O27+'[1]SubL Summary'!Q27</f>
        <v>22995070.938297588</v>
      </c>
      <c r="Q27" s="72">
        <v>42870</v>
      </c>
      <c r="R27" s="2">
        <f>+'[1]Prior Summary'!R27+'[1]SubL Summary'!T27</f>
        <v>32134178.706010774</v>
      </c>
      <c r="S27" s="2">
        <f>+'[1]Prior Summary'!S27+'[1]SubL Summary'!U27</f>
        <v>6127188.3756524026</v>
      </c>
      <c r="T27" s="2">
        <f>+'[1]Prior Summary'!T27+'[1]SubL Summary'!W27</f>
        <v>16031620.446781984</v>
      </c>
      <c r="U27" s="2">
        <f>+'[1]Prior Summary'!U27+'[1]SubL Summary'!X27</f>
        <v>22158808.822434388</v>
      </c>
      <c r="V27" s="2">
        <f>+'[1]Prior Summary'!V27+'[1]SubL Summary'!Y27</f>
        <v>24635335.384098146</v>
      </c>
      <c r="W27" s="2">
        <f>+'[1]Prior Summary'!W27+'[1]SubL Summary'!Z27</f>
        <v>24615000.030706421</v>
      </c>
    </row>
    <row r="28" spans="1:23" x14ac:dyDescent="0.25">
      <c r="A28" s="72">
        <v>43054</v>
      </c>
      <c r="B28" s="2">
        <f>+'[1]Prior Summary'!B28+'[1]SubL Summary'!B28</f>
        <v>51564029.627606705</v>
      </c>
      <c r="C28" s="2">
        <f>+'[1]Prior Summary'!C28+'[1]SubL Summary'!C28</f>
        <v>365987.52974000003</v>
      </c>
      <c r="D28" s="2">
        <f>+'[1]Prior Summary'!D28+'[1]SubL Summary'!E28</f>
        <v>3028071.602891501</v>
      </c>
      <c r="E28" s="2">
        <f>+'[1]Prior Summary'!E28+'[1]SubL Summary'!F28</f>
        <v>3394059.1326315012</v>
      </c>
      <c r="F28" s="2">
        <f>+'[1]Prior Summary'!F28+'[1]SubL Summary'!G28</f>
        <v>2696438</v>
      </c>
      <c r="G28" s="2">
        <f>+'[1]Prior Summary'!G28+'[1]SubL Summary'!H28</f>
        <v>674109.5</v>
      </c>
      <c r="I28" s="72">
        <v>43054</v>
      </c>
      <c r="J28" s="2">
        <f>+'[1]Prior Summary'!J28+'[1]SubL Summary'!K28</f>
        <v>25557039.297248337</v>
      </c>
      <c r="K28" s="2">
        <f>+'[1]Prior Summary'!K28+'[1]SubL Summary'!L28</f>
        <v>82420.391697448009</v>
      </c>
      <c r="L28" s="2">
        <f>+'[1]Prior Summary'!L28+'[1]SubL Summary'!N28</f>
        <v>862225.98379259184</v>
      </c>
      <c r="M28" s="2">
        <f>+'[1]Prior Summary'!M28+'[1]SubL Summary'!O28</f>
        <v>944646.37549003982</v>
      </c>
      <c r="N28" s="2">
        <f>+'[1]Prior Summary'!N28+'[1]SubL Summary'!P28</f>
        <v>607237.83759999997</v>
      </c>
      <c r="O28" s="2">
        <f>+'[1]Prior Summary'!O28+'[1]SubL Summary'!Q28</f>
        <v>151809.45939999999</v>
      </c>
      <c r="Q28" s="72">
        <v>43054</v>
      </c>
      <c r="R28" s="2">
        <f>+'[1]Prior Summary'!R28+'[1]SubL Summary'!T28</f>
        <v>26006990.330358371</v>
      </c>
      <c r="S28" s="2">
        <f>+'[1]Prior Summary'!S28+'[1]SubL Summary'!U28</f>
        <v>283567.13804255199</v>
      </c>
      <c r="T28" s="2">
        <f>+'[1]Prior Summary'!T28+'[1]SubL Summary'!W28</f>
        <v>2165845.6190989092</v>
      </c>
      <c r="U28" s="2">
        <f>+'[1]Prior Summary'!U28+'[1]SubL Summary'!X28</f>
        <v>2449412.7571414607</v>
      </c>
      <c r="V28" s="2">
        <f>+'[1]Prior Summary'!V28+'[1]SubL Summary'!Y28</f>
        <v>2089200.1623999998</v>
      </c>
      <c r="W28" s="2">
        <f>+'[1]Prior Summary'!W28+'[1]SubL Summary'!Z28</f>
        <v>522300.04059999995</v>
      </c>
    </row>
    <row r="29" spans="1:23" x14ac:dyDescent="0.25">
      <c r="A29" s="72">
        <v>43235</v>
      </c>
      <c r="B29" s="2">
        <f>+'[1]Prior Summary'!B29+'[1]SubL Summary'!B29</f>
        <v>51198042.097866699</v>
      </c>
      <c r="C29" s="2">
        <f>+'[1]Prior Summary'!C29+'[1]SubL Summary'!C29</f>
        <v>16255579.36544947</v>
      </c>
      <c r="D29" s="2">
        <f>+'[1]Prior Summary'!D29+'[1]SubL Summary'!E29</f>
        <v>48179384.282631502</v>
      </c>
      <c r="E29" s="2">
        <f>+'[1]Prior Summary'!E29+'[1]SubL Summary'!F29</f>
        <v>64434963.648080975</v>
      </c>
      <c r="F29" s="2">
        <f>+'[1]Prior Summary'!F29+'[1]SubL Summary'!G29</f>
        <v>65132584.78071247</v>
      </c>
      <c r="G29" s="2">
        <f>+'[1]Prior Summary'!G29+'[1]SubL Summary'!H29</f>
        <v>65096707.412439555</v>
      </c>
      <c r="I29" s="72">
        <v>43235</v>
      </c>
      <c r="J29" s="2">
        <f>+'[1]Prior Summary'!J29+'[1]SubL Summary'!K29</f>
        <v>25474618.90555089</v>
      </c>
      <c r="K29" s="2">
        <f>+'[1]Prior Summary'!K29+'[1]SubL Summary'!L29</f>
        <v>8135371.4771396201</v>
      </c>
      <c r="L29" s="2">
        <f>+'[1]Prior Summary'!L29+'[1]SubL Summary'!N29</f>
        <v>23735093.659215875</v>
      </c>
      <c r="M29" s="2">
        <f>+'[1]Prior Summary'!M29+'[1]SubL Summary'!O29</f>
        <v>31870465.136355497</v>
      </c>
      <c r="N29" s="2">
        <f>+'[1]Prior Summary'!N29+'[1]SubL Summary'!P29</f>
        <v>32207873.674245536</v>
      </c>
      <c r="O29" s="2">
        <f>+'[1]Prior Summary'!O29+'[1]SubL Summary'!Q29</f>
        <v>32190521.37540298</v>
      </c>
      <c r="Q29" s="72">
        <v>43235</v>
      </c>
      <c r="R29" s="2">
        <f>+'[1]Prior Summary'!R29+'[1]SubL Summary'!T29</f>
        <v>25723423.192315821</v>
      </c>
      <c r="S29" s="2">
        <f>+'[1]Prior Summary'!S29+'[1]SubL Summary'!U29</f>
        <v>8120207.8883098494</v>
      </c>
      <c r="T29" s="2">
        <f>+'[1]Prior Summary'!T29+'[1]SubL Summary'!W29</f>
        <v>24444290.623415623</v>
      </c>
      <c r="U29" s="2">
        <f>+'[1]Prior Summary'!U29+'[1]SubL Summary'!X29</f>
        <v>32564498.51172547</v>
      </c>
      <c r="V29" s="2">
        <f>+'[1]Prior Summary'!V29+'[1]SubL Summary'!Y29</f>
        <v>32924711.106466934</v>
      </c>
      <c r="W29" s="2">
        <f>+'[1]Prior Summary'!W29+'[1]SubL Summary'!Z29</f>
        <v>32906186.037036579</v>
      </c>
    </row>
    <row r="30" spans="1:23" x14ac:dyDescent="0.25">
      <c r="A30" s="72">
        <v>43419</v>
      </c>
      <c r="B30" s="2">
        <f>+'[1]Prior Summary'!B30+'[1]SubL Summary'!B30</f>
        <v>34942462.732417233</v>
      </c>
      <c r="C30" s="2">
        <f>+'[1]Prior Summary'!C30+'[1]SubL Summary'!C30</f>
        <v>0</v>
      </c>
      <c r="D30" s="2">
        <f>+'[1]Prior Summary'!D30+'[1]SubL Summary'!E30</f>
        <v>649784.64160095237</v>
      </c>
      <c r="E30" s="2">
        <f>+'[1]Prior Summary'!E30+'[1]SubL Summary'!F30</f>
        <v>649784.64160095237</v>
      </c>
      <c r="F30" s="2">
        <f>+'[1]Prior Summary'!F30+'[1]SubL Summary'!G30</f>
        <v>0</v>
      </c>
      <c r="G30" s="2">
        <f>+'[1]Prior Summary'!G30+'[1]SubL Summary'!H30</f>
        <v>0</v>
      </c>
      <c r="I30" s="72">
        <v>43419</v>
      </c>
      <c r="J30" s="2">
        <f>+'[1]Prior Summary'!J30+'[1]SubL Summary'!K30</f>
        <v>17339247.428411268</v>
      </c>
      <c r="K30" s="2">
        <f>+'[1]Prior Summary'!K30+'[1]SubL Summary'!L30</f>
        <v>0</v>
      </c>
      <c r="L30" s="2">
        <f>+'[1]Prior Summary'!L30+'[1]SubL Summary'!N30</f>
        <v>314272.13943329593</v>
      </c>
      <c r="M30" s="2">
        <f>+'[1]Prior Summary'!M30+'[1]SubL Summary'!O30</f>
        <v>314272.13943329593</v>
      </c>
      <c r="N30" s="2">
        <f>+'[1]Prior Summary'!N30+'[1]SubL Summary'!P30</f>
        <v>0</v>
      </c>
      <c r="O30" s="2">
        <f>+'[1]Prior Summary'!O30+'[1]SubL Summary'!Q30</f>
        <v>0</v>
      </c>
      <c r="Q30" s="72">
        <v>43419</v>
      </c>
      <c r="R30" s="2">
        <f>+'[1]Prior Summary'!R30+'[1]SubL Summary'!T30</f>
        <v>17603215.304005973</v>
      </c>
      <c r="S30" s="2">
        <f>+'[1]Prior Summary'!S30+'[1]SubL Summary'!U30</f>
        <v>0</v>
      </c>
      <c r="T30" s="2">
        <f>+'[1]Prior Summary'!T30+'[1]SubL Summary'!W30</f>
        <v>335512.50216765644</v>
      </c>
      <c r="U30" s="2">
        <f>+'[1]Prior Summary'!U30+'[1]SubL Summary'!X30</f>
        <v>335512.50216765644</v>
      </c>
      <c r="V30" s="2">
        <f>+'[1]Prior Summary'!V30+'[1]SubL Summary'!Y30</f>
        <v>0</v>
      </c>
      <c r="W30" s="2">
        <f>+'[1]Prior Summary'!W30+'[1]SubL Summary'!Z30</f>
        <v>0</v>
      </c>
    </row>
    <row r="31" spans="1:23" x14ac:dyDescent="0.25">
      <c r="A31" s="72">
        <v>43600</v>
      </c>
      <c r="B31" s="2">
        <f>+'[1]Prior Summary'!B31+'[1]SubL Summary'!B31</f>
        <v>34942462.732417233</v>
      </c>
      <c r="C31" s="2">
        <f>+'[1]Prior Summary'!C31+'[1]SubL Summary'!C31</f>
        <v>9863405.2449420653</v>
      </c>
      <c r="D31" s="2">
        <f>+'[1]Prior Summary'!D31+'[1]SubL Summary'!E31</f>
        <v>26878984.541600954</v>
      </c>
      <c r="E31" s="2">
        <f>+'[1]Prior Summary'!E31+'[1]SubL Summary'!F31</f>
        <v>36742389.786543019</v>
      </c>
      <c r="F31" s="2">
        <f>+'[1]Prior Summary'!F31+'[1]SubL Summary'!G31</f>
        <v>37392174.428143971</v>
      </c>
      <c r="G31" s="2">
        <f>+'[1]Prior Summary'!G31+'[1]SubL Summary'!H31</f>
        <v>37355307.514352918</v>
      </c>
      <c r="I31" s="72">
        <v>43600</v>
      </c>
      <c r="J31" s="2">
        <f>+'[1]Prior Summary'!J31+'[1]SubL Summary'!K31</f>
        <v>17339247.428411268</v>
      </c>
      <c r="K31" s="2">
        <f>+'[1]Prior Summary'!K31+'[1]SubL Summary'!L31</f>
        <v>4953894.6723789014</v>
      </c>
      <c r="L31" s="2">
        <f>+'[1]Prior Summary'!L31+'[1]SubL Summary'!N31</f>
        <v>13118001.849433295</v>
      </c>
      <c r="M31" s="2">
        <f>+'[1]Prior Summary'!M31+'[1]SubL Summary'!O31</f>
        <v>18071896.521812197</v>
      </c>
      <c r="N31" s="2">
        <f>+'[1]Prior Summary'!N31+'[1]SubL Summary'!P31</f>
        <v>18386168.661245495</v>
      </c>
      <c r="O31" s="2">
        <f>+'[1]Prior Summary'!O31+'[1]SubL Summary'!Q31</f>
        <v>18368337.762929909</v>
      </c>
      <c r="Q31" s="72">
        <v>43600</v>
      </c>
      <c r="R31" s="2">
        <f>+'[1]Prior Summary'!R31+'[1]SubL Summary'!T31</f>
        <v>17603215.304005973</v>
      </c>
      <c r="S31" s="2">
        <f>+'[1]Prior Summary'!S31+'[1]SubL Summary'!U31</f>
        <v>4909510.5725631621</v>
      </c>
      <c r="T31" s="2">
        <f>+'[1]Prior Summary'!T31+'[1]SubL Summary'!W31</f>
        <v>13760982.692167656</v>
      </c>
      <c r="U31" s="2">
        <f>+'[1]Prior Summary'!U31+'[1]SubL Summary'!X31</f>
        <v>18670493.264730819</v>
      </c>
      <c r="V31" s="2">
        <f>+'[1]Prior Summary'!V31+'[1]SubL Summary'!Y31</f>
        <v>19006005.766898476</v>
      </c>
      <c r="W31" s="2">
        <f>+'[1]Prior Summary'!W31+'[1]SubL Summary'!Z31</f>
        <v>18986969.751423012</v>
      </c>
    </row>
    <row r="32" spans="1:23" x14ac:dyDescent="0.25">
      <c r="A32" s="72">
        <v>43784</v>
      </c>
      <c r="B32" s="2">
        <f>+'[1]SubL Summary'!B32</f>
        <v>25079057.487475175</v>
      </c>
      <c r="C32" s="2">
        <f>+'[1]SubL Summary'!C32</f>
        <v>0</v>
      </c>
      <c r="D32" s="2">
        <f>+'[1]SubL Summary'!E32</f>
        <v>600628.75654622319</v>
      </c>
      <c r="E32" s="2">
        <f>+'[1]SubL Summary'!F32</f>
        <v>600628.75654622319</v>
      </c>
      <c r="F32" s="2">
        <f>+'[1]SubL Summary'!G32</f>
        <v>0</v>
      </c>
      <c r="G32" s="2">
        <f>+'[1]SubL Summary'!H32</f>
        <v>0</v>
      </c>
      <c r="I32" s="72">
        <v>43784</v>
      </c>
      <c r="J32" s="2">
        <f>+'[1]SubL Summary'!K32</f>
        <v>12385352.756032368</v>
      </c>
      <c r="K32" s="2">
        <f>+'[1]SubL Summary'!L32</f>
        <v>0</v>
      </c>
      <c r="L32" s="2">
        <f>+'[1]SubL Summary'!N32</f>
        <v>290497.60834584973</v>
      </c>
      <c r="M32" s="2">
        <f>+'[1]SubL Summary'!O32</f>
        <v>290497.60834584973</v>
      </c>
      <c r="N32" s="2">
        <f>+'[1]SubL Summary'!P32</f>
        <v>0</v>
      </c>
      <c r="O32" s="2">
        <f>+'[1]SubL Summary'!Q32</f>
        <v>0</v>
      </c>
      <c r="Q32" s="72">
        <v>43784</v>
      </c>
      <c r="R32" s="2">
        <f>+'[1]SubL Summary'!T32</f>
        <v>12693704.731442807</v>
      </c>
      <c r="S32" s="2">
        <f>+'[1]SubL Summary'!U32</f>
        <v>0</v>
      </c>
      <c r="T32" s="2">
        <f>+'[1]SubL Summary'!W32</f>
        <v>310131.14820037346</v>
      </c>
      <c r="U32" s="2">
        <f>+'[1]SubL Summary'!X32</f>
        <v>310131.14820037346</v>
      </c>
      <c r="V32" s="2">
        <f>+'[1]SubL Summary'!Y32</f>
        <v>0</v>
      </c>
      <c r="W32" s="2">
        <f>+'[1]SubL Summary'!Z32</f>
        <v>0</v>
      </c>
    </row>
    <row r="33" spans="1:23" x14ac:dyDescent="0.25">
      <c r="A33" s="72">
        <v>43966</v>
      </c>
      <c r="B33" s="2">
        <f>+'[1]SubL Summary'!B33</f>
        <v>25079057.487475175</v>
      </c>
      <c r="C33" s="2">
        <f>+'[1]SubL Summary'!C33</f>
        <v>4834816.8703038301</v>
      </c>
      <c r="D33" s="2">
        <f>+'[1]SubL Summary'!E33</f>
        <v>4602666.7565462235</v>
      </c>
      <c r="E33" s="2">
        <f>+'[1]SubL Summary'!F33</f>
        <v>9437483.6268500537</v>
      </c>
      <c r="F33" s="2">
        <f>+'[1]SubL Summary'!G33</f>
        <v>10038112.383396275</v>
      </c>
      <c r="G33" s="2">
        <f>+'[1]SubL Summary'!H33</f>
        <v>9986199.3031371683</v>
      </c>
      <c r="I33" s="72">
        <v>43966</v>
      </c>
      <c r="J33" s="2">
        <f>+'[1]SubL Summary'!K33</f>
        <v>12385352.756032368</v>
      </c>
      <c r="K33" s="2">
        <f>+'[1]SubL Summary'!L33</f>
        <v>2594107.4685390466</v>
      </c>
      <c r="L33" s="2">
        <f>+'[1]SubL Summary'!N33</f>
        <v>2691720.4083458497</v>
      </c>
      <c r="M33" s="2">
        <f>+'[1]SubL Summary'!O33</f>
        <v>5285827.8768848963</v>
      </c>
      <c r="N33" s="2">
        <f>+'[1]SubL Summary'!P33</f>
        <v>5576325.4852307457</v>
      </c>
      <c r="O33" s="2">
        <f>+'[1]SubL Summary'!Q33</f>
        <v>5551217.4205688834</v>
      </c>
      <c r="Q33" s="72">
        <v>43966</v>
      </c>
      <c r="R33" s="2">
        <f>+'[1]SubL Summary'!T33</f>
        <v>12693704.731442807</v>
      </c>
      <c r="S33" s="2">
        <f>+'[1]SubL Summary'!U33</f>
        <v>2240709.4017647831</v>
      </c>
      <c r="T33" s="2">
        <f>+'[1]SubL Summary'!W33</f>
        <v>1910946.3482003736</v>
      </c>
      <c r="U33" s="2">
        <f>+'[1]SubL Summary'!X33</f>
        <v>4151655.7499651564</v>
      </c>
      <c r="V33" s="2">
        <f>+'[1]SubL Summary'!Y33</f>
        <v>4461786.8981655296</v>
      </c>
      <c r="W33" s="2">
        <f>+'[1]SubL Summary'!Z33</f>
        <v>4434981.8825682858</v>
      </c>
    </row>
    <row r="34" spans="1:23" x14ac:dyDescent="0.25">
      <c r="A34" s="72">
        <v>44150</v>
      </c>
      <c r="B34" s="2">
        <f>+'[1]SubL Summary'!B34</f>
        <v>20244240.617171347</v>
      </c>
      <c r="C34" s="2">
        <f>+'[1]SubL Summary'!C34</f>
        <v>0</v>
      </c>
      <c r="D34" s="2">
        <f>+'[1]SubL Summary'!E34</f>
        <v>531411.31620074762</v>
      </c>
      <c r="E34" s="2">
        <f>+'[1]SubL Summary'!F34</f>
        <v>531411.31620074762</v>
      </c>
      <c r="F34" s="2">
        <f>+'[1]SubL Summary'!G34</f>
        <v>0</v>
      </c>
      <c r="G34" s="2">
        <f>+'[1]SubL Summary'!H34</f>
        <v>0</v>
      </c>
      <c r="I34" s="72">
        <v>44150</v>
      </c>
      <c r="J34" s="2">
        <f>+'[1]SubL Summary'!K34</f>
        <v>9791245.287493322</v>
      </c>
      <c r="K34" s="2">
        <f>+'[1]SubL Summary'!L34</f>
        <v>0</v>
      </c>
      <c r="L34" s="2">
        <f>+'[1]SubL Summary'!N34</f>
        <v>257020.18879669977</v>
      </c>
      <c r="M34" s="2">
        <f>+'[1]SubL Summary'!O34</f>
        <v>257020.18879669977</v>
      </c>
      <c r="N34" s="2">
        <f>+'[1]SubL Summary'!P34</f>
        <v>0</v>
      </c>
      <c r="O34" s="2">
        <f>+'[1]SubL Summary'!Q34</f>
        <v>0</v>
      </c>
      <c r="Q34" s="72">
        <v>44150</v>
      </c>
      <c r="R34" s="2">
        <f>+'[1]SubL Summary'!T34</f>
        <v>10452995.329678025</v>
      </c>
      <c r="S34" s="2">
        <f>+'[1]SubL Summary'!U34</f>
        <v>0</v>
      </c>
      <c r="T34" s="2">
        <f>+'[1]SubL Summary'!W34</f>
        <v>274391.12740404787</v>
      </c>
      <c r="U34" s="2">
        <f>+'[1]SubL Summary'!X34</f>
        <v>274391.12740404787</v>
      </c>
      <c r="V34" s="2">
        <f>+'[1]SubL Summary'!Y34</f>
        <v>0</v>
      </c>
      <c r="W34" s="2">
        <f>+'[1]SubL Summary'!Z34</f>
        <v>0</v>
      </c>
    </row>
    <row r="35" spans="1:23" x14ac:dyDescent="0.25">
      <c r="A35" s="72">
        <v>44331</v>
      </c>
      <c r="B35" s="2">
        <f>+'[1]SubL Summary'!B35</f>
        <v>20244240.617171347</v>
      </c>
      <c r="C35" s="2">
        <f>+'[1]SubL Summary'!C35</f>
        <v>2794086.6856396399</v>
      </c>
      <c r="D35" s="2">
        <f>+'[1]SubL Summary'!E35</f>
        <v>531411.31620074762</v>
      </c>
      <c r="E35" s="2">
        <f>+'[1]SubL Summary'!F35</f>
        <v>3325498.0018403875</v>
      </c>
      <c r="F35" s="2">
        <f>+'[1]SubL Summary'!G35</f>
        <v>3856909.3180411351</v>
      </c>
      <c r="G35" s="2">
        <f>+'[1]SubL Summary'!H35</f>
        <v>3801900.7364176046</v>
      </c>
      <c r="I35" s="72">
        <v>44331</v>
      </c>
      <c r="J35" s="2">
        <f>+'[1]SubL Summary'!K35</f>
        <v>9791245.287493322</v>
      </c>
      <c r="K35" s="2">
        <f>+'[1]SubL Summary'!L35</f>
        <v>1351376.3549328705</v>
      </c>
      <c r="L35" s="2">
        <f>+'[1]SubL Summary'!N35</f>
        <v>257020.18879669977</v>
      </c>
      <c r="M35" s="2">
        <f>+'[1]SubL Summary'!O35</f>
        <v>1608396.5437295702</v>
      </c>
      <c r="N35" s="2">
        <f>+'[1]SubL Summary'!P35</f>
        <v>1865416.73252627</v>
      </c>
      <c r="O35" s="2">
        <f>+'[1]SubL Summary'!Q35</f>
        <v>1838811.5105385291</v>
      </c>
      <c r="Q35" s="72">
        <v>44331</v>
      </c>
      <c r="R35" s="2">
        <f>+'[1]SubL Summary'!T35</f>
        <v>10452995.329678025</v>
      </c>
      <c r="S35" s="2">
        <f>+'[1]SubL Summary'!U35</f>
        <v>1442710.3307067694</v>
      </c>
      <c r="T35" s="2">
        <f>+'[1]SubL Summary'!W35</f>
        <v>274391.12740404787</v>
      </c>
      <c r="U35" s="2">
        <f>+'[1]SubL Summary'!X35</f>
        <v>1717101.4581108172</v>
      </c>
      <c r="V35" s="2">
        <f>+'[1]SubL Summary'!Y35</f>
        <v>1991492.5855148651</v>
      </c>
      <c r="W35" s="2">
        <f>+'[1]SubL Summary'!Z35</f>
        <v>1963089.2258790757</v>
      </c>
    </row>
    <row r="36" spans="1:23" x14ac:dyDescent="0.25">
      <c r="A36" s="72">
        <v>44515</v>
      </c>
      <c r="B36" s="2">
        <f>+'[1]SubL Summary'!B36</f>
        <v>17450153.931531709</v>
      </c>
      <c r="C36" s="2">
        <f>+'[1]SubL Summary'!C36</f>
        <v>0</v>
      </c>
      <c r="D36" s="2">
        <f>+'[1]SubL Summary'!E36</f>
        <v>458066.54070270708</v>
      </c>
      <c r="E36" s="2">
        <f>+'[1]SubL Summary'!F36</f>
        <v>458066.54070270708</v>
      </c>
      <c r="F36" s="2">
        <f>+'[1]SubL Summary'!G36</f>
        <v>0</v>
      </c>
      <c r="G36" s="2">
        <f>+'[1]SubL Summary'!H36</f>
        <v>0</v>
      </c>
      <c r="I36" s="72">
        <v>44515</v>
      </c>
      <c r="J36" s="2">
        <f>+'[1]SubL Summary'!K36</f>
        <v>8439868.9325604513</v>
      </c>
      <c r="K36" s="2">
        <f>+'[1]SubL Summary'!L36</f>
        <v>0</v>
      </c>
      <c r="L36" s="2">
        <f>+'[1]SubL Summary'!N36</f>
        <v>221546.55947971193</v>
      </c>
      <c r="M36" s="2">
        <f>+'[1]SubL Summary'!O36</f>
        <v>221546.55947971193</v>
      </c>
      <c r="N36" s="2">
        <f>+'[1]SubL Summary'!P36</f>
        <v>0</v>
      </c>
      <c r="O36" s="2">
        <f>+'[1]SubL Summary'!Q36</f>
        <v>0</v>
      </c>
      <c r="Q36" s="72">
        <v>44515</v>
      </c>
      <c r="R36" s="2">
        <f>+'[1]SubL Summary'!T36</f>
        <v>9010284.9989712555</v>
      </c>
      <c r="S36" s="2">
        <f>+'[1]SubL Summary'!U36</f>
        <v>0</v>
      </c>
      <c r="T36" s="2">
        <f>+'[1]SubL Summary'!W36</f>
        <v>236519.98122299515</v>
      </c>
      <c r="U36" s="2">
        <f>+'[1]SubL Summary'!X36</f>
        <v>236519.98122299515</v>
      </c>
      <c r="V36" s="2">
        <f>+'[1]SubL Summary'!Y36</f>
        <v>0</v>
      </c>
      <c r="W36" s="2">
        <f>+'[1]SubL Summary'!Z36</f>
        <v>0</v>
      </c>
    </row>
    <row r="37" spans="1:23" x14ac:dyDescent="0.25">
      <c r="A37" s="72">
        <v>44696</v>
      </c>
      <c r="B37" s="2">
        <f>+'[1]SubL Summary'!B37</f>
        <v>17450153.931531709</v>
      </c>
      <c r="C37" s="2">
        <f>+'[1]SubL Summary'!C37</f>
        <v>4487550.6639286093</v>
      </c>
      <c r="D37" s="2">
        <f>+'[1]SubL Summary'!E37</f>
        <v>458066.54070270708</v>
      </c>
      <c r="E37" s="2">
        <f>+'[1]SubL Summary'!F37</f>
        <v>4945617.2046313165</v>
      </c>
      <c r="F37" s="2">
        <f>+'[1]SubL Summary'!G37</f>
        <v>5403683.7453340236</v>
      </c>
      <c r="G37" s="2">
        <f>+'[1]SubL Summary'!H37</f>
        <v>5315335.091637928</v>
      </c>
      <c r="I37" s="72">
        <v>44696</v>
      </c>
      <c r="J37" s="2">
        <f>+'[1]SubL Summary'!K37</f>
        <v>8439868.9325604513</v>
      </c>
      <c r="K37" s="2">
        <f>+'[1]SubL Summary'!L37</f>
        <v>2170430.1051089736</v>
      </c>
      <c r="L37" s="2">
        <f>+'[1]SubL Summary'!N37</f>
        <v>221546.55947971193</v>
      </c>
      <c r="M37" s="2">
        <f>+'[1]SubL Summary'!O37</f>
        <v>2391976.6645886856</v>
      </c>
      <c r="N37" s="2">
        <f>+'[1]SubL Summary'!P37</f>
        <v>2613523.2240683977</v>
      </c>
      <c r="O37" s="2">
        <f>+'[1]SubL Summary'!Q37</f>
        <v>2570792.8813740644</v>
      </c>
      <c r="Q37" s="72">
        <v>44696</v>
      </c>
      <c r="R37" s="2">
        <f>+'[1]SubL Summary'!T37</f>
        <v>9010284.9989712555</v>
      </c>
      <c r="S37" s="2">
        <f>+'[1]SubL Summary'!U37</f>
        <v>2317120.5588196358</v>
      </c>
      <c r="T37" s="2">
        <f>+'[1]SubL Summary'!W37</f>
        <v>236519.98122299515</v>
      </c>
      <c r="U37" s="2">
        <f>+'[1]SubL Summary'!X37</f>
        <v>2553640.5400426309</v>
      </c>
      <c r="V37" s="2">
        <f>+'[1]SubL Summary'!Y37</f>
        <v>2790160.521265626</v>
      </c>
      <c r="W37" s="2">
        <f>+'[1]SubL Summary'!Z37</f>
        <v>2744542.2102638641</v>
      </c>
    </row>
    <row r="38" spans="1:23" x14ac:dyDescent="0.25">
      <c r="A38" s="72">
        <v>44880</v>
      </c>
      <c r="B38" s="2">
        <f>+'[1]SubL Summary'!B38</f>
        <v>12962603.267603099</v>
      </c>
      <c r="C38" s="2">
        <f>+'[1]SubL Summary'!C38</f>
        <v>0</v>
      </c>
      <c r="D38" s="2">
        <f>+'[1]SubL Summary'!E38</f>
        <v>340268.33577458106</v>
      </c>
      <c r="E38" s="2">
        <f>+'[1]SubL Summary'!F38</f>
        <v>340268.33577458106</v>
      </c>
      <c r="F38" s="2">
        <f>+'[1]SubL Summary'!G38</f>
        <v>0</v>
      </c>
      <c r="G38" s="2">
        <f>+'[1]SubL Summary'!H38</f>
        <v>0</v>
      </c>
      <c r="I38" s="72">
        <v>44880</v>
      </c>
      <c r="J38" s="2">
        <f>+'[1]SubL Summary'!K38</f>
        <v>6269438.8274514778</v>
      </c>
      <c r="K38" s="2">
        <f>+'[1]SubL Summary'!L38</f>
        <v>0</v>
      </c>
      <c r="L38" s="2">
        <f>+'[1]SubL Summary'!N38</f>
        <v>164572.76922060136</v>
      </c>
      <c r="M38" s="2">
        <f>+'[1]SubL Summary'!O38</f>
        <v>164572.76922060136</v>
      </c>
      <c r="N38" s="2">
        <f>+'[1]SubL Summary'!P38</f>
        <v>0</v>
      </c>
      <c r="O38" s="2">
        <f>+'[1]SubL Summary'!Q38</f>
        <v>0</v>
      </c>
      <c r="Q38" s="72">
        <v>44880</v>
      </c>
      <c r="R38" s="2">
        <f>+'[1]SubL Summary'!T38</f>
        <v>6693164.4401516197</v>
      </c>
      <c r="S38" s="2">
        <f>+'[1]SubL Summary'!U38</f>
        <v>0</v>
      </c>
      <c r="T38" s="2">
        <f>+'[1]SubL Summary'!W38</f>
        <v>175695.5665539797</v>
      </c>
      <c r="U38" s="2">
        <f>+'[1]SubL Summary'!X38</f>
        <v>175695.5665539797</v>
      </c>
      <c r="V38" s="2">
        <f>+'[1]SubL Summary'!Y38</f>
        <v>0</v>
      </c>
      <c r="W38" s="2">
        <f>+'[1]SubL Summary'!Z38</f>
        <v>0</v>
      </c>
    </row>
    <row r="39" spans="1:23" x14ac:dyDescent="0.25">
      <c r="A39" s="72">
        <v>45061</v>
      </c>
      <c r="B39" s="2">
        <f>+'[1]SubL Summary'!B39</f>
        <v>12962603.267603099</v>
      </c>
      <c r="C39" s="2">
        <f>+'[1]SubL Summary'!C39</f>
        <v>4461774.9564965097</v>
      </c>
      <c r="D39" s="2">
        <f>+'[1]SubL Summary'!E39</f>
        <v>340268.33577458106</v>
      </c>
      <c r="E39" s="2">
        <f>+'[1]SubL Summary'!F39</f>
        <v>4802043.2922710907</v>
      </c>
      <c r="F39" s="2">
        <f>+'[1]SubL Summary'!G39</f>
        <v>5142311.6280456716</v>
      </c>
      <c r="G39" s="2">
        <f>+'[1]SubL Summary'!H39</f>
        <v>5054470.4335896466</v>
      </c>
      <c r="I39" s="72">
        <v>45061</v>
      </c>
      <c r="J39" s="2">
        <f>+'[1]SubL Summary'!K39</f>
        <v>6269438.8274514778</v>
      </c>
      <c r="K39" s="2">
        <f>+'[1]SubL Summary'!L39</f>
        <v>2157963.5335690025</v>
      </c>
      <c r="L39" s="2">
        <f>+'[1]SubL Summary'!N39</f>
        <v>164572.76922060136</v>
      </c>
      <c r="M39" s="2">
        <f>+'[1]SubL Summary'!O39</f>
        <v>2322536.3027896038</v>
      </c>
      <c r="N39" s="2">
        <f>+'[1]SubL Summary'!P39</f>
        <v>2487109.0720102051</v>
      </c>
      <c r="O39" s="2">
        <f>+'[1]SubL Summary'!Q39</f>
        <v>2444624.1649430655</v>
      </c>
      <c r="Q39" s="72">
        <v>45061</v>
      </c>
      <c r="R39" s="2">
        <f>+'[1]SubL Summary'!T39</f>
        <v>6693164.4401516197</v>
      </c>
      <c r="S39" s="2">
        <f>+'[1]SubL Summary'!U39</f>
        <v>2303811.4229275072</v>
      </c>
      <c r="T39" s="2">
        <f>+'[1]SubL Summary'!W39</f>
        <v>175695.5665539797</v>
      </c>
      <c r="U39" s="2">
        <f>+'[1]SubL Summary'!X39</f>
        <v>2479506.9894814868</v>
      </c>
      <c r="V39" s="2">
        <f>+'[1]SubL Summary'!Y39</f>
        <v>2655202.5560354665</v>
      </c>
      <c r="W39" s="2">
        <f>+'[1]SubL Summary'!Z39</f>
        <v>2609846.2686465816</v>
      </c>
    </row>
    <row r="40" spans="1:23" x14ac:dyDescent="0.25">
      <c r="A40" s="72">
        <v>45245</v>
      </c>
      <c r="B40" s="2">
        <f>+'[1]SubL Summary'!B40</f>
        <v>8500828.3111065887</v>
      </c>
      <c r="C40" s="2">
        <f>+'[1]SubL Summary'!C40</f>
        <v>0</v>
      </c>
      <c r="D40" s="2">
        <f>+'[1]SubL Summary'!E40</f>
        <v>223146.74316654771</v>
      </c>
      <c r="E40" s="2">
        <f>+'[1]SubL Summary'!F40</f>
        <v>223146.74316654771</v>
      </c>
      <c r="F40" s="2">
        <f>+'[1]SubL Summary'!G40</f>
        <v>0</v>
      </c>
      <c r="G40" s="2">
        <f>+'[1]SubL Summary'!H40</f>
        <v>0</v>
      </c>
      <c r="I40" s="72">
        <v>45245</v>
      </c>
      <c r="J40" s="2">
        <f>+'[1]SubL Summary'!K40</f>
        <v>4111475.2938824752</v>
      </c>
      <c r="K40" s="2">
        <f>+'[1]SubL Summary'!L40</f>
        <v>0</v>
      </c>
      <c r="L40" s="2">
        <f>+'[1]SubL Summary'!N40</f>
        <v>107926.22646441506</v>
      </c>
      <c r="M40" s="2">
        <f>+'[1]SubL Summary'!O40</f>
        <v>107926.22646441506</v>
      </c>
      <c r="N40" s="2">
        <f>+'[1]SubL Summary'!P40</f>
        <v>0</v>
      </c>
      <c r="O40" s="2">
        <f>+'[1]SubL Summary'!Q40</f>
        <v>0</v>
      </c>
      <c r="Q40" s="72">
        <v>45245</v>
      </c>
      <c r="R40" s="2">
        <f>+'[1]SubL Summary'!T40</f>
        <v>4389353.0172241125</v>
      </c>
      <c r="S40" s="2">
        <f>+'[1]SubL Summary'!U40</f>
        <v>0</v>
      </c>
      <c r="T40" s="2">
        <f>+'[1]SubL Summary'!W40</f>
        <v>115220.51670213265</v>
      </c>
      <c r="U40" s="2">
        <f>+'[1]SubL Summary'!X40</f>
        <v>115220.51670213265</v>
      </c>
      <c r="V40" s="2">
        <f>+'[1]SubL Summary'!Y40</f>
        <v>0</v>
      </c>
      <c r="W40" s="2">
        <f>+'[1]SubL Summary'!Z40</f>
        <v>0</v>
      </c>
    </row>
    <row r="41" spans="1:23" x14ac:dyDescent="0.25">
      <c r="A41" s="72">
        <v>45427</v>
      </c>
      <c r="B41" s="2">
        <f>+'[1]SubL Summary'!B41</f>
        <v>8500828.3111065887</v>
      </c>
      <c r="C41" s="2">
        <f>+'[1]SubL Summary'!C41</f>
        <v>4622873.1279471349</v>
      </c>
      <c r="D41" s="2">
        <f>+'[1]SubL Summary'!E41</f>
        <v>223146.74316654771</v>
      </c>
      <c r="E41" s="2">
        <f>+'[1]SubL Summary'!F41</f>
        <v>4846019.8711136822</v>
      </c>
      <c r="F41" s="2">
        <f>+'[1]SubL Summary'!G41</f>
        <v>5069166.6142802304</v>
      </c>
      <c r="G41" s="2">
        <f>+'[1]SubL Summary'!H41</f>
        <v>4978153.7995737717</v>
      </c>
      <c r="I41" s="72">
        <v>45427</v>
      </c>
      <c r="J41" s="2">
        <f>+'[1]SubL Summary'!K41</f>
        <v>4111475.2938824752</v>
      </c>
      <c r="K41" s="2">
        <f>+'[1]SubL Summary'!L41</f>
        <v>2235879.6056938223</v>
      </c>
      <c r="L41" s="2">
        <f>+'[1]SubL Summary'!N41</f>
        <v>107926.22646441506</v>
      </c>
      <c r="M41" s="2">
        <f>+'[1]SubL Summary'!O41</f>
        <v>2343805.8321582372</v>
      </c>
      <c r="N41" s="2">
        <f>+'[1]SubL Summary'!P41</f>
        <v>2451732.0586226522</v>
      </c>
      <c r="O41" s="2">
        <f>+'[1]SubL Summary'!Q41</f>
        <v>2407713.1788855554</v>
      </c>
      <c r="Q41" s="72">
        <v>45427</v>
      </c>
      <c r="R41" s="2">
        <f>+'[1]SubL Summary'!T41</f>
        <v>4389353.0172241125</v>
      </c>
      <c r="S41" s="2">
        <f>+'[1]SubL Summary'!U41</f>
        <v>2386993.5222533126</v>
      </c>
      <c r="T41" s="2">
        <f>+'[1]SubL Summary'!W41</f>
        <v>115220.51670213265</v>
      </c>
      <c r="U41" s="2">
        <f>+'[1]SubL Summary'!X41</f>
        <v>2502214.0389554454</v>
      </c>
      <c r="V41" s="2">
        <f>+'[1]SubL Summary'!Y41</f>
        <v>2617434.5556575782</v>
      </c>
      <c r="W41" s="2">
        <f>+'[1]SubL Summary'!Z41</f>
        <v>2570440.6206882158</v>
      </c>
    </row>
    <row r="42" spans="1:23" x14ac:dyDescent="0.25">
      <c r="A42" s="72">
        <v>45611</v>
      </c>
      <c r="B42" s="2">
        <f>+'[1]SubL Summary'!B42</f>
        <v>3877955.1831594538</v>
      </c>
      <c r="C42" s="2">
        <f>+'[1]SubL Summary'!C42</f>
        <v>0</v>
      </c>
      <c r="D42" s="2">
        <f>+'[1]SubL Summary'!E42</f>
        <v>101796.32355793542</v>
      </c>
      <c r="E42" s="2">
        <f>+'[1]SubL Summary'!F42</f>
        <v>101796.32355793542</v>
      </c>
      <c r="F42" s="2">
        <f>+'[1]SubL Summary'!G42</f>
        <v>0</v>
      </c>
      <c r="G42" s="2">
        <f>+'[1]SubL Summary'!H42</f>
        <v>0</v>
      </c>
      <c r="I42" s="72">
        <v>45611</v>
      </c>
      <c r="J42" s="2">
        <f>+'[1]SubL Summary'!K42</f>
        <v>1875595.688188653</v>
      </c>
      <c r="K42" s="2">
        <f>+'[1]SubL Summary'!L42</f>
        <v>0</v>
      </c>
      <c r="L42" s="2">
        <f>+'[1]SubL Summary'!N42</f>
        <v>49234.386814952231</v>
      </c>
      <c r="M42" s="2">
        <f>+'[1]SubL Summary'!O42</f>
        <v>49234.386814952231</v>
      </c>
      <c r="N42" s="2">
        <f>+'[1]SubL Summary'!P42</f>
        <v>0</v>
      </c>
      <c r="O42" s="2">
        <f>+'[1]SubL Summary'!Q42</f>
        <v>0</v>
      </c>
      <c r="Q42" s="72">
        <v>45611</v>
      </c>
      <c r="R42" s="2">
        <f>+'[1]SubL Summary'!T42</f>
        <v>2002359.4949707999</v>
      </c>
      <c r="S42" s="2">
        <f>+'[1]SubL Summary'!U42</f>
        <v>0</v>
      </c>
      <c r="T42" s="2">
        <f>+'[1]SubL Summary'!W42</f>
        <v>52561.936742983191</v>
      </c>
      <c r="U42" s="2">
        <f>+'[1]SubL Summary'!X42</f>
        <v>52561.936742983191</v>
      </c>
      <c r="V42" s="2">
        <f>+'[1]SubL Summary'!Y42</f>
        <v>0</v>
      </c>
      <c r="W42" s="2">
        <f>+'[1]SubL Summary'!Z42</f>
        <v>0</v>
      </c>
    </row>
    <row r="43" spans="1:23" x14ac:dyDescent="0.25">
      <c r="A43" s="72">
        <v>45792</v>
      </c>
      <c r="B43" s="2">
        <f>+'[1]SubL Summary'!B43</f>
        <v>3877955.1831594538</v>
      </c>
      <c r="C43" s="2">
        <f>+'[1]SubL Summary'!C43</f>
        <v>3877955.1831594445</v>
      </c>
      <c r="D43" s="2">
        <f>+'[1]SubL Summary'!E43</f>
        <v>101796.32355793542</v>
      </c>
      <c r="E43" s="2">
        <f>+'[1]SubL Summary'!F43</f>
        <v>3979751.5067173801</v>
      </c>
      <c r="F43" s="2">
        <f>+'[1]SubL Summary'!G43</f>
        <v>4081547.8302753158</v>
      </c>
      <c r="G43" s="2">
        <f>+'[1]SubL Summary'!H43</f>
        <v>4005200.5876068641</v>
      </c>
      <c r="I43" s="72">
        <v>45792</v>
      </c>
      <c r="J43" s="2">
        <f>+'[1]SubL Summary'!K43</f>
        <v>1875595.688188653</v>
      </c>
      <c r="K43" s="2">
        <f>+'[1]SubL Summary'!L43</f>
        <v>1875595.6881886565</v>
      </c>
      <c r="L43" s="2">
        <f>+'[1]SubL Summary'!N43</f>
        <v>49234.386814952231</v>
      </c>
      <c r="M43" s="2">
        <f>+'[1]SubL Summary'!O43</f>
        <v>1924830.0750036086</v>
      </c>
      <c r="N43" s="2">
        <f>+'[1]SubL Summary'!P43</f>
        <v>1974064.4618185607</v>
      </c>
      <c r="O43" s="2">
        <f>+'[1]SubL Summary'!Q43</f>
        <v>1937138.6717073466</v>
      </c>
      <c r="Q43" s="72">
        <v>45792</v>
      </c>
      <c r="R43" s="2">
        <f>+'[1]SubL Summary'!T43</f>
        <v>2002359.4949707999</v>
      </c>
      <c r="S43" s="2">
        <f>+'[1]SubL Summary'!U43</f>
        <v>2002359.4949707882</v>
      </c>
      <c r="T43" s="2">
        <f>+'[1]SubL Summary'!W43</f>
        <v>52561.936742983191</v>
      </c>
      <c r="U43" s="2">
        <f>+'[1]SubL Summary'!X43</f>
        <v>2054921.4317137715</v>
      </c>
      <c r="V43" s="2">
        <f>+'[1]SubL Summary'!Y43</f>
        <v>2107483.3684567548</v>
      </c>
      <c r="W43" s="2">
        <f>+'[1]SubL Summary'!Z43</f>
        <v>2068061.9158995172</v>
      </c>
    </row>
    <row r="44" spans="1:23" x14ac:dyDescent="0.25">
      <c r="A44" s="72">
        <v>45976</v>
      </c>
      <c r="B44" s="2">
        <f>+'[1]SubL Summary'!B44</f>
        <v>9.3132257461547852E-9</v>
      </c>
      <c r="C44" s="2">
        <f>+'[1]SubL Summary'!C44</f>
        <v>0</v>
      </c>
      <c r="D44" s="2">
        <f>+'[1]SubL Summary'!E44</f>
        <v>0</v>
      </c>
      <c r="E44" s="2">
        <f>+'[1]SubL Summary'!F44</f>
        <v>0</v>
      </c>
      <c r="F44" s="2">
        <f>+'[1]SubL Summary'!G44</f>
        <v>0</v>
      </c>
      <c r="G44" s="2">
        <f>+'[1]SubL Summary'!H44</f>
        <v>0</v>
      </c>
      <c r="I44" s="72">
        <v>45976</v>
      </c>
      <c r="J44" s="2">
        <f>+'[1]SubL Summary'!K44</f>
        <v>-3.4924596548080444E-9</v>
      </c>
      <c r="K44" s="2">
        <f>+'[1]SubL Summary'!L44</f>
        <v>0</v>
      </c>
      <c r="L44" s="2">
        <f>+'[1]SubL Summary'!N44</f>
        <v>0</v>
      </c>
      <c r="M44" s="2">
        <f>+'[1]SubL Summary'!O44</f>
        <v>0</v>
      </c>
      <c r="N44" s="2">
        <f>+'[1]SubL Summary'!P44</f>
        <v>0</v>
      </c>
      <c r="O44" s="2">
        <f>+'[1]SubL Summary'!Q44</f>
        <v>0</v>
      </c>
      <c r="Q44" s="72">
        <v>45976</v>
      </c>
      <c r="R44" s="2">
        <f>+'[1]SubL Summary'!T44</f>
        <v>1.1641532182693481E-8</v>
      </c>
      <c r="S44" s="2">
        <f>+'[1]SubL Summary'!U44</f>
        <v>0</v>
      </c>
      <c r="T44" s="2">
        <f>+'[1]SubL Summary'!W44</f>
        <v>0</v>
      </c>
      <c r="U44" s="2">
        <f>+'[1]SubL Summary'!X44</f>
        <v>0</v>
      </c>
      <c r="V44" s="2">
        <f>+'[1]SubL Summary'!Y44</f>
        <v>0</v>
      </c>
      <c r="W44" s="2">
        <f>+'[1]SubL Summary'!Z44</f>
        <v>0</v>
      </c>
    </row>
    <row r="45" spans="1:23" x14ac:dyDescent="0.25">
      <c r="A45" s="72">
        <v>46157</v>
      </c>
      <c r="B45" s="2">
        <f>+'[1]SubL Summary'!B45</f>
        <v>9.3132257461547852E-9</v>
      </c>
      <c r="C45" s="2">
        <f>+'[1]SubL Summary'!C45</f>
        <v>0</v>
      </c>
      <c r="D45" s="2">
        <f>+'[1]SubL Summary'!E45</f>
        <v>0</v>
      </c>
      <c r="E45" s="2">
        <f>+'[1]SubL Summary'!F45</f>
        <v>0</v>
      </c>
      <c r="F45" s="2">
        <f>+'[1]SubL Summary'!G45</f>
        <v>0</v>
      </c>
      <c r="G45" s="2">
        <f>+'[1]SubL Summary'!H45</f>
        <v>0</v>
      </c>
      <c r="I45" s="72">
        <v>46157</v>
      </c>
      <c r="J45" s="2">
        <f>+'[1]SubL Summary'!K45</f>
        <v>-3.4924596548080444E-9</v>
      </c>
      <c r="K45" s="2">
        <f>+'[1]SubL Summary'!L45</f>
        <v>0</v>
      </c>
      <c r="L45" s="2">
        <f>+'[1]SubL Summary'!N45</f>
        <v>0</v>
      </c>
      <c r="M45" s="2">
        <f>+'[1]SubL Summary'!O45</f>
        <v>0</v>
      </c>
      <c r="N45" s="2">
        <f>+'[1]SubL Summary'!P45</f>
        <v>0</v>
      </c>
      <c r="O45" s="2">
        <f>+'[1]SubL Summary'!Q45</f>
        <v>0</v>
      </c>
      <c r="Q45" s="72">
        <v>46157</v>
      </c>
      <c r="R45" s="2">
        <f>+'[1]SubL Summary'!T45</f>
        <v>1.1641532182693481E-8</v>
      </c>
      <c r="S45" s="2">
        <f>+'[1]SubL Summary'!U45</f>
        <v>0</v>
      </c>
      <c r="T45" s="2">
        <f>+'[1]SubL Summary'!W45</f>
        <v>0</v>
      </c>
      <c r="U45" s="2">
        <f>+'[1]SubL Summary'!X45</f>
        <v>0</v>
      </c>
      <c r="V45" s="2">
        <f>+'[1]SubL Summary'!Y45</f>
        <v>0</v>
      </c>
      <c r="W45" s="2">
        <f>+'[1]SubL Summary'!Z45</f>
        <v>0</v>
      </c>
    </row>
    <row r="46" spans="1:23" x14ac:dyDescent="0.25">
      <c r="A46" s="72">
        <v>46341</v>
      </c>
      <c r="B46" s="2">
        <f>+'[1]SubL Summary'!B46</f>
        <v>9.3132257461547852E-9</v>
      </c>
      <c r="C46" s="2">
        <f>+'[1]SubL Summary'!C46</f>
        <v>0</v>
      </c>
      <c r="D46" s="2">
        <f>+'[1]SubL Summary'!E46</f>
        <v>0</v>
      </c>
      <c r="E46" s="2">
        <f>+'[1]SubL Summary'!F46</f>
        <v>0</v>
      </c>
      <c r="F46" s="2">
        <f>+'[1]SubL Summary'!G46</f>
        <v>0</v>
      </c>
      <c r="G46" s="2">
        <f>+'[1]SubL Summary'!H46</f>
        <v>0</v>
      </c>
      <c r="I46" s="72">
        <v>46341</v>
      </c>
      <c r="J46" s="2">
        <f>+'[1]SubL Summary'!K46</f>
        <v>-3.4924596548080444E-9</v>
      </c>
      <c r="K46" s="2">
        <f>+'[1]SubL Summary'!L46</f>
        <v>0</v>
      </c>
      <c r="L46" s="2">
        <f>+'[1]SubL Summary'!N46</f>
        <v>0</v>
      </c>
      <c r="M46" s="2">
        <f>+'[1]SubL Summary'!O46</f>
        <v>0</v>
      </c>
      <c r="N46" s="2">
        <f>+'[1]SubL Summary'!P46</f>
        <v>0</v>
      </c>
      <c r="O46" s="2">
        <f>+'[1]SubL Summary'!Q46</f>
        <v>0</v>
      </c>
      <c r="Q46" s="72">
        <v>46341</v>
      </c>
      <c r="R46" s="2">
        <f>+'[1]SubL Summary'!T46</f>
        <v>1.1641532182693481E-8</v>
      </c>
      <c r="S46" s="2">
        <f>+'[1]SubL Summary'!U46</f>
        <v>0</v>
      </c>
      <c r="T46" s="2">
        <f>+'[1]SubL Summary'!W46</f>
        <v>0</v>
      </c>
      <c r="U46" s="2">
        <f>+'[1]SubL Summary'!X46</f>
        <v>0</v>
      </c>
      <c r="V46" s="2">
        <f>+'[1]SubL Summary'!Y46</f>
        <v>0</v>
      </c>
      <c r="W46" s="2">
        <f>+'[1]SubL Summary'!Z46</f>
        <v>0</v>
      </c>
    </row>
    <row r="47" spans="1:23" x14ac:dyDescent="0.25">
      <c r="A47" s="72">
        <v>46522</v>
      </c>
      <c r="B47" s="2">
        <f>+'[1]SubL Summary'!B47</f>
        <v>9.3132257461547852E-9</v>
      </c>
      <c r="C47" s="2">
        <f>+'[1]SubL Summary'!C47</f>
        <v>0</v>
      </c>
      <c r="D47" s="2">
        <f>+'[1]SubL Summary'!E47</f>
        <v>0</v>
      </c>
      <c r="E47" s="2">
        <f>+'[1]SubL Summary'!F47</f>
        <v>0</v>
      </c>
      <c r="F47" s="2">
        <f>+'[1]SubL Summary'!G47</f>
        <v>0</v>
      </c>
      <c r="G47" s="2">
        <f>+'[1]SubL Summary'!H47</f>
        <v>0</v>
      </c>
      <c r="I47" s="72">
        <v>46522</v>
      </c>
      <c r="J47" s="2">
        <f>+'[1]SubL Summary'!K47</f>
        <v>-3.4924596548080444E-9</v>
      </c>
      <c r="K47" s="2">
        <f>+'[1]SubL Summary'!L47</f>
        <v>0</v>
      </c>
      <c r="L47" s="2">
        <f>+'[1]SubL Summary'!N47</f>
        <v>0</v>
      </c>
      <c r="M47" s="2">
        <f>+'[1]SubL Summary'!O47</f>
        <v>0</v>
      </c>
      <c r="N47" s="2">
        <f>+'[1]SubL Summary'!P47</f>
        <v>0</v>
      </c>
      <c r="O47" s="2">
        <f>+'[1]SubL Summary'!Q47</f>
        <v>0</v>
      </c>
      <c r="Q47" s="72">
        <v>46522</v>
      </c>
      <c r="R47" s="2">
        <f>+'[1]SubL Summary'!T47</f>
        <v>1.1641532182693481E-8</v>
      </c>
      <c r="S47" s="2">
        <f>+'[1]SubL Summary'!U47</f>
        <v>0</v>
      </c>
      <c r="T47" s="2">
        <f>+'[1]SubL Summary'!W47</f>
        <v>0</v>
      </c>
      <c r="U47" s="2">
        <f>+'[1]SubL Summary'!X47</f>
        <v>0</v>
      </c>
      <c r="V47" s="2">
        <f>+'[1]SubL Summary'!Y47</f>
        <v>0</v>
      </c>
      <c r="W47" s="2">
        <f>+'[1]SubL Summary'!Z47</f>
        <v>0</v>
      </c>
    </row>
    <row r="48" spans="1:23" x14ac:dyDescent="0.25">
      <c r="A48" s="72">
        <v>46706</v>
      </c>
      <c r="B48" s="2">
        <f>+'[1]SubL Summary'!B48</f>
        <v>9.3132257461547852E-9</v>
      </c>
      <c r="C48" s="2">
        <f>+'[1]SubL Summary'!C48</f>
        <v>0</v>
      </c>
      <c r="D48" s="2">
        <f>+'[1]SubL Summary'!E48</f>
        <v>0</v>
      </c>
      <c r="E48" s="2">
        <f>+'[1]SubL Summary'!F48</f>
        <v>0</v>
      </c>
      <c r="F48" s="2">
        <f>+'[1]SubL Summary'!G48</f>
        <v>0</v>
      </c>
      <c r="G48" s="2">
        <f>+'[1]SubL Summary'!H48</f>
        <v>0</v>
      </c>
      <c r="I48" s="72">
        <v>46706</v>
      </c>
      <c r="J48" s="2">
        <f>+'[1]SubL Summary'!K48</f>
        <v>-3.4924596548080444E-9</v>
      </c>
      <c r="K48" s="2">
        <f>+'[1]SubL Summary'!L48</f>
        <v>0</v>
      </c>
      <c r="L48" s="2">
        <f>+'[1]SubL Summary'!N48</f>
        <v>0</v>
      </c>
      <c r="M48" s="2">
        <f>+'[1]SubL Summary'!O48</f>
        <v>0</v>
      </c>
      <c r="N48" s="2">
        <f>+'[1]SubL Summary'!P48</f>
        <v>0</v>
      </c>
      <c r="O48" s="2">
        <f>+'[1]SubL Summary'!Q48</f>
        <v>0</v>
      </c>
      <c r="Q48" s="72">
        <v>46706</v>
      </c>
      <c r="R48" s="2">
        <f>+'[1]SubL Summary'!T48</f>
        <v>1.1641532182693481E-8</v>
      </c>
      <c r="S48" s="2">
        <f>+'[1]SubL Summary'!U48</f>
        <v>0</v>
      </c>
      <c r="T48" s="2">
        <f>+'[1]SubL Summary'!W48</f>
        <v>0</v>
      </c>
      <c r="U48" s="2">
        <f>+'[1]SubL Summary'!X48</f>
        <v>0</v>
      </c>
      <c r="V48" s="2">
        <f>+'[1]SubL Summary'!Y48</f>
        <v>0</v>
      </c>
      <c r="W48" s="2">
        <f>+'[1]SubL Summary'!Z48</f>
        <v>0</v>
      </c>
    </row>
    <row r="49" spans="1:23" x14ac:dyDescent="0.25">
      <c r="A49" s="72">
        <v>46888</v>
      </c>
      <c r="B49" s="2">
        <f>+'[1]SubL Summary'!B49</f>
        <v>9.3132257461547852E-9</v>
      </c>
      <c r="C49" s="60">
        <f>+'[1]SubL Summary'!C49</f>
        <v>0</v>
      </c>
      <c r="D49" s="60">
        <f>+'[1]SubL Summary'!E49</f>
        <v>0</v>
      </c>
      <c r="E49" s="60">
        <f>+'[1]SubL Summary'!F49</f>
        <v>0</v>
      </c>
      <c r="F49" s="60">
        <f>+'[1]SubL Summary'!G49</f>
        <v>0</v>
      </c>
      <c r="G49" s="60">
        <f>+'[1]SubL Summary'!H49</f>
        <v>0</v>
      </c>
      <c r="I49" s="72">
        <v>46888</v>
      </c>
      <c r="J49" s="2">
        <f>+'[1]SubL Summary'!K49</f>
        <v>-3.4924596548080444E-9</v>
      </c>
      <c r="K49" s="60">
        <f>+'[1]SubL Summary'!L49</f>
        <v>0</v>
      </c>
      <c r="L49" s="60">
        <f>+'[1]SubL Summary'!N49</f>
        <v>0</v>
      </c>
      <c r="M49" s="60">
        <f>+'[1]SubL Summary'!O49</f>
        <v>0</v>
      </c>
      <c r="N49" s="60">
        <f>+'[1]SubL Summary'!P49</f>
        <v>0</v>
      </c>
      <c r="O49" s="60">
        <f>+'[1]SubL Summary'!Q49</f>
        <v>0</v>
      </c>
      <c r="Q49" s="72">
        <v>46888</v>
      </c>
      <c r="R49" s="2">
        <f>+'[1]SubL Summary'!T49</f>
        <v>1.1641532182693481E-8</v>
      </c>
      <c r="S49" s="60">
        <f>+'[1]SubL Summary'!U49</f>
        <v>0</v>
      </c>
      <c r="T49" s="60">
        <f>+'[1]SubL Summary'!W49</f>
        <v>0</v>
      </c>
      <c r="U49" s="60">
        <f>+'[1]SubL Summary'!X49</f>
        <v>0</v>
      </c>
      <c r="V49" s="60">
        <f>+'[1]SubL Summary'!Y49</f>
        <v>0</v>
      </c>
      <c r="W49" s="60">
        <f>+'[1]SubL Summary'!Z49</f>
        <v>0</v>
      </c>
    </row>
    <row r="51" spans="1:23" ht="15.75" thickBot="1" x14ac:dyDescent="0.3">
      <c r="C51" s="73">
        <f>SUM(C6:C50)</f>
        <v>186509688.5250659</v>
      </c>
      <c r="D51" s="73">
        <f t="shared" ref="D51:G51" si="0">SUM(D6:D50)</f>
        <v>290028745.97465372</v>
      </c>
      <c r="E51" s="73">
        <f>SUM(E6:E50)</f>
        <v>476538434.49971968</v>
      </c>
      <c r="F51" s="73">
        <f t="shared" si="0"/>
        <v>471854554.32659471</v>
      </c>
      <c r="G51" s="73">
        <f t="shared" si="0"/>
        <v>474747495.70643842</v>
      </c>
      <c r="K51" s="73">
        <f>SUM(K6:K50)</f>
        <v>95727696.079429969</v>
      </c>
      <c r="L51" s="73">
        <f t="shared" ref="L51:O51" si="1">SUM(L6:L50)</f>
        <v>141784877.33645681</v>
      </c>
      <c r="M51" s="73">
        <f t="shared" si="1"/>
        <v>237512573.41588682</v>
      </c>
      <c r="N51" s="73">
        <f t="shared" si="1"/>
        <v>237016598.41588682</v>
      </c>
      <c r="O51" s="73">
        <f t="shared" si="1"/>
        <v>237016598.41588682</v>
      </c>
      <c r="S51" s="73">
        <f>SUM(S6:S50)</f>
        <v>90781992.445635989</v>
      </c>
      <c r="T51" s="73">
        <f t="shared" ref="T51:W51" si="2">SUM(T6:T50)</f>
        <v>148243868.63819686</v>
      </c>
      <c r="U51" s="73">
        <f t="shared" si="2"/>
        <v>239025861.0838328</v>
      </c>
      <c r="V51" s="73">
        <f t="shared" si="2"/>
        <v>238695211.08383283</v>
      </c>
      <c r="W51" s="73">
        <f t="shared" si="2"/>
        <v>238695211.08383286</v>
      </c>
    </row>
    <row r="52" spans="1:23" ht="15.75" thickTop="1" x14ac:dyDescent="0.25">
      <c r="B52" s="74" t="s">
        <v>14</v>
      </c>
      <c r="C52" s="2">
        <f>SUM(C30:C49)</f>
        <v>34942462.732417241</v>
      </c>
      <c r="D52" s="2">
        <f>SUM(D30:D49)</f>
        <v>36041443.215099394</v>
      </c>
      <c r="E52" s="2">
        <f>SUM(E30:E49)</f>
        <v>70983905.94751662</v>
      </c>
      <c r="F52" s="2">
        <f>SUM(F30:F49)</f>
        <v>70983905.94751662</v>
      </c>
      <c r="G52" s="2">
        <f>SUM(G30:G49)</f>
        <v>70496567.466315895</v>
      </c>
      <c r="J52" s="75" t="str">
        <f>$B$52</f>
        <v>From 10/01/18</v>
      </c>
      <c r="K52" s="2">
        <f>SUM(K30:K49)</f>
        <v>17339247.428411275</v>
      </c>
      <c r="L52" s="2">
        <f>SUM(L30:L49)</f>
        <v>18015092.267111059</v>
      </c>
      <c r="M52" s="2">
        <f>SUM(M30:M49)</f>
        <v>35354339.695522323</v>
      </c>
      <c r="N52" s="2">
        <f>SUM(N30:N49)</f>
        <v>35354339.695522323</v>
      </c>
      <c r="O52" s="2">
        <f>SUM(O30:O49)</f>
        <v>35118635.590947352</v>
      </c>
      <c r="R52" s="75" t="str">
        <f>$B$52</f>
        <v>From 10/01/18</v>
      </c>
      <c r="S52" s="2">
        <f>SUM(S30:S49)</f>
        <v>17603215.304005954</v>
      </c>
      <c r="T52" s="2">
        <f>SUM(T30:T49)</f>
        <v>18026350.947988342</v>
      </c>
      <c r="U52" s="2">
        <f>SUM(U30:U49)</f>
        <v>35629566.251994304</v>
      </c>
      <c r="V52" s="2">
        <f>SUM(V30:V49)</f>
        <v>35629566.251994297</v>
      </c>
      <c r="W52" s="2">
        <f>SUM(W30:W49)</f>
        <v>35377931.87536855</v>
      </c>
    </row>
    <row r="54" spans="1:23" ht="30" x14ac:dyDescent="0.25">
      <c r="B54" s="51" t="s">
        <v>15</v>
      </c>
      <c r="C54" s="4">
        <f>[6]Summary!$C$108-[6]Summary!$K$108</f>
        <v>92669740.765513256</v>
      </c>
      <c r="D54" s="4">
        <f>[6]Summary!$E$108-[6]Summary!$L$108</f>
        <v>152410437.89246309</v>
      </c>
      <c r="E54" s="4">
        <f>[6]Summary!$F$108-[6]Summary!$M$108</f>
        <v>245080178.65797633</v>
      </c>
      <c r="J54" s="51" t="s">
        <v>15</v>
      </c>
      <c r="K54" s="4">
        <f>[6]Summary!$S$108</f>
        <v>47065434.153173037</v>
      </c>
      <c r="L54" s="4">
        <f>[6]Summary!$T$108</f>
        <v>74884258.565151408</v>
      </c>
      <c r="M54" s="4">
        <f>[6]Summary!$U$108</f>
        <v>121949692.71832444</v>
      </c>
      <c r="R54" s="51" t="s">
        <v>15</v>
      </c>
      <c r="S54" s="4">
        <f>[6]Summary!$AA$108</f>
        <v>45604306.605340205</v>
      </c>
      <c r="T54" s="4">
        <f>[6]Summary!$AB$108</f>
        <v>77526179.327311695</v>
      </c>
      <c r="U54" s="4">
        <f>[6]Summary!$AC$108</f>
        <v>123130485.93265192</v>
      </c>
    </row>
    <row r="55" spans="1:23" x14ac:dyDescent="0.25">
      <c r="B55" s="54" t="s">
        <v>16</v>
      </c>
      <c r="C55" s="55">
        <f>C54-SUM(C18:C49)+'[1]Prior S1998'!C18+'[1]Prior S1992 (CAB)'!C18</f>
        <v>7.0000276900827885E-3</v>
      </c>
      <c r="D55" s="55">
        <f>D54-SUM(D18:D49)+'[1]Prior S1998'!D18+'[1]Prior S1992 (CAB)'!D18</f>
        <v>-3.9320439100265503E-6</v>
      </c>
      <c r="E55" s="55">
        <f>E54-SUM(E18:E49)+'[1]Prior S1998'!E18+'[1]Prior S1992 (CAB)'!E18</f>
        <v>6.9960076361894608E-3</v>
      </c>
      <c r="J55" s="54" t="s">
        <v>16</v>
      </c>
      <c r="K55" s="55">
        <f>K54-SUM(K18:K49)+'[1]Prior S1998'!K18+'[1]Prior S1992 (CAB)'!K18</f>
        <v>-1.7473201733082533E-3</v>
      </c>
      <c r="L55" s="55">
        <f>L54-SUM(L18:L49)+'[1]Prior S1998'!L18+'[1]Prior S1992 (CAB)'!L18</f>
        <v>-1.0271199978888035E-2</v>
      </c>
      <c r="M55" s="55">
        <f>M54-SUM(M18:M49)+'[1]Prior S1998'!M18+'[1]Prior S1992 (CAB)'!M18</f>
        <v>-1.2018550187349319E-2</v>
      </c>
      <c r="R55" s="54" t="s">
        <v>16</v>
      </c>
      <c r="S55" s="55">
        <f>S54-SUM(S18:S49)+'[1]Prior S1998'!S18+'[1]Prior S1992 (CAB)'!S18</f>
        <v>1.747319009155035E-3</v>
      </c>
      <c r="T55" s="55">
        <f>T54-SUM(T18:T49)+'[1]Prior S1998'!T18+'[1]Prior S1992 (CAB)'!T18</f>
        <v>1.0267193429172039E-2</v>
      </c>
      <c r="U55" s="55">
        <f>U54-SUM(U18:U49)+'[1]Prior S1998'!U18+'[1]Prior S1992 (CAB)'!U18</f>
        <v>1.2014512903988361E-2</v>
      </c>
    </row>
  </sheetData>
  <pageMargins left="0.7" right="0.7" top="0.75" bottom="0.75" header="0.3" footer="0.3"/>
  <pageSetup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ABBB-11D1-450E-94DA-F73C26B78A4F}">
  <sheetPr>
    <pageSetUpPr fitToPage="1"/>
  </sheetPr>
  <dimension ref="A1:W38"/>
  <sheetViews>
    <sheetView topLeftCell="E1" workbookViewId="0">
      <selection activeCell="E32" sqref="E32"/>
    </sheetView>
  </sheetViews>
  <sheetFormatPr defaultColWidth="8.7109375" defaultRowHeight="15" x14ac:dyDescent="0.25"/>
  <cols>
    <col min="1" max="1" width="10.7109375" customWidth="1"/>
    <col min="2" max="2" width="15.7109375" bestFit="1" customWidth="1"/>
    <col min="3" max="3" width="18.140625" customWidth="1"/>
    <col min="4" max="4" width="16.42578125" bestFit="1" customWidth="1"/>
    <col min="5" max="5" width="17" customWidth="1"/>
    <col min="6" max="7" width="16" bestFit="1" customWidth="1"/>
    <col min="8" max="8" width="2.7109375" style="7" customWidth="1"/>
    <col min="9" max="9" width="10.7109375" customWidth="1"/>
    <col min="10" max="10" width="15.7109375" bestFit="1" customWidth="1"/>
    <col min="11" max="11" width="15.28515625" bestFit="1" customWidth="1"/>
    <col min="12" max="12" width="15.7109375" bestFit="1" customWidth="1"/>
    <col min="13" max="15" width="16" bestFit="1" customWidth="1"/>
    <col min="16" max="16" width="2.7109375" style="7" customWidth="1"/>
    <col min="17" max="17" width="10.7109375" customWidth="1"/>
    <col min="18" max="19" width="15.7109375" bestFit="1" customWidth="1"/>
    <col min="20" max="20" width="16" bestFit="1" customWidth="1"/>
    <col min="21" max="22" width="16.42578125" bestFit="1" customWidth="1"/>
    <col min="23" max="23" width="16" bestFit="1" customWidth="1"/>
  </cols>
  <sheetData>
    <row r="1" spans="1:23" x14ac:dyDescent="0.25">
      <c r="A1" s="68" t="s">
        <v>39</v>
      </c>
      <c r="B1" s="14"/>
      <c r="C1" s="14"/>
      <c r="D1" s="69"/>
      <c r="E1" s="14"/>
      <c r="F1" s="14"/>
      <c r="G1" s="14"/>
      <c r="I1" s="68" t="s">
        <v>39</v>
      </c>
      <c r="J1" s="14"/>
      <c r="K1" s="14"/>
      <c r="L1" s="69"/>
      <c r="M1" s="14"/>
      <c r="N1" s="14"/>
      <c r="O1" s="14"/>
      <c r="Q1" s="68" t="s">
        <v>39</v>
      </c>
      <c r="R1" s="14"/>
      <c r="S1" s="14"/>
      <c r="T1" s="69"/>
      <c r="U1" s="14"/>
      <c r="V1" s="14"/>
      <c r="W1" s="14"/>
    </row>
    <row r="2" spans="1:23" x14ac:dyDescent="0.25">
      <c r="A2" s="70"/>
      <c r="B2" s="70"/>
      <c r="C2" s="70"/>
      <c r="D2" s="70"/>
      <c r="E2" s="70"/>
      <c r="F2" s="70"/>
      <c r="G2" s="70"/>
      <c r="I2" s="70"/>
      <c r="J2" s="70"/>
      <c r="K2" s="70"/>
      <c r="L2" s="70"/>
      <c r="M2" s="70"/>
      <c r="N2" s="70"/>
      <c r="O2" s="70"/>
      <c r="Q2" s="70"/>
      <c r="R2" s="70"/>
      <c r="S2" s="70"/>
      <c r="T2" s="70"/>
      <c r="U2" s="70"/>
      <c r="V2" s="70"/>
      <c r="W2" s="70"/>
    </row>
    <row r="3" spans="1:23" x14ac:dyDescent="0.25">
      <c r="A3" s="20" t="s">
        <v>2</v>
      </c>
      <c r="B3" s="18" t="s">
        <v>3</v>
      </c>
      <c r="C3" s="6"/>
      <c r="D3" s="6"/>
      <c r="E3" s="6"/>
      <c r="F3" s="19" t="s">
        <v>4</v>
      </c>
      <c r="G3" s="19" t="s">
        <v>5</v>
      </c>
      <c r="I3" s="20" t="s">
        <v>2</v>
      </c>
      <c r="J3" s="18" t="s">
        <v>20</v>
      </c>
      <c r="K3" s="6"/>
      <c r="L3" s="6"/>
      <c r="M3" s="6"/>
      <c r="N3" s="19" t="s">
        <v>4</v>
      </c>
      <c r="O3" s="19" t="s">
        <v>5</v>
      </c>
      <c r="Q3" s="20" t="s">
        <v>2</v>
      </c>
      <c r="R3" s="18" t="s">
        <v>21</v>
      </c>
      <c r="S3" s="6"/>
      <c r="T3" s="6"/>
      <c r="U3" s="6"/>
      <c r="V3" s="19" t="s">
        <v>4</v>
      </c>
      <c r="W3" s="19" t="s">
        <v>5</v>
      </c>
    </row>
    <row r="4" spans="1:23" x14ac:dyDescent="0.25">
      <c r="A4" s="25" t="s">
        <v>8</v>
      </c>
      <c r="B4" s="24" t="s">
        <v>9</v>
      </c>
      <c r="C4" s="25" t="s">
        <v>10</v>
      </c>
      <c r="D4" s="25" t="s">
        <v>11</v>
      </c>
      <c r="E4" s="25" t="s">
        <v>12</v>
      </c>
      <c r="F4" s="26" t="s">
        <v>13</v>
      </c>
      <c r="G4" s="26" t="s">
        <v>13</v>
      </c>
      <c r="I4" s="25" t="s">
        <v>8</v>
      </c>
      <c r="J4" s="24" t="s">
        <v>9</v>
      </c>
      <c r="K4" s="25" t="s">
        <v>10</v>
      </c>
      <c r="L4" s="25" t="s">
        <v>11</v>
      </c>
      <c r="M4" s="25" t="s">
        <v>12</v>
      </c>
      <c r="N4" s="26" t="s">
        <v>13</v>
      </c>
      <c r="O4" s="26" t="s">
        <v>13</v>
      </c>
      <c r="Q4" s="25" t="s">
        <v>8</v>
      </c>
      <c r="R4" s="24" t="s">
        <v>9</v>
      </c>
      <c r="S4" s="25" t="s">
        <v>10</v>
      </c>
      <c r="T4" s="25" t="s">
        <v>11</v>
      </c>
      <c r="U4" s="25" t="s">
        <v>12</v>
      </c>
      <c r="V4" s="26" t="s">
        <v>13</v>
      </c>
      <c r="W4" s="26" t="s">
        <v>13</v>
      </c>
    </row>
    <row r="5" spans="1:23" hidden="1" x14ac:dyDescent="0.25"/>
    <row r="6" spans="1:23" hidden="1" x14ac:dyDescent="0.25">
      <c r="A6" s="17">
        <v>39036</v>
      </c>
      <c r="B6" s="2">
        <f>+'[1]Prior S1990AB (CAB)'!B7+'[1]Prior S1992 (CAB)'!B6+'[1]Prior S1992A (CAB)'!B6+'[1]Prior S1993'!B6+'[1]Prior S1994 (CAB)'!B6+'[1]Prior S1998'!B6+'[1]Prior S1992A'!B6+'[1]Prior 1993 (CAB)'!B6+'[1]Prior 1993A'!B6+'[1]Prior 1996AB'!B6+'[1]Prior 1997'!B6</f>
        <v>103406417.63546173</v>
      </c>
      <c r="C6" s="2">
        <f>+'[1]Prior S1990AB (CAB)'!C7+'[1]Prior S1992 (CAB)'!C6+'[1]Prior S1992A (CAB)'!C6+'[1]Prior S1993'!C6+'[1]Prior S1994 (CAB)'!C6+'[1]Prior S1998'!C6+'[1]Prior S1992A'!C6+'[1]Prior 1993 (CAB)'!C6+'[1]Prior 1993A'!C6+'[1]Prior 1996AB'!C6+'[1]Prior 1997'!C6</f>
        <v>4573473.0805257009</v>
      </c>
      <c r="D6" s="2">
        <f>+'[1]Prior S1990AB (CAB)'!D7+'[1]Prior S1992 (CAB)'!D6+'[1]Prior S1992A (CAB)'!D6+'[1]Prior S1993'!D6+'[1]Prior S1994 (CAB)'!D6+'[1]Prior S1998'!D6+'[1]Prior S1992A'!D6+'[1]Prior 1993 (CAB)'!D6+'[1]Prior 1993A'!D6+'[1]Prior 1996AB'!D6+'[1]Prior 1997'!D6</f>
        <v>2912228.3133608224</v>
      </c>
      <c r="E6" s="2">
        <f>+'[1]Prior S1990AB (CAB)'!E7+'[1]Prior S1992 (CAB)'!E6+'[1]Prior S1992A (CAB)'!E6+'[1]Prior S1993'!E6+'[1]Prior S1994 (CAB)'!E6+'[1]Prior S1998'!E6+'[1]Prior S1992A'!E6+'[1]Prior 1993 (CAB)'!E6+'[1]Prior 1993A'!E6+'[1]Prior 1996AB'!E6+'[1]Prior 1997'!E6</f>
        <v>7485701.3938865233</v>
      </c>
      <c r="F6" s="2">
        <f>+'[1]Prior S1990AB (CAB)'!F7+'[1]Prior S1992 (CAB)'!F6+'[1]Prior S1992A (CAB)'!F6+'[1]Prior S1993'!F6+'[1]Prior S1994 (CAB)'!F6+'[1]Prior S1998'!F6+'[1]Prior S1992A'!F6+'[1]Prior 1993 (CAB)'!F6+'[1]Prior 1993A'!F6+'[1]Prior 1996AB'!F6+'[1]Prior 1997'!F6</f>
        <v>0</v>
      </c>
      <c r="G6" s="2">
        <f>+'[1]Prior S1990AB (CAB)'!G7+'[1]Prior S1992 (CAB)'!G6+'[1]Prior S1992A (CAB)'!G6+'[1]Prior S1993'!G6+'[1]Prior S1994 (CAB)'!G6+'[1]Prior S1998'!G6+'[1]Prior S1992A'!G6+'[1]Prior 1993 (CAB)'!G6+'[1]Prior 1993A'!G6+'[1]Prior 1996AB'!G6+'[1]Prior 1997'!G6</f>
        <v>0</v>
      </c>
      <c r="I6" s="17">
        <v>39036</v>
      </c>
      <c r="J6" s="2">
        <f>+'[1]Prior S1990AB (CAB)'!J7+'[1]Prior S1992 (CAB)'!J6+'[1]Prior S1992A (CAB)'!J6+'[1]Prior S1993'!J6+'[1]Prior S1994 (CAB)'!J6+'[1]Prior S1998'!J6+'[1]Prior S1992A'!J6+'[1]Prior 1993 (CAB)'!J6+'[1]Prior 1993A'!J6+'[1]Prior 1996AB'!J6+'[1]Prior 1997'!J6</f>
        <v>48487834.629864216</v>
      </c>
      <c r="K6" s="2">
        <f>+'[1]Prior S1990AB (CAB)'!K7+'[1]Prior S1992 (CAB)'!K6+'[1]Prior S1992A (CAB)'!K6+'[1]Prior S1993'!K6+'[1]Prior S1994 (CAB)'!K6+'[1]Prior S1998'!K6+'[1]Prior S1992A'!K6+'[1]Prior 1993 (CAB)'!K6+'[1]Prior 1993A'!K6+'[1]Prior 1996AB'!K6+'[1]Prior 1997'!K6</f>
        <v>2208281.2534646466</v>
      </c>
      <c r="L6" s="2">
        <f>+'[1]Prior S1990AB (CAB)'!L7+'[1]Prior S1992 (CAB)'!L6+'[1]Prior S1992A (CAB)'!L6+'[1]Prior S1993'!L6+'[1]Prior S1994 (CAB)'!L6+'[1]Prior S1998'!L6+'[1]Prior S1992A'!L6+'[1]Prior 1993 (CAB)'!L6+'[1]Prior 1993A'!L6+'[1]Prior 1996AB'!L6+'[1]Prior 1997'!L6</f>
        <v>1405705.4855857282</v>
      </c>
      <c r="M6" s="2">
        <f>+'[1]Prior S1990AB (CAB)'!M7+'[1]Prior S1992 (CAB)'!M6+'[1]Prior S1992A (CAB)'!M6+'[1]Prior S1993'!M6+'[1]Prior S1994 (CAB)'!M6+'[1]Prior S1998'!M6+'[1]Prior S1992A'!M6+'[1]Prior 1993 (CAB)'!M6+'[1]Prior 1993A'!M6+'[1]Prior 1996AB'!M6+'[1]Prior 1997'!M6</f>
        <v>3613986.7390503748</v>
      </c>
      <c r="N6" s="2">
        <f>+'[1]Prior S1990AB (CAB)'!N7+'[1]Prior S1992 (CAB)'!N6+'[1]Prior S1992A (CAB)'!N6+'[1]Prior S1993'!N6+'[1]Prior S1994 (CAB)'!N6+'[1]Prior S1998'!N6+'[1]Prior S1992A'!N6+'[1]Prior 1993 (CAB)'!N6+'[1]Prior 1993A'!N6+'[1]Prior 1996AB'!N6+'[1]Prior 1997'!N6</f>
        <v>0</v>
      </c>
      <c r="O6" s="2">
        <f>+'[1]Prior S1990AB (CAB)'!O7+'[1]Prior S1992 (CAB)'!O6+'[1]Prior S1992A (CAB)'!O6+'[1]Prior S1993'!O6+'[1]Prior S1994 (CAB)'!O6+'[1]Prior S1998'!O6+'[1]Prior S1992A'!O6+'[1]Prior 1993 (CAB)'!O6+'[1]Prior 1993A'!O6+'[1]Prior 1996AB'!O6+'[1]Prior 1997'!O6</f>
        <v>0</v>
      </c>
      <c r="Q6" s="17">
        <v>39036</v>
      </c>
      <c r="R6" s="2">
        <f>+'[1]Prior S1990AB (CAB)'!R7+'[1]Prior S1992 (CAB)'!R6+'[1]Prior S1992A (CAB)'!R6+'[1]Prior S1993'!R6+'[1]Prior S1994 (CAB)'!R6+'[1]Prior S1998'!R6+'[1]Prior S1992A'!R6+'[1]Prior 1993 (CAB)'!R6+'[1]Prior 1993A'!R6+'[1]Prior 1996AB'!R6+'[1]Prior 1997'!R6</f>
        <v>54918583.005597547</v>
      </c>
      <c r="S6" s="2">
        <f>+'[1]Prior S1990AB (CAB)'!S7+'[1]Prior S1992 (CAB)'!S6+'[1]Prior S1992A (CAB)'!S6+'[1]Prior S1993'!S6+'[1]Prior S1994 (CAB)'!S6+'[1]Prior S1998'!S6+'[1]Prior S1992A'!S6+'[1]Prior 1993 (CAB)'!S6+'[1]Prior 1993A'!S6+'[1]Prior 1996AB'!S6+'[1]Prior 1997'!S6</f>
        <v>2365191.8270610543</v>
      </c>
      <c r="T6" s="2">
        <f>+'[1]Prior S1990AB (CAB)'!T7+'[1]Prior S1992 (CAB)'!T6+'[1]Prior S1992A (CAB)'!T6+'[1]Prior S1993'!T6+'[1]Prior S1994 (CAB)'!T6+'[1]Prior S1998'!T6+'[1]Prior S1992A'!T6+'[1]Prior 1993 (CAB)'!T6+'[1]Prior 1993A'!T6+'[1]Prior 1996AB'!T6+'[1]Prior 1997'!T6</f>
        <v>1506522.8277750947</v>
      </c>
      <c r="U6" s="2">
        <f>+'[1]Prior S1990AB (CAB)'!U7+'[1]Prior S1992 (CAB)'!U6+'[1]Prior S1992A (CAB)'!U6+'[1]Prior S1993'!U6+'[1]Prior S1994 (CAB)'!U6+'[1]Prior S1998'!U6+'[1]Prior S1992A'!U6+'[1]Prior 1993 (CAB)'!U6+'[1]Prior 1993A'!U6+'[1]Prior 1996AB'!U6+'[1]Prior 1997'!U6</f>
        <v>3871714.654836149</v>
      </c>
      <c r="V6" s="2">
        <f>+'[1]Prior S1990AB (CAB)'!V7+'[1]Prior S1992 (CAB)'!V6+'[1]Prior S1992A (CAB)'!V6+'[1]Prior S1993'!V6+'[1]Prior S1994 (CAB)'!V6+'[1]Prior S1998'!V6+'[1]Prior S1992A'!V6+'[1]Prior 1993 (CAB)'!V6+'[1]Prior 1993A'!V6+'[1]Prior 1996AB'!V6+'[1]Prior 1997'!V6</f>
        <v>0</v>
      </c>
      <c r="W6" s="2">
        <f>+'[1]Prior S1990AB (CAB)'!W7+'[1]Prior S1992 (CAB)'!W6+'[1]Prior S1992A (CAB)'!W6+'[1]Prior S1993'!W6+'[1]Prior S1994 (CAB)'!W6+'[1]Prior S1998'!W6+'[1]Prior S1992A'!W6+'[1]Prior 1993 (CAB)'!W6+'[1]Prior 1993A'!W6+'[1]Prior 1996AB'!W6+'[1]Prior 1997'!W6</f>
        <v>0</v>
      </c>
    </row>
    <row r="7" spans="1:23" hidden="1" x14ac:dyDescent="0.25">
      <c r="A7" s="17">
        <v>39217</v>
      </c>
      <c r="B7" s="2">
        <f>+'[1]Prior S1990AB (CAB)'!B8+'[1]Prior S1992 (CAB)'!B7+'[1]Prior S1992A (CAB)'!B7+'[1]Prior S1993'!B7+'[1]Prior S1994 (CAB)'!B7+'[1]Prior S1998'!B7+'[1]Prior S1992A'!B7+'[1]Prior 1993 (CAB)'!B7+'[1]Prior 1993A'!B7+'[1]Prior 1996AB'!B7+'[1]Prior 1997'!B7</f>
        <v>98832944.554936051</v>
      </c>
      <c r="C7" s="2">
        <f>+'[1]Prior S1990AB (CAB)'!C8+'[1]Prior S1992 (CAB)'!C7+'[1]Prior S1992A (CAB)'!C7+'[1]Prior S1993'!C7+'[1]Prior S1994 (CAB)'!C7+'[1]Prior S1998'!C7+'[1]Prior S1992A'!C7+'[1]Prior 1993 (CAB)'!C7+'[1]Prior 1993A'!C7+'[1]Prior 1996AB'!C7+'[1]Prior 1997'!C7</f>
        <v>281953.02076703089</v>
      </c>
      <c r="D7" s="2">
        <f>+'[1]Prior S1990AB (CAB)'!D8+'[1]Prior S1992 (CAB)'!D7+'[1]Prior S1992A (CAB)'!D7+'[1]Prior S1993'!D7+'[1]Prior S1994 (CAB)'!D7+'[1]Prior S1998'!D7+'[1]Prior S1992A'!D7+'[1]Prior 1993 (CAB)'!D7+'[1]Prior 1993A'!D7+'[1]Prior 1996AB'!D7+'[1]Prior 1997'!D7</f>
        <v>3158510.0859366413</v>
      </c>
      <c r="E7" s="2">
        <f>+'[1]Prior S1990AB (CAB)'!E8+'[1]Prior S1992 (CAB)'!E7+'[1]Prior S1992A (CAB)'!E7+'[1]Prior S1993'!E7+'[1]Prior S1994 (CAB)'!E7+'[1]Prior S1998'!E7+'[1]Prior S1992A'!E7+'[1]Prior 1993 (CAB)'!E7+'[1]Prior 1993A'!E7+'[1]Prior 1996AB'!E7+'[1]Prior 1997'!E7</f>
        <v>3440463.1067036726</v>
      </c>
      <c r="F7" s="2">
        <f>+'[1]Prior S1990AB (CAB)'!F8+'[1]Prior S1992 (CAB)'!F7+'[1]Prior S1992A (CAB)'!F7+'[1]Prior S1993'!F7+'[1]Prior S1994 (CAB)'!F7+'[1]Prior S1998'!F7+'[1]Prior S1992A'!F7+'[1]Prior 1993 (CAB)'!F7+'[1]Prior 1993A'!F7+'[1]Prior 1996AB'!F7+'[1]Prior 1997'!F7</f>
        <v>10926164.500590196</v>
      </c>
      <c r="G7" s="2">
        <f>+'[1]Prior S1990AB (CAB)'!G8+'[1]Prior S1992 (CAB)'!G7+'[1]Prior S1992A (CAB)'!G7+'[1]Prior S1993'!G7+'[1]Prior S1994 (CAB)'!G7+'[1]Prior S1998'!G7+'[1]Prior S1992A'!G7+'[1]Prior 1993 (CAB)'!G7+'[1]Prior 1993A'!G7+'[1]Prior 1996AB'!G7+'[1]Prior 1997'!G7</f>
        <v>19070059.038224686</v>
      </c>
      <c r="I7" s="17">
        <v>39217</v>
      </c>
      <c r="J7" s="2">
        <f>+'[1]Prior S1990AB (CAB)'!J8+'[1]Prior S1992 (CAB)'!J7+'[1]Prior S1992A (CAB)'!J7+'[1]Prior S1993'!J7+'[1]Prior S1994 (CAB)'!J7+'[1]Prior S1998'!J7+'[1]Prior S1992A'!J7+'[1]Prior 1993 (CAB)'!J7+'[1]Prior 1993A'!J7+'[1]Prior 1996AB'!J7+'[1]Prior 1997'!J7</f>
        <v>46279553.376399569</v>
      </c>
      <c r="K7" s="2">
        <f>+'[1]Prior S1990AB (CAB)'!K8+'[1]Prior S1992 (CAB)'!K7+'[1]Prior S1992A (CAB)'!K7+'[1]Prior S1993'!K7+'[1]Prior S1994 (CAB)'!K7+'[1]Prior S1998'!K7+'[1]Prior S1992A'!K7+'[1]Prior 1993 (CAB)'!K7+'[1]Prior 1993A'!K7+'[1]Prior 1996AB'!K7+'[1]Prior 1997'!K7</f>
        <v>112321.3344713507</v>
      </c>
      <c r="L7" s="2">
        <f>+'[1]Prior S1990AB (CAB)'!L8+'[1]Prior S1992 (CAB)'!L7+'[1]Prior S1992A (CAB)'!L7+'[1]Prior S1993'!L7+'[1]Prior S1994 (CAB)'!L7+'[1]Prior S1998'!L7+'[1]Prior S1992A'!L7+'[1]Prior 1993 (CAB)'!L7+'[1]Prior 1993A'!L7+'[1]Prior 1996AB'!L7+'[1]Prior 1997'!L7</f>
        <v>1491060.2638566252</v>
      </c>
      <c r="M7" s="2">
        <f>+'[1]Prior S1990AB (CAB)'!M8+'[1]Prior S1992 (CAB)'!M7+'[1]Prior S1992A (CAB)'!M7+'[1]Prior S1993'!M7+'[1]Prior S1994 (CAB)'!M7+'[1]Prior S1998'!M7+'[1]Prior S1992A'!M7+'[1]Prior 1993 (CAB)'!M7+'[1]Prior 1993A'!M7+'[1]Prior 1996AB'!M7+'[1]Prior 1997'!M7</f>
        <v>1603381.5983279757</v>
      </c>
      <c r="N7" s="2">
        <f>+'[1]Prior S1990AB (CAB)'!N8+'[1]Prior S1992 (CAB)'!N7+'[1]Prior S1992A (CAB)'!N7+'[1]Prior S1993'!N7+'[1]Prior S1994 (CAB)'!N7+'[1]Prior S1998'!N7+'[1]Prior S1992A'!N7+'[1]Prior 1993 (CAB)'!N7+'[1]Prior 1993A'!N7+'[1]Prior 1996AB'!N7+'[1]Prior 1997'!N7</f>
        <v>5217368.337378351</v>
      </c>
      <c r="O7" s="2">
        <f>+'[1]Prior S1990AB (CAB)'!O8+'[1]Prior S1992 (CAB)'!O7+'[1]Prior S1992A (CAB)'!O7+'[1]Prior S1993'!O7+'[1]Prior S1994 (CAB)'!O7+'[1]Prior S1998'!O7+'[1]Prior S1992A'!O7+'[1]Prior 1993 (CAB)'!O7+'[1]Prior 1993A'!O7+'[1]Prior 1996AB'!O7+'[1]Prior 1997'!O7</f>
        <v>9316740.4283754025</v>
      </c>
      <c r="Q7" s="17">
        <v>39217</v>
      </c>
      <c r="R7" s="2">
        <f>+'[1]Prior S1990AB (CAB)'!R8+'[1]Prior S1992 (CAB)'!R7+'[1]Prior S1992A (CAB)'!R7+'[1]Prior S1993'!R7+'[1]Prior S1994 (CAB)'!R7+'[1]Prior S1998'!R7+'[1]Prior S1992A'!R7+'[1]Prior 1993 (CAB)'!R7+'[1]Prior 1993A'!R7+'[1]Prior 1996AB'!R7+'[1]Prior 1997'!R7</f>
        <v>52553391.17853649</v>
      </c>
      <c r="S7" s="2">
        <f>+'[1]Prior S1990AB (CAB)'!S8+'[1]Prior S1992 (CAB)'!S7+'[1]Prior S1992A (CAB)'!S7+'[1]Prior S1993'!S7+'[1]Prior S1994 (CAB)'!S7+'[1]Prior S1998'!S7+'[1]Prior S1992A'!S7+'[1]Prior 1993 (CAB)'!S7+'[1]Prior 1993A'!S7+'[1]Prior 1996AB'!S7+'[1]Prior 1997'!S7</f>
        <v>169631.68629568018</v>
      </c>
      <c r="T7" s="2">
        <f>+'[1]Prior S1990AB (CAB)'!T8+'[1]Prior S1992 (CAB)'!T7+'[1]Prior S1992A (CAB)'!T7+'[1]Prior S1993'!T7+'[1]Prior S1994 (CAB)'!T7+'[1]Prior S1998'!T7+'[1]Prior S1992A'!T7+'[1]Prior 1993 (CAB)'!T7+'[1]Prior 1993A'!T7+'[1]Prior 1996AB'!T7+'[1]Prior 1997'!T7</f>
        <v>1667449.8220800164</v>
      </c>
      <c r="U7" s="2">
        <f>+'[1]Prior S1990AB (CAB)'!U8+'[1]Prior S1992 (CAB)'!U7+'[1]Prior S1992A (CAB)'!U7+'[1]Prior S1993'!U7+'[1]Prior S1994 (CAB)'!U7+'[1]Prior S1998'!U7+'[1]Prior S1992A'!U7+'[1]Prior 1993 (CAB)'!U7+'[1]Prior 1993A'!U7+'[1]Prior 1996AB'!U7+'[1]Prior 1997'!U7</f>
        <v>1837081.5083756966</v>
      </c>
      <c r="V7" s="2">
        <f>+'[1]Prior S1990AB (CAB)'!V8+'[1]Prior S1992 (CAB)'!V7+'[1]Prior S1992A (CAB)'!V7+'[1]Prior S1993'!V7+'[1]Prior S1994 (CAB)'!V7+'[1]Prior S1998'!V7+'[1]Prior S1992A'!V7+'[1]Prior 1993 (CAB)'!V7+'[1]Prior 1993A'!V7+'[1]Prior 1996AB'!V7+'[1]Prior 1997'!V7</f>
        <v>6989764.5736805946</v>
      </c>
      <c r="W7" s="2">
        <f>+'[1]Prior S1990AB (CAB)'!W8+'[1]Prior S1992 (CAB)'!W7+'[1]Prior S1992A (CAB)'!W7+'[1]Prior S1993'!W7+'[1]Prior S1994 (CAB)'!W7+'[1]Prior S1998'!W7+'[1]Prior S1992A'!W7+'[1]Prior 1993 (CAB)'!W7+'[1]Prior 1993A'!W7+'[1]Prior 1996AB'!W7+'[1]Prior 1997'!W7</f>
        <v>9753318.6098492853</v>
      </c>
    </row>
    <row r="8" spans="1:23" hidden="1" x14ac:dyDescent="0.25">
      <c r="A8" s="17">
        <v>39401</v>
      </c>
      <c r="B8" s="2">
        <f>+'[1]Prior S1990AB (CAB)'!B9+'[1]Prior S1992 (CAB)'!B8+'[1]Prior S1992A (CAB)'!B8+'[1]Prior S1993'!B8+'[1]Prior S1994 (CAB)'!B8+'[1]Prior S1998'!B8+'[1]Prior S1992A'!B8+'[1]Prior 1993 (CAB)'!B8+'[1]Prior 1993A'!B8+'[1]Prior 1997'!B8</f>
        <v>98550991.534169018</v>
      </c>
      <c r="C8" s="2">
        <f>+'[1]Prior S1990AB (CAB)'!C9+'[1]Prior S1992 (CAB)'!C8+'[1]Prior S1992A (CAB)'!C8+'[1]Prior S1993'!C8+'[1]Prior S1994 (CAB)'!C8+'[1]Prior S1998'!C8+'[1]Prior S1992A'!C8+'[1]Prior 1993 (CAB)'!C8+'[1]Prior 1993A'!C8+'[1]Prior 1997'!C8</f>
        <v>6720272.0575251561</v>
      </c>
      <c r="D8" s="2">
        <f>+'[1]Prior S1990AB (CAB)'!D9+'[1]Prior S1992 (CAB)'!D8+'[1]Prior S1992A (CAB)'!D8+'[1]Prior S1993'!D8+'[1]Prior S1994 (CAB)'!D8+'[1]Prior S1998'!D8+'[1]Prior S1992A'!D8+'[1]Prior 1993 (CAB)'!D8+'[1]Prior 1993A'!D8+'[1]Prior 1997'!D8</f>
        <v>4138253.9926541657</v>
      </c>
      <c r="E8" s="2">
        <f>+'[1]Prior S1990AB (CAB)'!E9+'[1]Prior S1992 (CAB)'!E8+'[1]Prior S1992A (CAB)'!E8+'[1]Prior S1993'!E8+'[1]Prior S1994 (CAB)'!E8+'[1]Prior S1998'!E8+'[1]Prior S1992A'!E8+'[1]Prior 1993 (CAB)'!E8+'[1]Prior 1993A'!E8+'[1]Prior 1997'!E8</f>
        <v>10858526.050179321</v>
      </c>
      <c r="F8" s="2">
        <f>+'[1]Prior S1990AB (CAB)'!F9+'[1]Prior S1992 (CAB)'!F8+'[1]Prior S1992A (CAB)'!F8+'[1]Prior S1993'!F8+'[1]Prior S1994 (CAB)'!F8+'[1]Prior S1998'!F8+'[1]Prior S1992A'!F8+'[1]Prior 1993 (CAB)'!F8+'[1]Prior 1993A'!F8+'[1]Prior 1997'!F8</f>
        <v>0</v>
      </c>
      <c r="G8" s="2">
        <f>+'[1]Prior S1990AB (CAB)'!G9+'[1]Prior S1992 (CAB)'!G8+'[1]Prior S1992A (CAB)'!G8+'[1]Prior S1993'!G8+'[1]Prior S1994 (CAB)'!G8+'[1]Prior S1998'!G8+'[1]Prior S1992A'!G8+'[1]Prior 1993 (CAB)'!G8+'[1]Prior 1993A'!G8+'[1]Prior 1997'!G8</f>
        <v>0</v>
      </c>
      <c r="I8" s="17">
        <v>39401</v>
      </c>
      <c r="J8" s="2">
        <f>+'[1]Prior S1990AB (CAB)'!J9+'[1]Prior S1992 (CAB)'!J8+'[1]Prior S1992A (CAB)'!J8+'[1]Prior S1993'!J8+'[1]Prior S1994 (CAB)'!J8+'[1]Prior S1998'!J8+'[1]Prior S1992A'!J8+'[1]Prior 1993 (CAB)'!J8+'[1]Prior 1993A'!J8+'[1]Prior 1997'!J8</f>
        <v>46167232.041928217</v>
      </c>
      <c r="K8" s="2">
        <f>+'[1]Prior S1990AB (CAB)'!K9+'[1]Prior S1992 (CAB)'!K8+'[1]Prior S1992A (CAB)'!K8+'[1]Prior S1993'!K8+'[1]Prior S1994 (CAB)'!K8+'[1]Prior S1998'!K8+'[1]Prior S1992A'!K8+'[1]Prior 1993 (CAB)'!K8+'[1]Prior 1993A'!K8+'[1]Prior 1997'!K8</f>
        <v>3584469.6198232747</v>
      </c>
      <c r="L8" s="2">
        <f>+'[1]Prior S1990AB (CAB)'!L9+'[1]Prior S1992 (CAB)'!L8+'[1]Prior S1992A (CAB)'!L8+'[1]Prior S1993'!L8+'[1]Prior S1994 (CAB)'!L8+'[1]Prior S1998'!L8+'[1]Prior S1992A'!L8+'[1]Prior 1993 (CAB)'!L8+'[1]Prior 1993A'!L8+'[1]Prior 1997'!L8</f>
        <v>1881359.8348394614</v>
      </c>
      <c r="M8" s="2">
        <f>+'[1]Prior S1990AB (CAB)'!M9+'[1]Prior S1992 (CAB)'!M8+'[1]Prior S1992A (CAB)'!M8+'[1]Prior S1993'!M8+'[1]Prior S1994 (CAB)'!M8+'[1]Prior S1998'!M8+'[1]Prior S1992A'!M8+'[1]Prior 1993 (CAB)'!M8+'[1]Prior 1993A'!M8+'[1]Prior 1997'!M8</f>
        <v>5465829.4546627356</v>
      </c>
      <c r="N8" s="2">
        <f>+'[1]Prior S1990AB (CAB)'!N9+'[1]Prior S1992 (CAB)'!N8+'[1]Prior S1992A (CAB)'!N8+'[1]Prior S1993'!N8+'[1]Prior S1994 (CAB)'!N8+'[1]Prior S1998'!N8+'[1]Prior S1992A'!N8+'[1]Prior 1993 (CAB)'!N8+'[1]Prior 1993A'!N8+'[1]Prior 1997'!N8</f>
        <v>2149297.2925</v>
      </c>
      <c r="O8" s="2">
        <f>+'[1]Prior S1990AB (CAB)'!O9+'[1]Prior S1992 (CAB)'!O8+'[1]Prior S1992A (CAB)'!O8+'[1]Prior S1993'!O8+'[1]Prior S1994 (CAB)'!O8+'[1]Prior S1998'!O8+'[1]Prior S1992A'!O8+'[1]Prior 1993 (CAB)'!O8+'[1]Prior 1993A'!O8+'[1]Prior 1997'!O8</f>
        <v>537324.323125</v>
      </c>
      <c r="Q8" s="17">
        <v>39401</v>
      </c>
      <c r="R8" s="2">
        <f>+'[1]Prior S1990AB (CAB)'!R9+'[1]Prior S1992 (CAB)'!R8+'[1]Prior S1992A (CAB)'!R8+'[1]Prior S1993'!R8+'[1]Prior S1994 (CAB)'!R8+'[1]Prior S1998'!R8+'[1]Prior S1992A'!R8+'[1]Prior 1993 (CAB)'!R8+'[1]Prior 1993A'!R8+'[1]Prior 1997'!R8</f>
        <v>52383759.492240809</v>
      </c>
      <c r="S8" s="2">
        <f>+'[1]Prior S1990AB (CAB)'!S9+'[1]Prior S1992 (CAB)'!S8+'[1]Prior S1992A (CAB)'!S8+'[1]Prior S1993'!S8+'[1]Prior S1994 (CAB)'!S8+'[1]Prior S1998'!S8+'[1]Prior S1992A'!S8+'[1]Prior 1993 (CAB)'!S8+'[1]Prior 1993A'!S8+'[1]Prior 1997'!S8</f>
        <v>3135802.4377018814</v>
      </c>
      <c r="T8" s="2">
        <f>+'[1]Prior S1990AB (CAB)'!T9+'[1]Prior S1992 (CAB)'!T8+'[1]Prior S1992A (CAB)'!T8+'[1]Prior S1993'!T8+'[1]Prior S1994 (CAB)'!T8+'[1]Prior S1998'!T8+'[1]Prior S1992A'!T8+'[1]Prior 1993 (CAB)'!T8+'[1]Prior 1993A'!T8+'[1]Prior 1997'!T8</f>
        <v>2256894.1578147043</v>
      </c>
      <c r="U8" s="2">
        <f>+'[1]Prior S1990AB (CAB)'!U9+'[1]Prior S1992 (CAB)'!U8+'[1]Prior S1992A (CAB)'!U8+'[1]Prior S1993'!U8+'[1]Prior S1994 (CAB)'!U8+'[1]Prior S1998'!U8+'[1]Prior S1992A'!U8+'[1]Prior 1993 (CAB)'!U8+'[1]Prior 1993A'!U8+'[1]Prior 1997'!U8</f>
        <v>5392696.5955165867</v>
      </c>
      <c r="V8" s="2">
        <f>+'[1]Prior S1990AB (CAB)'!V9+'[1]Prior S1992 (CAB)'!V8+'[1]Prior S1992A (CAB)'!V8+'[1]Prior S1993'!V8+'[1]Prior S1994 (CAB)'!V8+'[1]Prior S1998'!V8+'[1]Prior S1992A'!V8+'[1]Prior 1993 (CAB)'!V8+'[1]Prior 1993A'!V8+'[1]Prior 1997'!V8</f>
        <v>426989.47015624988</v>
      </c>
      <c r="W8" s="2">
        <f>+'[1]Prior S1990AB (CAB)'!W9+'[1]Prior S1992 (CAB)'!W8+'[1]Prior S1992A (CAB)'!W8+'[1]Prior S1993'!W8+'[1]Prior S1994 (CAB)'!W8+'[1]Prior S1998'!W8+'[1]Prior S1992A'!W8+'[1]Prior 1993 (CAB)'!W8+'[1]Prior 1993A'!W8+'[1]Prior 1997'!W8</f>
        <v>426989.47015624988</v>
      </c>
    </row>
    <row r="9" spans="1:23" hidden="1" x14ac:dyDescent="0.25">
      <c r="A9" s="17">
        <v>39583</v>
      </c>
      <c r="B9" s="2">
        <f>+'[1]Prior S1990AB (CAB)'!B10+'[1]Prior S1992 (CAB)'!B9+'[1]Prior S1992A (CAB)'!B9+'[1]Prior S1993'!B9+'[1]Prior S1994 (CAB)'!B9+'[1]Prior S1998'!B9+'[1]Prior 1993 (CAB)'!B9+'[1]Prior 1993A'!B9+'[1]Prior 1997'!B9</f>
        <v>91830719.476643875</v>
      </c>
      <c r="C9" s="2">
        <f>+'[1]Prior S1990AB (CAB)'!C10+'[1]Prior S1992 (CAB)'!C9+'[1]Prior S1992A (CAB)'!C9+'[1]Prior S1993'!C9+'[1]Prior S1994 (CAB)'!C9+'[1]Prior S1998'!C9+'[1]Prior 1993 (CAB)'!C9+'[1]Prior 1993A'!C9+'[1]Prior 1997'!C9</f>
        <v>1327448.8326540599</v>
      </c>
      <c r="D9" s="2">
        <f>+'[1]Prior S1990AB (CAB)'!D10+'[1]Prior S1992 (CAB)'!D9+'[1]Prior S1992A (CAB)'!D9+'[1]Prior S1993'!D9+'[1]Prior S1994 (CAB)'!D9+'[1]Prior S1998'!D9+'[1]Prior 1993 (CAB)'!D9+'[1]Prior 1993A'!D9+'[1]Prior 1997'!D9</f>
        <v>4358762.1682199016</v>
      </c>
      <c r="E9" s="2">
        <f>+'[1]Prior S1990AB (CAB)'!E10+'[1]Prior S1992 (CAB)'!E9+'[1]Prior S1992A (CAB)'!E9+'[1]Prior S1993'!E9+'[1]Prior S1994 (CAB)'!E9+'[1]Prior S1998'!E9+'[1]Prior 1993 (CAB)'!E9+'[1]Prior 1993A'!E9+'[1]Prior 1997'!E9</f>
        <v>5686211.0008739624</v>
      </c>
      <c r="F9" s="2">
        <f>+'[1]Prior S1990AB (CAB)'!F10+'[1]Prior S1992 (CAB)'!F9+'[1]Prior S1992A (CAB)'!F9+'[1]Prior S1993'!F9+'[1]Prior S1994 (CAB)'!F9+'[1]Prior S1998'!F9+'[1]Prior 1993 (CAB)'!F9+'[1]Prior 1993A'!F9+'[1]Prior 1997'!F9</f>
        <v>12687481.877928283</v>
      </c>
      <c r="G9" s="2">
        <f>+'[1]Prior S1990AB (CAB)'!G10+'[1]Prior S1992 (CAB)'!G9+'[1]Prior S1992A (CAB)'!G9+'[1]Prior S1993'!G9+'[1]Prior S1994 (CAB)'!G9+'[1]Prior S1998'!G9+'[1]Prior 1993 (CAB)'!G9+'[1]Prior 1993A'!G9+'[1]Prior 1997'!G9</f>
        <v>21598146.893769294</v>
      </c>
      <c r="I9" s="17">
        <v>39583</v>
      </c>
      <c r="J9" s="2">
        <f>+'[1]Prior S1990AB (CAB)'!J10+'[1]Prior S1992 (CAB)'!J9+'[1]Prior S1992A (CAB)'!J9+'[1]Prior S1993'!J9+'[1]Prior S1994 (CAB)'!J9+'[1]Prior S1998'!J9+'[1]Prior 1993 (CAB)'!J9+'[1]Prior 1993A'!J9+'[1]Prior 1997'!J9</f>
        <v>42582762.422104947</v>
      </c>
      <c r="K9" s="2">
        <f>+'[1]Prior S1990AB (CAB)'!K10+'[1]Prior S1992 (CAB)'!K9+'[1]Prior S1992A (CAB)'!K9+'[1]Prior S1993'!K9+'[1]Prior S1994 (CAB)'!K9+'[1]Prior S1998'!K9+'[1]Prior 1993 (CAB)'!K9+'[1]Prior 1993A'!K9+'[1]Prior 1997'!K9</f>
        <v>541695.88705713139</v>
      </c>
      <c r="L9" s="2">
        <f>+'[1]Prior S1990AB (CAB)'!L10+'[1]Prior S1992 (CAB)'!L9+'[1]Prior S1992A (CAB)'!L9+'[1]Prior S1993'!L9+'[1]Prior S1994 (CAB)'!L9+'[1]Prior S1998'!L9+'[1]Prior 1993 (CAB)'!L9+'[1]Prior 1993A'!L9+'[1]Prior 1997'!L9</f>
        <v>1939911.1554075768</v>
      </c>
      <c r="M9" s="2">
        <f>+'[1]Prior S1990AB (CAB)'!M10+'[1]Prior S1992 (CAB)'!M9+'[1]Prior S1992A (CAB)'!M9+'[1]Prior S1993'!M9+'[1]Prior S1994 (CAB)'!M9+'[1]Prior S1998'!M9+'[1]Prior 1993 (CAB)'!M9+'[1]Prior 1993A'!M9+'[1]Prior 1997'!M9</f>
        <v>2481607.042464708</v>
      </c>
      <c r="N9" s="2">
        <f>+'[1]Prior S1990AB (CAB)'!N10+'[1]Prior S1992 (CAB)'!N9+'[1]Prior S1992A (CAB)'!N9+'[1]Prior S1993'!N9+'[1]Prior S1994 (CAB)'!N9+'[1]Prior S1998'!N9+'[1]Prior 1993 (CAB)'!N9+'[1]Prior 1993A'!N9+'[1]Prior 1997'!N9</f>
        <v>5798139.204627444</v>
      </c>
      <c r="O9" s="2">
        <f>+'[1]Prior S1990AB (CAB)'!O10+'[1]Prior S1992 (CAB)'!O9+'[1]Prior S1992A (CAB)'!O9+'[1]Prior S1993'!O9+'[1]Prior S1994 (CAB)'!O9+'[1]Prior S1998'!O9+'[1]Prior 1993 (CAB)'!O9+'[1]Prior 1993A'!O9+'[1]Prior 1997'!O9</f>
        <v>10148721.315985609</v>
      </c>
      <c r="Q9" s="17">
        <v>39583</v>
      </c>
      <c r="R9" s="2">
        <f>+'[1]Prior S1990AB (CAB)'!R10+'[1]Prior S1992 (CAB)'!R9+'[1]Prior S1992A (CAB)'!R9+'[1]Prior S1993'!R9+'[1]Prior S1994 (CAB)'!R9+'[1]Prior S1998'!R9+'[1]Prior 1993 (CAB)'!R9+'[1]Prior 1993A'!R9+'[1]Prior 1997'!R9</f>
        <v>49247957.054538935</v>
      </c>
      <c r="S9" s="2">
        <f>+'[1]Prior S1990AB (CAB)'!S10+'[1]Prior S1992 (CAB)'!S9+'[1]Prior S1992A (CAB)'!S9+'[1]Prior S1993'!S9+'[1]Prior S1994 (CAB)'!S9+'[1]Prior S1998'!S9+'[1]Prior 1993 (CAB)'!S9+'[1]Prior 1993A'!S9+'[1]Prior 1997'!S9</f>
        <v>785752.94559692824</v>
      </c>
      <c r="T9" s="2">
        <f>+'[1]Prior S1990AB (CAB)'!T10+'[1]Prior S1992 (CAB)'!T9+'[1]Prior S1992A (CAB)'!T9+'[1]Prior S1993'!T9+'[1]Prior S1994 (CAB)'!T9+'[1]Prior S1998'!T9+'[1]Prior 1993 (CAB)'!T9+'[1]Prior 1993A'!T9+'[1]Prior 1997'!T9</f>
        <v>2418851.0128123253</v>
      </c>
      <c r="U9" s="2">
        <f>+'[1]Prior S1990AB (CAB)'!U10+'[1]Prior S1992 (CAB)'!U9+'[1]Prior S1992A (CAB)'!U9+'[1]Prior S1993'!U9+'[1]Prior S1994 (CAB)'!U9+'[1]Prior S1998'!U9+'[1]Prior 1993 (CAB)'!U9+'[1]Prior 1993A'!U9+'[1]Prior 1997'!U9</f>
        <v>3204603.9584092535</v>
      </c>
      <c r="V9" s="2">
        <f>+'[1]Prior S1990AB (CAB)'!V10+'[1]Prior S1992 (CAB)'!V9+'[1]Prior S1992A (CAB)'!V9+'[1]Prior S1993'!V9+'[1]Prior S1994 (CAB)'!V9+'[1]Prior S1998'!V9+'[1]Prior 1993 (CAB)'!V9+'[1]Prior 1993A'!V9+'[1]Prior 1997'!V9</f>
        <v>6889342.67330084</v>
      </c>
      <c r="W9" s="2">
        <f>+'[1]Prior S1990AB (CAB)'!W10+'[1]Prior S1992 (CAB)'!W9+'[1]Prior S1992A (CAB)'!W9+'[1]Prior S1993'!W9+'[1]Prior S1994 (CAB)'!W9+'[1]Prior S1998'!W9+'[1]Prior 1993 (CAB)'!W9+'[1]Prior 1993A'!W9+'[1]Prior 1997'!W9</f>
        <v>11449425.577783685</v>
      </c>
    </row>
    <row r="10" spans="1:23" hidden="1" x14ac:dyDescent="0.25">
      <c r="A10" s="17">
        <v>39767</v>
      </c>
      <c r="B10" s="2">
        <f>+'[1]Prior S1990AB (CAB)'!B11+'[1]Prior S1992 (CAB)'!B10+'[1]Prior S1992A (CAB)'!B10+'[1]Prior S1993'!B10+'[1]Prior S1994 (CAB)'!B10+'[1]Prior S1998'!B10+'[1]Prior 1993 (CAB)'!B10+'[1]Prior 1993A'!B10</f>
        <v>90503270.643989816</v>
      </c>
      <c r="C10" s="2">
        <f>+'[1]Prior S1990AB (CAB)'!C11+'[1]Prior S1992 (CAB)'!C10+'[1]Prior S1992A (CAB)'!C10+'[1]Prior S1993'!C10+'[1]Prior S1994 (CAB)'!C10+'[1]Prior S1998'!C10+'[1]Prior 1993 (CAB)'!C10+'[1]Prior 1993A'!C10</f>
        <v>7631148.2535007335</v>
      </c>
      <c r="D10" s="2">
        <f>+'[1]Prior S1990AB (CAB)'!D11+'[1]Prior S1992 (CAB)'!D10+'[1]Prior S1992A (CAB)'!D10+'[1]Prior S1993'!D10+'[1]Prior S1994 (CAB)'!D10+'[1]Prior S1998'!D10+'[1]Prior 1993 (CAB)'!D10+'[1]Prior 1993A'!D10</f>
        <v>11251009.311341602</v>
      </c>
      <c r="E10" s="2">
        <f>+'[1]Prior S1990AB (CAB)'!E11+'[1]Prior S1992 (CAB)'!E10+'[1]Prior S1992A (CAB)'!E10+'[1]Prior S1993'!E10+'[1]Prior S1994 (CAB)'!E10+'[1]Prior S1998'!E10+'[1]Prior 1993 (CAB)'!E10+'[1]Prior 1993A'!E10</f>
        <v>18882157.564842336</v>
      </c>
      <c r="F10" s="2">
        <f>+'[1]Prior S1990AB (CAB)'!F11+'[1]Prior S1992 (CAB)'!F10+'[1]Prior S1992A (CAB)'!F10+'[1]Prior S1993'!F10+'[1]Prior S1994 (CAB)'!F10+'[1]Prior S1998'!F10+'[1]Prior 1993 (CAB)'!F10+'[1]Prior 1993A'!F10</f>
        <v>0</v>
      </c>
      <c r="G10" s="2">
        <f>+'[1]Prior S1990AB (CAB)'!G11+'[1]Prior S1992 (CAB)'!G10+'[1]Prior S1992A (CAB)'!G10+'[1]Prior S1993'!G10+'[1]Prior S1994 (CAB)'!G10+'[1]Prior S1998'!G10+'[1]Prior 1993 (CAB)'!G10+'[1]Prior 1993A'!G10</f>
        <v>0</v>
      </c>
      <c r="I10" s="17">
        <v>39767</v>
      </c>
      <c r="J10" s="2">
        <f>+'[1]Prior S1990AB (CAB)'!J11+'[1]Prior S1992 (CAB)'!J10+'[1]Prior S1992A (CAB)'!J10+'[1]Prior S1993'!J10+'[1]Prior S1994 (CAB)'!J10+'[1]Prior S1998'!J10+'[1]Prior 1993 (CAB)'!J10+'[1]Prior 1993A'!J10</f>
        <v>42041066.535047814</v>
      </c>
      <c r="K10" s="2">
        <f>+'[1]Prior S1990AB (CAB)'!K11+'[1]Prior S1992 (CAB)'!K10+'[1]Prior S1992A (CAB)'!K10+'[1]Prior S1993'!K10+'[1]Prior S1994 (CAB)'!K10+'[1]Prior S1998'!K10+'[1]Prior 1993 (CAB)'!K10+'[1]Prior 1993A'!K10</f>
        <v>3763030.6703732763</v>
      </c>
      <c r="L10" s="2">
        <f>+'[1]Prior S1990AB (CAB)'!L11+'[1]Prior S1992 (CAB)'!L10+'[1]Prior S1992A (CAB)'!L10+'[1]Prior S1993'!L10+'[1]Prior S1994 (CAB)'!L10+'[1]Prior S1998'!L10+'[1]Prior 1993 (CAB)'!L10+'[1]Prior 1993A'!L10</f>
        <v>5354277.6402670098</v>
      </c>
      <c r="M10" s="2">
        <f>+'[1]Prior S1990AB (CAB)'!M11+'[1]Prior S1992 (CAB)'!M10+'[1]Prior S1992A (CAB)'!M10+'[1]Prior S1993'!M10+'[1]Prior S1994 (CAB)'!M10+'[1]Prior S1998'!M10+'[1]Prior 1993 (CAB)'!M10+'[1]Prior 1993A'!M10</f>
        <v>9117308.3106402867</v>
      </c>
      <c r="N10" s="2">
        <f>+'[1]Prior S1990AB (CAB)'!N11+'[1]Prior S1992 (CAB)'!N10+'[1]Prior S1992A (CAB)'!N10+'[1]Prior S1993'!N10+'[1]Prior S1994 (CAB)'!N10+'[1]Prior S1998'!N10+'[1]Prior 1993 (CAB)'!N10+'[1]Prior 1993A'!N10</f>
        <v>0</v>
      </c>
      <c r="O10" s="2">
        <f>+'[1]Prior S1990AB (CAB)'!O11+'[1]Prior S1992 (CAB)'!O10+'[1]Prior S1992A (CAB)'!O10+'[1]Prior S1993'!O10+'[1]Prior S1994 (CAB)'!O10+'[1]Prior S1998'!O10+'[1]Prior 1993 (CAB)'!O10+'[1]Prior 1993A'!O10</f>
        <v>0</v>
      </c>
      <c r="Q10" s="17">
        <v>39767</v>
      </c>
      <c r="R10" s="2">
        <f>+'[1]Prior S1990AB (CAB)'!R11+'[1]Prior S1992 (CAB)'!R10+'[1]Prior S1992A (CAB)'!R10+'[1]Prior S1993'!R10+'[1]Prior S1994 (CAB)'!R10+'[1]Prior S1998'!R10+'[1]Prior 1993 (CAB)'!R10+'[1]Prior 1993A'!R10</f>
        <v>48462204.108942002</v>
      </c>
      <c r="S10" s="2">
        <f>+'[1]Prior S1990AB (CAB)'!S11+'[1]Prior S1992 (CAB)'!S10+'[1]Prior S1992A (CAB)'!S10+'[1]Prior S1993'!S10+'[1]Prior S1994 (CAB)'!S10+'[1]Prior S1998'!S10+'[1]Prior 1993 (CAB)'!S10+'[1]Prior 1993A'!S10</f>
        <v>3868117.5831274553</v>
      </c>
      <c r="T10" s="2">
        <f>+'[1]Prior S1990AB (CAB)'!T11+'[1]Prior S1992 (CAB)'!T10+'[1]Prior S1992A (CAB)'!T10+'[1]Prior S1993'!T10+'[1]Prior S1994 (CAB)'!T10+'[1]Prior S1998'!T10+'[1]Prior 1993 (CAB)'!T10+'[1]Prior 1993A'!T10</f>
        <v>5896731.6710745925</v>
      </c>
      <c r="U10" s="2">
        <f>+'[1]Prior S1990AB (CAB)'!U11+'[1]Prior S1992 (CAB)'!U10+'[1]Prior S1992A (CAB)'!U10+'[1]Prior S1993'!U10+'[1]Prior S1994 (CAB)'!U10+'[1]Prior S1998'!U10+'[1]Prior 1993 (CAB)'!U10+'[1]Prior 1993A'!U10</f>
        <v>9764849.2542020492</v>
      </c>
      <c r="V10" s="2">
        <f>+'[1]Prior S1990AB (CAB)'!V11+'[1]Prior S1992 (CAB)'!V10+'[1]Prior S1992A (CAB)'!V10+'[1]Prior S1993'!V10+'[1]Prior S1994 (CAB)'!V10+'[1]Prior S1998'!V10+'[1]Prior 1993 (CAB)'!V10+'[1]Prior 1993A'!V10</f>
        <v>0</v>
      </c>
      <c r="W10" s="2">
        <f>+'[1]Prior S1990AB (CAB)'!W11+'[1]Prior S1992 (CAB)'!W10+'[1]Prior S1992A (CAB)'!W10+'[1]Prior S1993'!W10+'[1]Prior S1994 (CAB)'!W10+'[1]Prior S1998'!W10+'[1]Prior 1993 (CAB)'!W10+'[1]Prior 1993A'!W10</f>
        <v>0</v>
      </c>
    </row>
    <row r="11" spans="1:23" hidden="1" x14ac:dyDescent="0.25">
      <c r="A11" s="17">
        <v>39948</v>
      </c>
      <c r="B11" s="2">
        <f>+'[1]Prior S1990AB (CAB)'!B12+'[1]Prior S1992 (CAB)'!B11+'[1]Prior S1992A (CAB)'!B11+'[1]Prior S1993'!B11+'[1]Prior S1994 (CAB)'!B11+'[1]Prior S1998'!B11+'[1]Prior 1993 (CAB)'!B11+'[1]Prior 1993A'!B11</f>
        <v>82872122.390489087</v>
      </c>
      <c r="C11" s="2">
        <f>+'[1]Prior S1990AB (CAB)'!C12+'[1]Prior S1992 (CAB)'!C11+'[1]Prior S1992A (CAB)'!C11+'[1]Prior S1993'!C11+'[1]Prior S1994 (CAB)'!C11+'[1]Prior S1998'!C11+'[1]Prior 1993 (CAB)'!C11+'[1]Prior 1993A'!C11</f>
        <v>1745073.2736617788</v>
      </c>
      <c r="D11" s="2">
        <f>+'[1]Prior S1990AB (CAB)'!D12+'[1]Prior S1992 (CAB)'!D11+'[1]Prior S1992A (CAB)'!D11+'[1]Prior S1993'!D11+'[1]Prior S1994 (CAB)'!D11+'[1]Prior S1998'!D11+'[1]Prior 1993 (CAB)'!D11+'[1]Prior 1993A'!D11</f>
        <v>3647015.1222528089</v>
      </c>
      <c r="E11" s="2">
        <f>+'[1]Prior S1990AB (CAB)'!E12+'[1]Prior S1992 (CAB)'!E11+'[1]Prior S1992A (CAB)'!E11+'[1]Prior S1993'!E11+'[1]Prior S1994 (CAB)'!E11+'[1]Prior S1998'!E11+'[1]Prior 1993 (CAB)'!E11+'[1]Prior 1993A'!E11</f>
        <v>5392088.3959145881</v>
      </c>
      <c r="F11" s="2">
        <f>+'[1]Prior S1990AB (CAB)'!F12+'[1]Prior S1992 (CAB)'!F11+'[1]Prior S1992A (CAB)'!F11+'[1]Prior S1993'!F11+'[1]Prior S1994 (CAB)'!F11+'[1]Prior S1998'!F11+'[1]Prior 1993 (CAB)'!F11+'[1]Prior 1993A'!F11</f>
        <v>24274245.960756928</v>
      </c>
      <c r="G11" s="2">
        <f>+'[1]Prior S1990AB (CAB)'!G12+'[1]Prior S1992 (CAB)'!G11+'[1]Prior S1992A (CAB)'!G11+'[1]Prior S1993'!G11+'[1]Prior S1994 (CAB)'!G11+'[1]Prior S1998'!G11+'[1]Prior 1993 (CAB)'!G11+'[1]Prior 1993A'!G11</f>
        <v>34058626.688253552</v>
      </c>
      <c r="I11" s="17">
        <v>39948</v>
      </c>
      <c r="J11" s="2">
        <f>+'[1]Prior S1990AB (CAB)'!J12+'[1]Prior S1992 (CAB)'!J11+'[1]Prior S1992A (CAB)'!J11+'[1]Prior S1993'!J11+'[1]Prior S1994 (CAB)'!J11+'[1]Prior S1998'!J11+'[1]Prior 1993 (CAB)'!J11+'[1]Prior 1993A'!J11</f>
        <v>38278035.864674531</v>
      </c>
      <c r="K11" s="2">
        <f>+'[1]Prior S1990AB (CAB)'!K12+'[1]Prior S1992 (CAB)'!K11+'[1]Prior S1992A (CAB)'!K11+'[1]Prior S1993'!K11+'[1]Prior S1994 (CAB)'!K11+'[1]Prior S1998'!K11+'[1]Prior 1993 (CAB)'!K11+'[1]Prior 1993A'!K11</f>
        <v>788580.62065458018</v>
      </c>
      <c r="L11" s="2">
        <f>+'[1]Prior S1990AB (CAB)'!L12+'[1]Prior S1992 (CAB)'!L11+'[1]Prior S1992A (CAB)'!L11+'[1]Prior S1993'!L11+'[1]Prior S1994 (CAB)'!L11+'[1]Prior S1998'!L11+'[1]Prior 1993 (CAB)'!L11+'[1]Prior 1993A'!L11</f>
        <v>1643495.4891633531</v>
      </c>
      <c r="M11" s="2">
        <f>+'[1]Prior S1990AB (CAB)'!M12+'[1]Prior S1992 (CAB)'!M11+'[1]Prior S1992A (CAB)'!M11+'[1]Prior S1993'!M11+'[1]Prior S1994 (CAB)'!M11+'[1]Prior S1998'!M11+'[1]Prior 1993 (CAB)'!M11+'[1]Prior 1993A'!M11</f>
        <v>2432076.1098179333</v>
      </c>
      <c r="N11" s="2">
        <f>+'[1]Prior S1990AB (CAB)'!N12+'[1]Prior S1992 (CAB)'!N11+'[1]Prior S1992A (CAB)'!N11+'[1]Prior S1993'!N11+'[1]Prior S1994 (CAB)'!N11+'[1]Prior S1998'!N11+'[1]Prior 1993 (CAB)'!N11+'[1]Prior 1993A'!N11</f>
        <v>11549384.42045822</v>
      </c>
      <c r="O11" s="2">
        <f>+'[1]Prior S1990AB (CAB)'!O12+'[1]Prior S1992 (CAB)'!O11+'[1]Prior S1992A (CAB)'!O11+'[1]Prior S1993'!O11+'[1]Prior S1994 (CAB)'!O11+'[1]Prior S1998'!O11+'[1]Prior 1993 (CAB)'!O11+'[1]Prior 1993A'!O11</f>
        <v>15903402.919564016</v>
      </c>
      <c r="Q11" s="17">
        <v>39948</v>
      </c>
      <c r="R11" s="2">
        <f>+'[1]Prior S1990AB (CAB)'!R12+'[1]Prior S1992 (CAB)'!R11+'[1]Prior S1992A (CAB)'!R11+'[1]Prior S1993'!R11+'[1]Prior S1994 (CAB)'!R11+'[1]Prior S1998'!R11+'[1]Prior 1993 (CAB)'!R11+'[1]Prior 1993A'!R11</f>
        <v>44594086.525814548</v>
      </c>
      <c r="S11" s="2">
        <f>+'[1]Prior S1990AB (CAB)'!S12+'[1]Prior S1992 (CAB)'!S11+'[1]Prior S1992A (CAB)'!S11+'[1]Prior S1993'!S11+'[1]Prior S1994 (CAB)'!S11+'[1]Prior S1998'!S11+'[1]Prior 1993 (CAB)'!S11+'[1]Prior 1993A'!S11</f>
        <v>956492.65300719847</v>
      </c>
      <c r="T11" s="2">
        <f>+'[1]Prior S1990AB (CAB)'!T12+'[1]Prior S1992 (CAB)'!T11+'[1]Prior S1992A (CAB)'!T11+'[1]Prior S1993'!T11+'[1]Prior S1994 (CAB)'!T11+'[1]Prior S1998'!T11+'[1]Prior 1993 (CAB)'!T11+'[1]Prior 1993A'!T11</f>
        <v>2003519.633089456</v>
      </c>
      <c r="U11" s="2">
        <f>+'[1]Prior S1990AB (CAB)'!U12+'[1]Prior S1992 (CAB)'!U11+'[1]Prior S1992A (CAB)'!U11+'[1]Prior S1993'!U11+'[1]Prior S1994 (CAB)'!U11+'[1]Prior S1998'!U11+'[1]Prior 1993 (CAB)'!U11+'[1]Prior 1993A'!U11</f>
        <v>2960012.2860966544</v>
      </c>
      <c r="V11" s="2">
        <f>+'[1]Prior S1990AB (CAB)'!V12+'[1]Prior S1992 (CAB)'!V11+'[1]Prior S1992A (CAB)'!V11+'[1]Prior S1993'!V11+'[1]Prior S1994 (CAB)'!V11+'[1]Prior S1998'!V11+'[1]Prior 1993 (CAB)'!V11+'[1]Prior 1993A'!V11</f>
        <v>12724861.5402987</v>
      </c>
      <c r="W11" s="2">
        <f>+'[1]Prior S1990AB (CAB)'!W12+'[1]Prior S1992 (CAB)'!W11+'[1]Prior S1992A (CAB)'!W11+'[1]Prior S1993'!W11+'[1]Prior S1994 (CAB)'!W11+'[1]Prior S1998'!W11+'[1]Prior 1993 (CAB)'!W11+'[1]Prior 1993A'!W11</f>
        <v>18155223.768689536</v>
      </c>
    </row>
    <row r="12" spans="1:23" hidden="1" x14ac:dyDescent="0.25">
      <c r="A12" s="17">
        <v>40132</v>
      </c>
      <c r="B12" s="2">
        <f>+'[1]Prior S1990AB (CAB)'!B13+'[1]Prior S1992 (CAB)'!B12+'[1]Prior S1992A (CAB)'!B12+'[1]Prior S1993'!B12+'[1]Prior S1994 (CAB)'!B12+'[1]Prior S1998'!B12+'[1]Prior 1993 (CAB)'!B12+'[1]Prior 1993A'!B12</f>
        <v>81127049.116827294</v>
      </c>
      <c r="C12" s="2">
        <f>+'[1]Prior S1990AB (CAB)'!C13+'[1]Prior S1992 (CAB)'!C12+'[1]Prior S1992A (CAB)'!C12+'[1]Prior S1993'!C12+'[1]Prior S1994 (CAB)'!C12+'[1]Prior S1998'!C12+'[1]Prior 1993 (CAB)'!C12+'[1]Prior 1993A'!C12</f>
        <v>11327517.324817078</v>
      </c>
      <c r="D12" s="2">
        <f>+'[1]Prior S1990AB (CAB)'!D13+'[1]Prior S1992 (CAB)'!D12+'[1]Prior S1992A (CAB)'!D12+'[1]Prior S1993'!D12+'[1]Prior S1994 (CAB)'!D12+'[1]Prior S1998'!D12+'[1]Prior 1993 (CAB)'!D12+'[1]Prior 1993A'!D12</f>
        <v>20600481.210020758</v>
      </c>
      <c r="E12" s="2">
        <f>+'[1]Prior S1990AB (CAB)'!E13+'[1]Prior S1992 (CAB)'!E12+'[1]Prior S1992A (CAB)'!E12+'[1]Prior S1993'!E12+'[1]Prior S1994 (CAB)'!E12+'[1]Prior S1998'!E12+'[1]Prior 1993 (CAB)'!E12+'[1]Prior 1993A'!E12</f>
        <v>31927998.534837838</v>
      </c>
      <c r="F12" s="2">
        <f>+'[1]Prior S1990AB (CAB)'!F13+'[1]Prior S1992 (CAB)'!F12+'[1]Prior S1992A (CAB)'!F12+'[1]Prior S1993'!F12+'[1]Prior S1994 (CAB)'!F12+'[1]Prior S1998'!F12+'[1]Prior 1993 (CAB)'!F12+'[1]Prior 1993A'!F12</f>
        <v>0</v>
      </c>
      <c r="G12" s="2">
        <f>+'[1]Prior S1990AB (CAB)'!G13+'[1]Prior S1992 (CAB)'!G12+'[1]Prior S1992A (CAB)'!G12+'[1]Prior S1993'!G12+'[1]Prior S1994 (CAB)'!G12+'[1]Prior S1998'!G12+'[1]Prior 1993 (CAB)'!G12+'[1]Prior 1993A'!G12</f>
        <v>0</v>
      </c>
      <c r="I12" s="17">
        <v>40132</v>
      </c>
      <c r="J12" s="2">
        <f>+'[1]Prior S1990AB (CAB)'!J13+'[1]Prior S1992 (CAB)'!J12+'[1]Prior S1992A (CAB)'!J12+'[1]Prior S1993'!J12+'[1]Prior S1994 (CAB)'!J12+'[1]Prior S1998'!J12+'[1]Prior 1993 (CAB)'!J12+'[1]Prior 1993A'!J12</f>
        <v>37489455.244019948</v>
      </c>
      <c r="K12" s="2">
        <f>+'[1]Prior S1990AB (CAB)'!K13+'[1]Prior S1992 (CAB)'!K12+'[1]Prior S1992A (CAB)'!K12+'[1]Prior S1993'!K12+'[1]Prior S1994 (CAB)'!K12+'[1]Prior S1998'!K12+'[1]Prior 1993 (CAB)'!K12+'[1]Prior 1993A'!K12</f>
        <v>5410416.3193273311</v>
      </c>
      <c r="L12" s="2">
        <f>+'[1]Prior S1990AB (CAB)'!L13+'[1]Prior S1992 (CAB)'!L12+'[1]Prior S1992A (CAB)'!L12+'[1]Prior S1993'!L12+'[1]Prior S1994 (CAB)'!L12+'[1]Prior S1998'!L12+'[1]Prior 1993 (CAB)'!L12+'[1]Prior 1993A'!L12</f>
        <v>9512249.9901206829</v>
      </c>
      <c r="M12" s="2">
        <f>+'[1]Prior S1990AB (CAB)'!M13+'[1]Prior S1992 (CAB)'!M12+'[1]Prior S1992A (CAB)'!M12+'[1]Prior S1993'!M12+'[1]Prior S1994 (CAB)'!M12+'[1]Prior S1998'!M12+'[1]Prior 1993 (CAB)'!M12+'[1]Prior 1993A'!M12</f>
        <v>14922666.309448015</v>
      </c>
      <c r="N12" s="2">
        <f>+'[1]Prior S1990AB (CAB)'!N13+'[1]Prior S1992 (CAB)'!N12+'[1]Prior S1992A (CAB)'!N12+'[1]Prior S1993'!N12+'[1]Prior S1994 (CAB)'!N12+'[1]Prior S1998'!N12+'[1]Prior 1993 (CAB)'!N12+'[1]Prior 1993A'!N12</f>
        <v>0</v>
      </c>
      <c r="O12" s="2">
        <f>+'[1]Prior S1990AB (CAB)'!O13+'[1]Prior S1992 (CAB)'!O12+'[1]Prior S1992A (CAB)'!O12+'[1]Prior S1993'!O12+'[1]Prior S1994 (CAB)'!O12+'[1]Prior S1998'!O12+'[1]Prior 1993 (CAB)'!O12+'[1]Prior 1993A'!O12</f>
        <v>0</v>
      </c>
      <c r="Q12" s="17">
        <v>40132</v>
      </c>
      <c r="R12" s="2">
        <f>+'[1]Prior S1990AB (CAB)'!R13+'[1]Prior S1992 (CAB)'!R12+'[1]Prior S1992A (CAB)'!R12+'[1]Prior S1993'!R12+'[1]Prior S1994 (CAB)'!R12+'[1]Prior S1998'!R12+'[1]Prior 1993 (CAB)'!R12+'[1]Prior 1993A'!R12</f>
        <v>43637593.872807346</v>
      </c>
      <c r="S12" s="2">
        <f>+'[1]Prior S1990AB (CAB)'!S13+'[1]Prior S1992 (CAB)'!S12+'[1]Prior S1992A (CAB)'!S12+'[1]Prior S1993'!S12+'[1]Prior S1994 (CAB)'!S12+'[1]Prior S1998'!S12+'[1]Prior 1993 (CAB)'!S12+'[1]Prior 1993A'!S12</f>
        <v>5917101.005489747</v>
      </c>
      <c r="T12" s="2">
        <f>+'[1]Prior S1990AB (CAB)'!T13+'[1]Prior S1992 (CAB)'!T12+'[1]Prior S1992A (CAB)'!T12+'[1]Prior S1993'!T12+'[1]Prior S1994 (CAB)'!T12+'[1]Prior S1998'!T12+'[1]Prior 1993 (CAB)'!T12+'[1]Prior 1993A'!T12</f>
        <v>11088231.219900077</v>
      </c>
      <c r="U12" s="2">
        <f>+'[1]Prior S1990AB (CAB)'!U13+'[1]Prior S1992 (CAB)'!U12+'[1]Prior S1992A (CAB)'!U12+'[1]Prior S1993'!U12+'[1]Prior S1994 (CAB)'!U12+'[1]Prior S1998'!U12+'[1]Prior 1993 (CAB)'!U12+'[1]Prior 1993A'!U12</f>
        <v>17005332.225389823</v>
      </c>
      <c r="V12" s="2">
        <f>+'[1]Prior S1990AB (CAB)'!V13+'[1]Prior S1992 (CAB)'!V12+'[1]Prior S1992A (CAB)'!V12+'[1]Prior S1993'!V12+'[1]Prior S1994 (CAB)'!V12+'[1]Prior S1998'!V12+'[1]Prior 1993 (CAB)'!V12+'[1]Prior 1993A'!V12</f>
        <v>0</v>
      </c>
      <c r="W12" s="2">
        <f>+'[1]Prior S1990AB (CAB)'!W13+'[1]Prior S1992 (CAB)'!W12+'[1]Prior S1992A (CAB)'!W12+'[1]Prior S1993'!W12+'[1]Prior S1994 (CAB)'!W12+'[1]Prior S1998'!W12+'[1]Prior 1993 (CAB)'!W12+'[1]Prior 1993A'!W12</f>
        <v>0</v>
      </c>
    </row>
    <row r="13" spans="1:23" hidden="1" x14ac:dyDescent="0.25">
      <c r="A13" s="17">
        <v>40313</v>
      </c>
      <c r="B13" s="2">
        <f>+'[1]Prior S1990AB (CAB)'!B14+'[1]Prior S1992 (CAB)'!B13+'[1]Prior S1992A (CAB)'!B13+'[1]Prior S1993'!B13+'[1]Prior S1994 (CAB)'!B13+'[1]Prior S1998'!B13+'[1]Prior 1993 (CAB)'!B13+'[1]Prior 1993A'!B13</f>
        <v>69799531.792010203</v>
      </c>
      <c r="C13" s="2">
        <f>+'[1]Prior S1990AB (CAB)'!C14+'[1]Prior S1992 (CAB)'!C13+'[1]Prior S1992A (CAB)'!C13+'[1]Prior S1993'!C13+'[1]Prior S1994 (CAB)'!C13+'[1]Prior S1998'!C13+'[1]Prior 1993 (CAB)'!C13+'[1]Prior 1993A'!C13</f>
        <v>1662345.317937315</v>
      </c>
      <c r="D13" s="2">
        <f>+'[1]Prior S1990AB (CAB)'!D14+'[1]Prior S1992 (CAB)'!D13+'[1]Prior S1992A (CAB)'!D13+'[1]Prior S1993'!D13+'[1]Prior S1994 (CAB)'!D13+'[1]Prior S1998'!D13+'[1]Prior 1993 (CAB)'!D13+'[1]Prior 1993A'!D13</f>
        <v>3730715.5392388622</v>
      </c>
      <c r="E13" s="2">
        <f>+'[1]Prior S1990AB (CAB)'!E14+'[1]Prior S1992 (CAB)'!E13+'[1]Prior S1992A (CAB)'!E13+'[1]Prior S1993'!E13+'[1]Prior S1994 (CAB)'!E13+'[1]Prior S1998'!E13+'[1]Prior 1993 (CAB)'!E13+'[1]Prior 1993A'!E13</f>
        <v>5393060.8571761772</v>
      </c>
      <c r="F13" s="2">
        <f>+'[1]Prior S1990AB (CAB)'!F14+'[1]Prior S1992 (CAB)'!F13+'[1]Prior S1992A (CAB)'!F13+'[1]Prior S1993'!F13+'[1]Prior S1994 (CAB)'!F13+'[1]Prior S1998'!F13+'[1]Prior 1993 (CAB)'!F13+'[1]Prior 1993A'!F13</f>
        <v>37321059.392014019</v>
      </c>
      <c r="G13" s="2">
        <f>+'[1]Prior S1990AB (CAB)'!G14+'[1]Prior S1992 (CAB)'!G13+'[1]Prior S1992A (CAB)'!G13+'[1]Prior S1993'!G13+'[1]Prior S1994 (CAB)'!G13+'[1]Prior S1998'!G13+'[1]Prior 1993 (CAB)'!G13+'[1]Prior 1993A'!G13</f>
        <v>37476569.67065917</v>
      </c>
      <c r="I13" s="17">
        <v>40313</v>
      </c>
      <c r="J13" s="2">
        <f>+'[1]Prior S1990AB (CAB)'!J14+'[1]Prior S1992 (CAB)'!J13+'[1]Prior S1992A (CAB)'!J13+'[1]Prior S1993'!J13+'[1]Prior S1994 (CAB)'!J13+'[1]Prior S1998'!J13+'[1]Prior 1993 (CAB)'!J13+'[1]Prior 1993A'!J13</f>
        <v>32079038.92469262</v>
      </c>
      <c r="K13" s="2">
        <f>+'[1]Prior S1990AB (CAB)'!K14+'[1]Prior S1992 (CAB)'!K13+'[1]Prior S1992A (CAB)'!K13+'[1]Prior S1993'!K13+'[1]Prior S1994 (CAB)'!K13+'[1]Prior S1998'!K13+'[1]Prior 1993 (CAB)'!K13+'[1]Prior 1993A'!K13</f>
        <v>750440.98085241509</v>
      </c>
      <c r="L13" s="2">
        <f>+'[1]Prior S1990AB (CAB)'!L14+'[1]Prior S1992 (CAB)'!L13+'[1]Prior S1992A (CAB)'!L13+'[1]Prior S1993'!L13+'[1]Prior S1994 (CAB)'!L13+'[1]Prior S1998'!L13+'[1]Prior 1993 (CAB)'!L13+'[1]Prior 1993A'!L13</f>
        <v>1673188.3529438297</v>
      </c>
      <c r="M13" s="2">
        <f>+'[1]Prior S1990AB (CAB)'!M14+'[1]Prior S1992 (CAB)'!M13+'[1]Prior S1992A (CAB)'!M13+'[1]Prior S1993'!M13+'[1]Prior S1994 (CAB)'!M13+'[1]Prior S1998'!M13+'[1]Prior 1993 (CAB)'!M13+'[1]Prior 1993A'!M13</f>
        <v>2423629.3337962446</v>
      </c>
      <c r="N13" s="2">
        <f>+'[1]Prior S1990AB (CAB)'!N14+'[1]Prior S1992 (CAB)'!N13+'[1]Prior S1992A (CAB)'!N13+'[1]Prior S1993'!N13+'[1]Prior S1994 (CAB)'!N13+'[1]Prior S1998'!N13+'[1]Prior 1993 (CAB)'!N13+'[1]Prior 1993A'!N13</f>
        <v>17346295.643244259</v>
      </c>
      <c r="O13" s="2">
        <f>+'[1]Prior S1990AB (CAB)'!O14+'[1]Prior S1992 (CAB)'!O13+'[1]Prior S1992A (CAB)'!O13+'[1]Prior S1993'!O13+'[1]Prior S1994 (CAB)'!O13+'[1]Prior S1998'!O13+'[1]Prior 1993 (CAB)'!O13+'[1]Prior 1993A'!O13</f>
        <v>17428470.798654456</v>
      </c>
      <c r="Q13" s="17">
        <v>40313</v>
      </c>
      <c r="R13" s="2">
        <f>+'[1]Prior S1990AB (CAB)'!R14+'[1]Prior S1992 (CAB)'!R13+'[1]Prior S1992A (CAB)'!R13+'[1]Prior S1993'!R13+'[1]Prior S1994 (CAB)'!R13+'[1]Prior S1998'!R13+'[1]Prior 1993 (CAB)'!R13+'[1]Prior 1993A'!R13</f>
        <v>37720492.867317587</v>
      </c>
      <c r="S13" s="2">
        <f>+'[1]Prior S1990AB (CAB)'!S14+'[1]Prior S1992 (CAB)'!S13+'[1]Prior S1992A (CAB)'!S13+'[1]Prior S1993'!S13+'[1]Prior S1994 (CAB)'!S13+'[1]Prior S1998'!S13+'[1]Prior 1993 (CAB)'!S13+'[1]Prior 1993A'!S13</f>
        <v>911904.33708489989</v>
      </c>
      <c r="T13" s="2">
        <f>+'[1]Prior S1990AB (CAB)'!T14+'[1]Prior S1992 (CAB)'!T13+'[1]Prior S1992A (CAB)'!T13+'[1]Prior S1993'!T13+'[1]Prior S1994 (CAB)'!T13+'[1]Prior S1998'!T13+'[1]Prior 1993 (CAB)'!T13+'[1]Prior 1993A'!T13</f>
        <v>2057527.1862950325</v>
      </c>
      <c r="U13" s="2">
        <f>+'[1]Prior S1990AB (CAB)'!U14+'[1]Prior S1992 (CAB)'!U13+'[1]Prior S1992A (CAB)'!U13+'[1]Prior S1993'!U13+'[1]Prior S1994 (CAB)'!U13+'[1]Prior S1998'!U13+'[1]Prior 1993 (CAB)'!U13+'[1]Prior 1993A'!U13</f>
        <v>2969431.5233799326</v>
      </c>
      <c r="V13" s="2">
        <f>+'[1]Prior S1990AB (CAB)'!V14+'[1]Prior S1992 (CAB)'!V13+'[1]Prior S1992A (CAB)'!V13+'[1]Prior S1993'!V13+'[1]Prior S1994 (CAB)'!V13+'[1]Prior S1998'!V13+'[1]Prior 1993 (CAB)'!V13+'[1]Prior 1993A'!V13</f>
        <v>19974763.748769756</v>
      </c>
      <c r="W13" s="2">
        <f>+'[1]Prior S1990AB (CAB)'!W14+'[1]Prior S1992 (CAB)'!W13+'[1]Prior S1992A (CAB)'!W13+'[1]Prior S1993'!W13+'[1]Prior S1994 (CAB)'!W13+'[1]Prior S1998'!W13+'[1]Prior 1993 (CAB)'!W13+'[1]Prior 1993A'!W13</f>
        <v>20048098.872004706</v>
      </c>
    </row>
    <row r="14" spans="1:23" hidden="1" x14ac:dyDescent="0.25">
      <c r="A14" s="17">
        <v>40497</v>
      </c>
      <c r="B14" s="2">
        <f>+'[1]Prior S1990AB (CAB)'!B15+'[1]Prior S1992 (CAB)'!B14+'[1]Prior S1992A (CAB)'!B14+'[1]Prior S1993'!B14+'[1]Prior S1994 (CAB)'!B14+'[1]Prior S1998'!B14+'[1]Prior 1993 (CAB)'!B14+'[1]Prior 1993A'!B14</f>
        <v>68137186.474072888</v>
      </c>
      <c r="C14" s="2">
        <f>+'[1]Prior S1990AB (CAB)'!C15+'[1]Prior S1992 (CAB)'!C14+'[1]Prior S1992A (CAB)'!C14+'[1]Prior S1993'!C14+'[1]Prior S1994 (CAB)'!C14+'[1]Prior S1998'!C14+'[1]Prior 1993 (CAB)'!C14+'[1]Prior 1993A'!C14</f>
        <v>10850010.448714683</v>
      </c>
      <c r="D14" s="2">
        <f>+'[1]Prior S1990AB (CAB)'!D15+'[1]Prior S1992 (CAB)'!D14+'[1]Prior S1992A (CAB)'!D14+'[1]Prior S1993'!D14+'[1]Prior S1994 (CAB)'!D14+'[1]Prior S1998'!D14+'[1]Prior 1993 (CAB)'!D14+'[1]Prior 1993A'!D14</f>
        <v>21285335.124316689</v>
      </c>
      <c r="E14" s="2">
        <f>+'[1]Prior S1990AB (CAB)'!E15+'[1]Prior S1992 (CAB)'!E14+'[1]Prior S1992A (CAB)'!E14+'[1]Prior S1993'!E14+'[1]Prior S1994 (CAB)'!E14+'[1]Prior S1998'!E14+'[1]Prior 1993 (CAB)'!E14+'[1]Prior 1993A'!E14</f>
        <v>32135345.57303137</v>
      </c>
      <c r="F14" s="2">
        <f>+'[1]Prior S1990AB (CAB)'!F15+'[1]Prior S1992 (CAB)'!F14+'[1]Prior S1992A (CAB)'!F14+'[1]Prior S1993'!F14+'[1]Prior S1994 (CAB)'!F14+'[1]Prior S1998'!F14+'[1]Prior 1993 (CAB)'!F14+'[1]Prior 1993A'!F14</f>
        <v>2184500.6384080919</v>
      </c>
      <c r="G14" s="2">
        <f>+'[1]Prior S1990AB (CAB)'!G15+'[1]Prior S1992 (CAB)'!G14+'[1]Prior S1992A (CAB)'!G14+'[1]Prior S1993'!G14+'[1]Prior S1994 (CAB)'!G14+'[1]Prior S1998'!G14+'[1]Prior 1993 (CAB)'!G14+'[1]Prior 1993A'!G14</f>
        <v>546125.15960202296</v>
      </c>
      <c r="I14" s="17">
        <v>40497</v>
      </c>
      <c r="J14" s="2">
        <f>+'[1]Prior S1990AB (CAB)'!J15+'[1]Prior S1992 (CAB)'!J14+'[1]Prior S1992A (CAB)'!J14+'[1]Prior S1993'!J14+'[1]Prior S1994 (CAB)'!J14+'[1]Prior S1998'!J14+'[1]Prior 1993 (CAB)'!J14+'[1]Prior 1993A'!J14</f>
        <v>31328597.943840206</v>
      </c>
      <c r="K14" s="2">
        <f>+'[1]Prior S1990AB (CAB)'!K15+'[1]Prior S1992 (CAB)'!K14+'[1]Prior S1992A (CAB)'!K14+'[1]Prior S1993'!K14+'[1]Prior S1994 (CAB)'!K14+'[1]Prior S1998'!K14+'[1]Prior 1993 (CAB)'!K14+'[1]Prior 1993A'!K14</f>
        <v>5205460.0345343417</v>
      </c>
      <c r="L14" s="2">
        <f>+'[1]Prior S1990AB (CAB)'!L15+'[1]Prior S1992 (CAB)'!L14+'[1]Prior S1992A (CAB)'!L14+'[1]Prior S1993'!L14+'[1]Prior S1994 (CAB)'!L14+'[1]Prior S1998'!L14+'[1]Prior 1993 (CAB)'!L14+'[1]Prior 1993A'!L14</f>
        <v>9826773.1487939376</v>
      </c>
      <c r="M14" s="2">
        <f>+'[1]Prior S1990AB (CAB)'!M15+'[1]Prior S1992 (CAB)'!M14+'[1]Prior S1992A (CAB)'!M14+'[1]Prior S1993'!M14+'[1]Prior S1994 (CAB)'!M14+'[1]Prior S1998'!M14+'[1]Prior 1993 (CAB)'!M14+'[1]Prior 1993A'!M14</f>
        <v>15032233.183328278</v>
      </c>
      <c r="N14" s="2">
        <f>+'[1]Prior S1990AB (CAB)'!N15+'[1]Prior S1992 (CAB)'!N14+'[1]Prior S1992A (CAB)'!N14+'[1]Prior S1993'!N14+'[1]Prior S1994 (CAB)'!N14+'[1]Prior S1998'!N14+'[1]Prior 1993 (CAB)'!N14+'[1]Prior 1993A'!N14</f>
        <v>850859.32007130259</v>
      </c>
      <c r="O14" s="2">
        <f>+'[1]Prior S1990AB (CAB)'!O15+'[1]Prior S1992 (CAB)'!O14+'[1]Prior S1992A (CAB)'!O14+'[1]Prior S1993'!O14+'[1]Prior S1994 (CAB)'!O14+'[1]Prior S1998'!O14+'[1]Prior 1993 (CAB)'!O14+'[1]Prior 1993A'!O14</f>
        <v>212714.83001782565</v>
      </c>
      <c r="Q14" s="17">
        <v>40497</v>
      </c>
      <c r="R14" s="2">
        <f>+'[1]Prior S1990AB (CAB)'!R15+'[1]Prior S1992 (CAB)'!R14+'[1]Prior S1992A (CAB)'!R14+'[1]Prior S1993'!R14+'[1]Prior S1994 (CAB)'!R14+'[1]Prior S1998'!R14+'[1]Prior 1993 (CAB)'!R14+'[1]Prior 1993A'!R14</f>
        <v>36808588.53023269</v>
      </c>
      <c r="S14" s="2">
        <f>+'[1]Prior S1990AB (CAB)'!S15+'[1]Prior S1992 (CAB)'!S14+'[1]Prior S1992A (CAB)'!S14+'[1]Prior S1993'!S14+'[1]Prior S1994 (CAB)'!S14+'[1]Prior S1998'!S14+'[1]Prior 1993 (CAB)'!S14+'[1]Prior 1993A'!S14</f>
        <v>5644550.4141803384</v>
      </c>
      <c r="T14" s="2">
        <f>+'[1]Prior S1990AB (CAB)'!T15+'[1]Prior S1992 (CAB)'!T14+'[1]Prior S1992A (CAB)'!T14+'[1]Prior S1993'!T14+'[1]Prior S1994 (CAB)'!T14+'[1]Prior S1998'!T14+'[1]Prior 1993 (CAB)'!T14+'[1]Prior 1993A'!T14</f>
        <v>11458561.975522755</v>
      </c>
      <c r="U14" s="2">
        <f>+'[1]Prior S1990AB (CAB)'!U15+'[1]Prior S1992 (CAB)'!U14+'[1]Prior S1992A (CAB)'!U14+'[1]Prior S1993'!U14+'[1]Prior S1994 (CAB)'!U14+'[1]Prior S1998'!U14+'[1]Prior 1993 (CAB)'!U14+'[1]Prior 1993A'!U14</f>
        <v>17103112.389703095</v>
      </c>
      <c r="V14" s="2">
        <f>+'[1]Prior S1990AB (CAB)'!V15+'[1]Prior S1992 (CAB)'!V14+'[1]Prior S1992A (CAB)'!V14+'[1]Prior S1993'!V14+'[1]Prior S1994 (CAB)'!V14+'[1]Prior S1998'!V14+'[1]Prior 1993 (CAB)'!V14+'[1]Prior 1993A'!V14</f>
        <v>1333641.3183367893</v>
      </c>
      <c r="W14" s="2">
        <f>+'[1]Prior S1990AB (CAB)'!W15+'[1]Prior S1992 (CAB)'!W14+'[1]Prior S1992A (CAB)'!W14+'[1]Prior S1993'!W14+'[1]Prior S1994 (CAB)'!W14+'[1]Prior S1998'!W14+'[1]Prior 1993 (CAB)'!W14+'[1]Prior 1993A'!W14</f>
        <v>333410.32958419732</v>
      </c>
    </row>
    <row r="15" spans="1:23" hidden="1" x14ac:dyDescent="0.25">
      <c r="A15" s="17">
        <v>40678</v>
      </c>
      <c r="B15" s="2">
        <f>+'[1]Prior S1990AB (CAB)'!B16+'[1]Prior S1992 (CAB)'!B15+'[1]Prior S1992A (CAB)'!B15+'[1]Prior S1993'!B15+'[1]Prior S1994 (CAB)'!B15+'[1]Prior S1998'!B15</f>
        <v>57287176.025358215</v>
      </c>
      <c r="C15" s="2">
        <f>+'[1]Prior S1990AB (CAB)'!C16+'[1]Prior S1992 (CAB)'!C15+'[1]Prior S1992A (CAB)'!C15+'[1]Prior S1993'!C15+'[1]Prior S1994 (CAB)'!C15+'[1]Prior S1998'!C15</f>
        <v>3606373.99</v>
      </c>
      <c r="D15" s="2">
        <f>+'[1]Prior S1990AB (CAB)'!D16+'[1]Prior S1992 (CAB)'!D15+'[1]Prior S1992A (CAB)'!D15+'[1]Prior S1993'!D15+'[1]Prior S1994 (CAB)'!D15+'[1]Prior S1998'!D15</f>
        <v>578224.21603075624</v>
      </c>
      <c r="E15" s="2">
        <f>+'[1]Prior S1990AB (CAB)'!E16+'[1]Prior S1992 (CAB)'!E15+'[1]Prior S1992A (CAB)'!E15+'[1]Prior S1993'!E15+'[1]Prior S1994 (CAB)'!E15+'[1]Prior S1998'!E15</f>
        <v>4184598.2060307567</v>
      </c>
      <c r="F15" s="2">
        <f>+'[1]Prior S1990AB (CAB)'!F16+'[1]Prior S1992 (CAB)'!F15+'[1]Prior S1992A (CAB)'!F15+'[1]Prior S1993'!F15+'[1]Prior S1994 (CAB)'!F15+'[1]Prior S1998'!F15</f>
        <v>34135443.140654042</v>
      </c>
      <c r="G15" s="2">
        <f>+'[1]Prior S1990AB (CAB)'!G16+'[1]Prior S1992 (CAB)'!G15+'[1]Prior S1992A (CAB)'!G15+'[1]Prior S1993'!G15+'[1]Prior S1994 (CAB)'!G15+'[1]Prior S1998'!G15</f>
        <v>34703120.241585776</v>
      </c>
      <c r="I15" s="17">
        <v>40678</v>
      </c>
      <c r="J15" s="2">
        <f>+'[1]Prior S1990AB (CAB)'!J16+'[1]Prior S1992 (CAB)'!J15+'[1]Prior S1992A (CAB)'!J15+'[1]Prior S1993'!J15+'[1]Prior S1994 (CAB)'!J15+'[1]Prior S1998'!J15</f>
        <v>26123137.909305863</v>
      </c>
      <c r="K15" s="2">
        <f>+'[1]Prior S1990AB (CAB)'!K16+'[1]Prior S1992 (CAB)'!K15+'[1]Prior S1992A (CAB)'!K15+'[1]Prior S1993'!K15+'[1]Prior S1994 (CAB)'!K15+'[1]Prior S1998'!K15</f>
        <v>1436667.49</v>
      </c>
      <c r="L15" s="2">
        <f>+'[1]Prior S1990AB (CAB)'!L16+'[1]Prior S1992 (CAB)'!L15+'[1]Prior S1992A (CAB)'!L15+'[1]Prior S1993'!L15+'[1]Prior S1994 (CAB)'!L15+'[1]Prior S1998'!L15</f>
        <v>256450.40141486327</v>
      </c>
      <c r="M15" s="2">
        <f>+'[1]Prior S1990AB (CAB)'!M16+'[1]Prior S1992 (CAB)'!M15+'[1]Prior S1992A (CAB)'!M15+'[1]Prior S1993'!M15+'[1]Prior S1994 (CAB)'!M15+'[1]Prior S1998'!M15</f>
        <v>1693117.8914148633</v>
      </c>
      <c r="N15" s="2">
        <f>+'[1]Prior S1990AB (CAB)'!N16+'[1]Prior S1992 (CAB)'!N15+'[1]Prior S1992A (CAB)'!N15+'[1]Prior S1993'!N15+'[1]Prior S1994 (CAB)'!N15+'[1]Prior S1998'!N15</f>
        <v>15874491.754671838</v>
      </c>
      <c r="O15" s="2">
        <f>+'[1]Prior S1990AB (CAB)'!O16+'[1]Prior S1992 (CAB)'!O15+'[1]Prior S1992A (CAB)'!O15+'[1]Prior S1993'!O15+'[1]Prior S1994 (CAB)'!O15+'[1]Prior S1998'!O15</f>
        <v>16100825.541179517</v>
      </c>
      <c r="Q15" s="17">
        <v>40678</v>
      </c>
      <c r="R15" s="2">
        <f>+'[1]Prior S1990AB (CAB)'!R16+'[1]Prior S1992 (CAB)'!R15+'[1]Prior S1992A (CAB)'!R15+'[1]Prior S1993'!R15+'[1]Prior S1994 (CAB)'!R15+'[1]Prior S1998'!R15</f>
        <v>31164038.116052356</v>
      </c>
      <c r="S15" s="2">
        <f>+'[1]Prior S1990AB (CAB)'!S16+'[1]Prior S1992 (CAB)'!S15+'[1]Prior S1992A (CAB)'!S15+'[1]Prior S1993'!S15+'[1]Prior S1994 (CAB)'!S15+'[1]Prior S1998'!S15</f>
        <v>2169706.5</v>
      </c>
      <c r="T15" s="2">
        <f>+'[1]Prior S1990AB (CAB)'!T16+'[1]Prior S1992 (CAB)'!T15+'[1]Prior S1992A (CAB)'!T15+'[1]Prior S1993'!T15+'[1]Prior S1994 (CAB)'!T15+'[1]Prior S1998'!T15</f>
        <v>321773.81461589294</v>
      </c>
      <c r="U15" s="2">
        <f>+'[1]Prior S1990AB (CAB)'!U16+'[1]Prior S1992 (CAB)'!U15+'[1]Prior S1992A (CAB)'!U15+'[1]Prior S1993'!U15+'[1]Prior S1994 (CAB)'!U15+'[1]Prior S1998'!U15</f>
        <v>2491480.3146158927</v>
      </c>
      <c r="V15" s="2">
        <f>+'[1]Prior S1990AB (CAB)'!V16+'[1]Prior S1992 (CAB)'!V15+'[1]Prior S1992A (CAB)'!V15+'[1]Prior S1993'!V15+'[1]Prior S1994 (CAB)'!V15+'[1]Prior S1998'!V15</f>
        <v>18260951.385982197</v>
      </c>
      <c r="W15" s="2">
        <f>+'[1]Prior S1990AB (CAB)'!W16+'[1]Prior S1992 (CAB)'!W15+'[1]Prior S1992A (CAB)'!W15+'[1]Prior S1993'!W15+'[1]Prior S1994 (CAB)'!W15+'[1]Prior S1998'!W15</f>
        <v>18602294.700406253</v>
      </c>
    </row>
    <row r="16" spans="1:23" hidden="1" x14ac:dyDescent="0.25">
      <c r="A16" s="17">
        <v>40862</v>
      </c>
      <c r="B16" s="2">
        <f>+'[1]Prior S1990AB (CAB)'!B17+'[1]Prior S1992 (CAB)'!B16+'[1]Prior S1992A (CAB)'!B16+'[1]Prior S1993'!B16+'[1]Prior S1994 (CAB)'!B16+'[1]Prior S1998'!B16</f>
        <v>53680802.035358213</v>
      </c>
      <c r="C16" s="2">
        <f>+'[1]Prior S1990AB (CAB)'!C17+'[1]Prior S1992 (CAB)'!C16+'[1]Prior S1992A (CAB)'!C16+'[1]Prior S1993'!C16+'[1]Prior S1994 (CAB)'!C16+'[1]Prior S1998'!C16</f>
        <v>10619957.540481968</v>
      </c>
      <c r="D16" s="2">
        <f>+'[1]Prior S1990AB (CAB)'!D17+'[1]Prior S1992 (CAB)'!D16+'[1]Prior S1992A (CAB)'!D16+'[1]Prior S1993'!D16+'[1]Prior S1994 (CAB)'!D16+'[1]Prior S1998'!D16</f>
        <v>20087790.195383627</v>
      </c>
      <c r="E16" s="2">
        <f>+'[1]Prior S1990AB (CAB)'!E17+'[1]Prior S1992 (CAB)'!E16+'[1]Prior S1992A (CAB)'!E16+'[1]Prior S1993'!E16+'[1]Prior S1994 (CAB)'!E16+'[1]Prior S1998'!E16</f>
        <v>30707747.735865597</v>
      </c>
      <c r="F16" s="2">
        <f>+'[1]Prior S1990AB (CAB)'!F17+'[1]Prior S1992 (CAB)'!F16+'[1]Prior S1992A (CAB)'!F16+'[1]Prior S1993'!F16+'[1]Prior S1994 (CAB)'!F16+'[1]Prior S1998'!F16</f>
        <v>12549371.027089098</v>
      </c>
      <c r="G16" s="2">
        <f>+'[1]Prior S1990AB (CAB)'!G17+'[1]Prior S1992 (CAB)'!G16+'[1]Prior S1992A (CAB)'!G16+'[1]Prior S1993'!G16+'[1]Prior S1994 (CAB)'!G16+'[1]Prior S1998'!G16</f>
        <v>3137342.7567722746</v>
      </c>
      <c r="I16" s="17">
        <v>40862</v>
      </c>
      <c r="J16" s="2">
        <f>+'[1]Prior S1990AB (CAB)'!J17+'[1]Prior S1992 (CAB)'!J16+'[1]Prior S1992A (CAB)'!J16+'[1]Prior S1993'!J16+'[1]Prior S1994 (CAB)'!J16+'[1]Prior S1998'!J16</f>
        <v>24686470.419305861</v>
      </c>
      <c r="K16" s="2">
        <f>+'[1]Prior S1990AB (CAB)'!K17+'[1]Prior S1992 (CAB)'!K16+'[1]Prior S1992A (CAB)'!K16+'[1]Prior S1993'!K16+'[1]Prior S1994 (CAB)'!K16+'[1]Prior S1998'!K16</f>
        <v>5106826.3196892636</v>
      </c>
      <c r="L16" s="2">
        <f>+'[1]Prior S1990AB (CAB)'!L17+'[1]Prior S1992 (CAB)'!L16+'[1]Prior S1992A (CAB)'!L16+'[1]Prior S1993'!L16+'[1]Prior S1994 (CAB)'!L16+'[1]Prior S1998'!L16</f>
        <v>9376325.9255779497</v>
      </c>
      <c r="M16" s="2">
        <f>+'[1]Prior S1990AB (CAB)'!M17+'[1]Prior S1992 (CAB)'!M16+'[1]Prior S1992A (CAB)'!M16+'[1]Prior S1993'!M16+'[1]Prior S1994 (CAB)'!M16+'[1]Prior S1998'!M16</f>
        <v>14483152.245267212</v>
      </c>
      <c r="N16" s="2">
        <f>+'[1]Prior S1990AB (CAB)'!N17+'[1]Prior S1992 (CAB)'!N16+'[1]Prior S1992A (CAB)'!N16+'[1]Prior S1993'!N16+'[1]Prior S1994 (CAB)'!N16+'[1]Prior S1998'!N16</f>
        <v>6219372.1334419614</v>
      </c>
      <c r="O16" s="2">
        <f>+'[1]Prior S1990AB (CAB)'!O17+'[1]Prior S1992 (CAB)'!O16+'[1]Prior S1992A (CAB)'!O16+'[1]Prior S1993'!O16+'[1]Prior S1994 (CAB)'!O16+'[1]Prior S1998'!O16</f>
        <v>1554843.0333604903</v>
      </c>
      <c r="Q16" s="17">
        <v>40862</v>
      </c>
      <c r="R16" s="2">
        <f>+'[1]Prior S1990AB (CAB)'!R17+'[1]Prior S1992 (CAB)'!R16+'[1]Prior S1992A (CAB)'!R16+'[1]Prior S1993'!R16+'[1]Prior S1994 (CAB)'!R16+'[1]Prior S1998'!R16</f>
        <v>28994331.616052356</v>
      </c>
      <c r="S16" s="2">
        <f>+'[1]Prior S1990AB (CAB)'!S17+'[1]Prior S1992 (CAB)'!S16+'[1]Prior S1992A (CAB)'!S16+'[1]Prior S1993'!S16+'[1]Prior S1994 (CAB)'!S16+'[1]Prior S1998'!S16</f>
        <v>5513131.2207927033</v>
      </c>
      <c r="T16" s="2">
        <f>+'[1]Prior S1990AB (CAB)'!T17+'[1]Prior S1992 (CAB)'!T16+'[1]Prior S1992A (CAB)'!T16+'[1]Prior S1993'!T16+'[1]Prior S1994 (CAB)'!T16+'[1]Prior S1998'!T16</f>
        <v>10711464.269805675</v>
      </c>
      <c r="U16" s="2">
        <f>+'[1]Prior S1990AB (CAB)'!U17+'[1]Prior S1992 (CAB)'!U16+'[1]Prior S1992A (CAB)'!U16+'[1]Prior S1993'!U16+'[1]Prior S1994 (CAB)'!U16+'[1]Prior S1998'!U16</f>
        <v>16224595.490598381</v>
      </c>
      <c r="V16" s="2">
        <f>+'[1]Prior S1990AB (CAB)'!V17+'[1]Prior S1992 (CAB)'!V16+'[1]Prior S1992A (CAB)'!V16+'[1]Prior S1993'!V16+'[1]Prior S1994 (CAB)'!V16+'[1]Prior S1998'!V16</f>
        <v>6329998.8936471371</v>
      </c>
      <c r="W16" s="2">
        <f>+'[1]Prior S1990AB (CAB)'!W17+'[1]Prior S1992 (CAB)'!W16+'[1]Prior S1992A (CAB)'!W16+'[1]Prior S1993'!W16+'[1]Prior S1994 (CAB)'!W16+'[1]Prior S1998'!W16</f>
        <v>1582499.7234117843</v>
      </c>
    </row>
    <row r="17" spans="1:23" hidden="1" x14ac:dyDescent="0.25">
      <c r="A17" s="17">
        <v>41044</v>
      </c>
      <c r="B17" s="2">
        <f>+'[1]Prior S1990AB (CAB)'!B18+'[1]Prior S1992 (CAB)'!B17+'[1]Prior S1993'!B17+'[1]Prior S1994 (CAB)'!B17+'[1]Prior S1998'!B17</f>
        <v>43060844.494876251</v>
      </c>
      <c r="C17" s="2">
        <f>+'[1]Prior S1990AB (CAB)'!C18+'[1]Prior S1992 (CAB)'!C17+'[1]Prior S1993'!C17+'[1]Prior S1994 (CAB)'!C17+'[1]Prior S1998'!C17</f>
        <v>3850099.37</v>
      </c>
      <c r="D17" s="2">
        <f>+'[1]Prior S1990AB (CAB)'!D18+'[1]Prior S1992 (CAB)'!D17+'[1]Prior S1993'!D17+'[1]Prior S1994 (CAB)'!D17+'[1]Prior S1998'!D17</f>
        <v>360462.86551573296</v>
      </c>
      <c r="E17" s="2">
        <f>+'[1]Prior S1990AB (CAB)'!E18+'[1]Prior S1992 (CAB)'!E17+'[1]Prior S1993'!E17+'[1]Prior S1994 (CAB)'!E17+'[1]Prior S1998'!E17</f>
        <v>4210562.2355157332</v>
      </c>
      <c r="F17" s="2">
        <f>+'[1]Prior S1990AB (CAB)'!F18+'[1]Prior S1992 (CAB)'!F17+'[1]Prior S1993'!F17+'[1]Prior S1994 (CAB)'!F17+'[1]Prior S1998'!F17</f>
        <v>22368938.944292229</v>
      </c>
      <c r="G17" s="2">
        <f>+'[1]Prior S1990AB (CAB)'!G18+'[1]Prior S1992 (CAB)'!G17+'[1]Prior S1993'!G17+'[1]Prior S1994 (CAB)'!G17+'[1]Prior S1998'!G17</f>
        <v>22335721.59962327</v>
      </c>
      <c r="I17" s="17">
        <v>41044</v>
      </c>
      <c r="J17" s="2">
        <f>+'[1]Prior S1990AB (CAB)'!J18+'[1]Prior S1992 (CAB)'!J17+'[1]Prior S1993'!J17+'[1]Prior S1994 (CAB)'!J17+'[1]Prior S1998'!J17</f>
        <v>19579644.099616598</v>
      </c>
      <c r="K17" s="2">
        <f>+'[1]Prior S1990AB (CAB)'!K18+'[1]Prior S1992 (CAB)'!K17+'[1]Prior S1993'!K17+'[1]Prior S1994 (CAB)'!K17+'[1]Prior S1998'!K17</f>
        <v>1533760.12</v>
      </c>
      <c r="L17" s="2">
        <f>+'[1]Prior S1990AB (CAB)'!L18+'[1]Prior S1992 (CAB)'!L17+'[1]Prior S1993'!L17+'[1]Prior S1994 (CAB)'!L17+'[1]Prior S1998'!L17</f>
        <v>157084.59370409261</v>
      </c>
      <c r="M17" s="2">
        <f>+'[1]Prior S1990AB (CAB)'!M18+'[1]Prior S1992 (CAB)'!M17+'[1]Prior S1993'!M17+'[1]Prior S1994 (CAB)'!M17+'[1]Prior S1998'!M17</f>
        <v>1690844.7137040927</v>
      </c>
      <c r="N17" s="2">
        <f>+'[1]Prior S1990AB (CAB)'!N18+'[1]Prior S1992 (CAB)'!N17+'[1]Prior S1993'!N17+'[1]Prior S1994 (CAB)'!N17+'[1]Prior S1998'!N17</f>
        <v>9954624.8255293444</v>
      </c>
      <c r="O17" s="2">
        <f>+'[1]Prior S1990AB (CAB)'!O18+'[1]Prior S1992 (CAB)'!O17+'[1]Prior S1993'!O17+'[1]Prior S1994 (CAB)'!O17+'[1]Prior S1998'!O17</f>
        <v>9951021.4859755021</v>
      </c>
      <c r="Q17" s="17">
        <v>41044</v>
      </c>
      <c r="R17" s="2">
        <f>+'[1]Prior S1990AB (CAB)'!R18+'[1]Prior S1992 (CAB)'!R17+'[1]Prior S1993'!R17+'[1]Prior S1994 (CAB)'!R17+'[1]Prior S1998'!R17</f>
        <v>23481200.395259652</v>
      </c>
      <c r="S17" s="2">
        <f>+'[1]Prior S1990AB (CAB)'!S18+'[1]Prior S1992 (CAB)'!S17+'[1]Prior S1993'!S17+'[1]Prior S1994 (CAB)'!S17+'[1]Prior S1998'!S17</f>
        <v>2316339.25</v>
      </c>
      <c r="T17" s="2">
        <f>+'[1]Prior S1990AB (CAB)'!T18+'[1]Prior S1992 (CAB)'!T17+'[1]Prior S1993'!T17+'[1]Prior S1994 (CAB)'!T17+'[1]Prior S1998'!T17</f>
        <v>203378.27181164036</v>
      </c>
      <c r="U17" s="2">
        <f>+'[1]Prior S1990AB (CAB)'!U18+'[1]Prior S1992 (CAB)'!U17+'[1]Prior S1993'!U17+'[1]Prior S1994 (CAB)'!U17+'[1]Prior S1998'!U17</f>
        <v>2519717.5218116404</v>
      </c>
      <c r="V17" s="2">
        <f>+'[1]Prior S1990AB (CAB)'!V18+'[1]Prior S1992 (CAB)'!V17+'[1]Prior S1993'!V17+'[1]Prior S1994 (CAB)'!V17+'[1]Prior S1998'!V17</f>
        <v>12414314.118762886</v>
      </c>
      <c r="W17" s="2">
        <f>+'[1]Prior S1990AB (CAB)'!W18+'[1]Prior S1992 (CAB)'!W17+'[1]Prior S1993'!W17+'[1]Prior S1994 (CAB)'!W17+'[1]Prior S1998'!W17</f>
        <v>12384700.113647772</v>
      </c>
    </row>
    <row r="18" spans="1:23" hidden="1" x14ac:dyDescent="0.25">
      <c r="A18" s="17">
        <v>41228</v>
      </c>
      <c r="B18" s="2">
        <f>+'[1]Prior S1990AB (CAB)'!B19+'[1]Prior S1992 (CAB)'!B18+'[1]Prior S1993'!B18+'[1]Prior S1994 (CAB)'!B18+'[1]Prior S1998'!B18</f>
        <v>39210745.124876253</v>
      </c>
      <c r="C18" s="2">
        <f>+'[1]Prior S1990AB (CAB)'!C19+'[1]Prior S1992 (CAB)'!C18+'[1]Prior S1993'!C18+'[1]Prior S1994 (CAB)'!C18+'[1]Prior S1998'!C18</f>
        <v>7125370.3596362537</v>
      </c>
      <c r="D18" s="2">
        <f>+'[1]Prior S1990AB (CAB)'!D19+'[1]Prior S1992 (CAB)'!D18+'[1]Prior S1993'!D18+'[1]Prior S1994 (CAB)'!D18+'[1]Prior S1998'!D18</f>
        <v>10988716.556248302</v>
      </c>
      <c r="E18" s="2">
        <f>+'[1]Prior S1990AB (CAB)'!E19+'[1]Prior S1992 (CAB)'!E18+'[1]Prior S1993'!E18+'[1]Prior S1994 (CAB)'!E18+'[1]Prior S1998'!E18</f>
        <v>18114086.915884554</v>
      </c>
      <c r="F18" s="2">
        <f>+'[1]Prior S1990AB (CAB)'!F19+'[1]Prior S1992 (CAB)'!F18+'[1]Prior S1993'!F18+'[1]Prior S1994 (CAB)'!F18+'[1]Prior S1998'!F18</f>
        <v>17018103.382484555</v>
      </c>
      <c r="G18" s="2">
        <f>+'[1]Prior S1990AB (CAB)'!G19+'[1]Prior S1992 (CAB)'!G18+'[1]Prior S1993'!G18+'[1]Prior S1994 (CAB)'!G18+'[1]Prior S1998'!G18</f>
        <v>4254525.8456211388</v>
      </c>
      <c r="I18" s="17">
        <v>41228</v>
      </c>
      <c r="J18" s="2">
        <f>+'[1]Prior S1990AB (CAB)'!J19+'[1]Prior S1992 (CAB)'!J18+'[1]Prior S1993'!J18+'[1]Prior S1994 (CAB)'!J18+'[1]Prior S1998'!J18</f>
        <v>18045883.979616597</v>
      </c>
      <c r="K18" s="2">
        <f>+'[1]Prior S1990AB (CAB)'!K19+'[1]Prior S1992 (CAB)'!K18+'[1]Prior S1993'!K18+'[1]Prior S1994 (CAB)'!K18+'[1]Prior S1998'!K18</f>
        <v>3395822.1117077684</v>
      </c>
      <c r="L18" s="2">
        <f>+'[1]Prior S1990AB (CAB)'!L19+'[1]Prior S1992 (CAB)'!L18+'[1]Prior S1993'!L18+'[1]Prior S1994 (CAB)'!L18+'[1]Prior S1998'!L18</f>
        <v>4863153.5473790281</v>
      </c>
      <c r="M18" s="2">
        <f>+'[1]Prior S1990AB (CAB)'!M19+'[1]Prior S1992 (CAB)'!M18+'[1]Prior S1993'!M18+'[1]Prior S1994 (CAB)'!M18+'[1]Prior S1998'!M18</f>
        <v>8258975.6590867955</v>
      </c>
      <c r="N18" s="2">
        <f>+'[1]Prior S1990AB (CAB)'!N19+'[1]Prior S1992 (CAB)'!N18+'[1]Prior S1993'!N18+'[1]Prior S1994 (CAB)'!N18+'[1]Prior S1998'!N18</f>
        <v>7822369.8275867961</v>
      </c>
      <c r="O18" s="2">
        <f>+'[1]Prior S1990AB (CAB)'!O19+'[1]Prior S1992 (CAB)'!O18+'[1]Prior S1993'!O18+'[1]Prior S1994 (CAB)'!O18+'[1]Prior S1998'!O18</f>
        <v>1955592.456896699</v>
      </c>
      <c r="Q18" s="17">
        <v>41228</v>
      </c>
      <c r="R18" s="2">
        <f>+'[1]Prior S1990AB (CAB)'!R19+'[1]Prior S1992 (CAB)'!R18+'[1]Prior S1993'!R18+'[1]Prior S1994 (CAB)'!R18+'[1]Prior S1998'!R18</f>
        <v>21164861.145259652</v>
      </c>
      <c r="S18" s="2">
        <f>+'[1]Prior S1990AB (CAB)'!S19+'[1]Prior S1992 (CAB)'!S18+'[1]Prior S1993'!S18+'[1]Prior S1994 (CAB)'!S18+'[1]Prior S1998'!S18</f>
        <v>3729548.2479284857</v>
      </c>
      <c r="T18" s="2">
        <f>+'[1]Prior S1990AB (CAB)'!T19+'[1]Prior S1992 (CAB)'!T18+'[1]Prior S1993'!T18+'[1]Prior S1994 (CAB)'!T18+'[1]Prior S1998'!T18</f>
        <v>6125563.0088692736</v>
      </c>
      <c r="U18" s="2">
        <f>+'[1]Prior S1990AB (CAB)'!U19+'[1]Prior S1992 (CAB)'!U18+'[1]Prior S1993'!U18+'[1]Prior S1994 (CAB)'!U18+'[1]Prior S1998'!U18</f>
        <v>9855111.2567977607</v>
      </c>
      <c r="V18" s="2">
        <f>+'[1]Prior S1990AB (CAB)'!V19+'[1]Prior S1992 (CAB)'!V18+'[1]Prior S1993'!V18+'[1]Prior S1994 (CAB)'!V18+'[1]Prior S1998'!V18</f>
        <v>9195733.5548977591</v>
      </c>
      <c r="W18" s="2">
        <f>+'[1]Prior S1990AB (CAB)'!W19+'[1]Prior S1992 (CAB)'!W18+'[1]Prior S1993'!W18+'[1]Prior S1994 (CAB)'!W18+'[1]Prior S1998'!W18</f>
        <v>2298933.3887244398</v>
      </c>
    </row>
    <row r="19" spans="1:23" hidden="1" x14ac:dyDescent="0.25">
      <c r="A19" s="17">
        <v>41409</v>
      </c>
      <c r="B19" s="2">
        <f>+'[1]Prior S1990AB (CAB)'!B20+'[1]Prior S1993'!B19+'[1]Prior S1994 (CAB)'!B19</f>
        <v>32085374.765239999</v>
      </c>
      <c r="C19" s="2">
        <f>+'[1]Prior S1990AB (CAB)'!C20+'[1]Prior S1993'!C19+'[1]Prior S1994 (CAB)'!C19</f>
        <v>4116674</v>
      </c>
      <c r="D19" s="2">
        <f>+'[1]Prior S1990AB (CAB)'!D20+'[1]Prior S1993'!D19+'[1]Prior S1994 (CAB)'!D19</f>
        <v>129098.28719999999</v>
      </c>
      <c r="E19" s="2">
        <f>+'[1]Prior S1990AB (CAB)'!E20+'[1]Prior S1993'!E19+'[1]Prior S1994 (CAB)'!E19</f>
        <v>4245772.2872000001</v>
      </c>
      <c r="F19" s="2">
        <f>+'[1]Prior S1990AB (CAB)'!F20+'[1]Prior S1993'!F19+'[1]Prior S1994 (CAB)'!F19</f>
        <v>5341755.8206000002</v>
      </c>
      <c r="G19" s="2">
        <f>+'[1]Prior S1990AB (CAB)'!G20+'[1]Prior S1993'!G19+'[1]Prior S1994 (CAB)'!G19</f>
        <v>4663918.4009499997</v>
      </c>
      <c r="I19" s="17">
        <v>41409</v>
      </c>
      <c r="J19" s="2">
        <f>+'[1]Prior S1990AB (CAB)'!J20+'[1]Prior S1993'!J19+'[1]Prior S1994 (CAB)'!J19</f>
        <v>14650061.86790883</v>
      </c>
      <c r="K19" s="2">
        <f>+'[1]Prior S1990AB (CAB)'!K20+'[1]Prior S1993'!K19+'[1]Prior S1994 (CAB)'!K19</f>
        <v>1639955.18</v>
      </c>
      <c r="L19" s="2">
        <f>+'[1]Prior S1990AB (CAB)'!L20+'[1]Prior S1993'!L19+'[1]Prior S1994 (CAB)'!L19</f>
        <v>51428.751600000003</v>
      </c>
      <c r="M19" s="2">
        <f>+'[1]Prior S1990AB (CAB)'!M20+'[1]Prior S1993'!M19+'[1]Prior S1994 (CAB)'!M19</f>
        <v>1691383.9316</v>
      </c>
      <c r="N19" s="2">
        <f>+'[1]Prior S1990AB (CAB)'!N20+'[1]Prior S1993'!N19+'[1]Prior S1994 (CAB)'!N19</f>
        <v>2127989.7631000001</v>
      </c>
      <c r="O19" s="2">
        <f>+'[1]Prior S1990AB (CAB)'!O20+'[1]Prior S1993'!O19+'[1]Prior S1994 (CAB)'!O19</f>
        <v>1857960.366625</v>
      </c>
      <c r="Q19" s="17">
        <v>41409</v>
      </c>
      <c r="R19" s="2">
        <f>+'[1]Prior S1990AB (CAB)'!R20+'[1]Prior S1993'!R19+'[1]Prior S1994 (CAB)'!R19</f>
        <v>17435312.897331171</v>
      </c>
      <c r="S19" s="2">
        <f>+'[1]Prior S1990AB (CAB)'!S20+'[1]Prior S1993'!S19+'[1]Prior S1994 (CAB)'!S19</f>
        <v>2476718.8199999998</v>
      </c>
      <c r="T19" s="2">
        <f>+'[1]Prior S1990AB (CAB)'!T20+'[1]Prior S1993'!T19+'[1]Prior S1994 (CAB)'!T19</f>
        <v>77669.535599999988</v>
      </c>
      <c r="U19" s="2">
        <f>+'[1]Prior S1990AB (CAB)'!U20+'[1]Prior S1993'!U19+'[1]Prior S1994 (CAB)'!U19</f>
        <v>2554388.3555999999</v>
      </c>
      <c r="V19" s="2">
        <f>+'[1]Prior S1990AB (CAB)'!V20+'[1]Prior S1993'!V19+'[1]Prior S1994 (CAB)'!V19</f>
        <v>3213766.0575000001</v>
      </c>
      <c r="W19" s="2">
        <f>+'[1]Prior S1990AB (CAB)'!W20+'[1]Prior S1993'!W19+'[1]Prior S1994 (CAB)'!W19</f>
        <v>2805958.0343249999</v>
      </c>
    </row>
    <row r="20" spans="1:23" x14ac:dyDescent="0.25">
      <c r="A20" s="17">
        <v>41593</v>
      </c>
      <c r="B20" s="2">
        <f>+'[1]Prior S1990AB (CAB)'!B21+'[1]Prior S1993'!B20+'[1]Prior S1994 (CAB)'!B20</f>
        <v>27968700.765239999</v>
      </c>
      <c r="C20" s="2">
        <f>+'[1]Prior S1990AB (CAB)'!C21+'[1]Prior S1993'!C20+'[1]Prior S1994 (CAB)'!C20</f>
        <v>186602.23999999999</v>
      </c>
      <c r="D20" s="2">
        <f>+'[1]Prior S1990AB (CAB)'!D21+'[1]Prior S1993'!D20+'[1]Prior S1994 (CAB)'!D20</f>
        <v>5598.0672000000013</v>
      </c>
      <c r="E20" s="2">
        <f>+'[1]Prior S1990AB (CAB)'!E21+'[1]Prior S1993'!E20+'[1]Prior S1994 (CAB)'!E20</f>
        <v>192200.30719999998</v>
      </c>
      <c r="F20" s="2">
        <f>+'[1]Prior S1990AB (CAB)'!F21+'[1]Prior S1993'!F20+'[1]Prior S1994 (CAB)'!F20</f>
        <v>0</v>
      </c>
      <c r="G20" s="2">
        <f>+'[1]Prior S1990AB (CAB)'!G21+'[1]Prior S1993'!G20+'[1]Prior S1994 (CAB)'!G20</f>
        <v>0</v>
      </c>
      <c r="I20" s="17">
        <v>41593</v>
      </c>
      <c r="J20" s="2">
        <f>+'[1]Prior S1990AB (CAB)'!J21+'[1]Prior S1993'!J20+'[1]Prior S1994 (CAB)'!J20</f>
        <v>13010106.68790883</v>
      </c>
      <c r="K20" s="2">
        <f>+'[1]Prior S1990AB (CAB)'!K21+'[1]Prior S1993'!K20+'[1]Prior S1994 (CAB)'!K20</f>
        <v>74336.539999999994</v>
      </c>
      <c r="L20" s="2">
        <f>+'[1]Prior S1990AB (CAB)'!L21+'[1]Prior S1993'!L20+'[1]Prior S1994 (CAB)'!L20</f>
        <v>2230.0962</v>
      </c>
      <c r="M20" s="2">
        <f>+'[1]Prior S1990AB (CAB)'!M21+'[1]Prior S1993'!M20+'[1]Prior S1994 (CAB)'!M20</f>
        <v>76566.636199999994</v>
      </c>
      <c r="N20" s="2">
        <f>+'[1]Prior S1990AB (CAB)'!N21+'[1]Prior S1993'!N20+'[1]Prior S1994 (CAB)'!N20</f>
        <v>0</v>
      </c>
      <c r="O20" s="2">
        <f>+'[1]Prior S1990AB (CAB)'!O21+'[1]Prior S1993'!O20+'[1]Prior S1994 (CAB)'!O20</f>
        <v>0</v>
      </c>
      <c r="Q20" s="17">
        <v>41593</v>
      </c>
      <c r="R20" s="2">
        <f>+'[1]Prior S1990AB (CAB)'!R21+'[1]Prior S1993'!R20+'[1]Prior S1994 (CAB)'!R20</f>
        <v>14958594.077331169</v>
      </c>
      <c r="S20" s="2">
        <f>+'[1]Prior S1990AB (CAB)'!S21+'[1]Prior S1993'!S20+'[1]Prior S1994 (CAB)'!S20</f>
        <v>112265.7</v>
      </c>
      <c r="T20" s="2">
        <f>+'[1]Prior S1990AB (CAB)'!T21+'[1]Prior S1993'!T20+'[1]Prior S1994 (CAB)'!T20</f>
        <v>3367.9710000000009</v>
      </c>
      <c r="U20" s="2">
        <f>+'[1]Prior S1990AB (CAB)'!U21+'[1]Prior S1993'!U20+'[1]Prior S1994 (CAB)'!U20</f>
        <v>115633.671</v>
      </c>
      <c r="V20" s="2">
        <f>+'[1]Prior S1990AB (CAB)'!V21+'[1]Prior S1993'!V20+'[1]Prior S1994 (CAB)'!V20</f>
        <v>0</v>
      </c>
      <c r="W20" s="2">
        <f>+'[1]Prior S1990AB (CAB)'!W21+'[1]Prior S1993'!W20+'[1]Prior S1994 (CAB)'!W20</f>
        <v>0</v>
      </c>
    </row>
    <row r="21" spans="1:23" x14ac:dyDescent="0.25">
      <c r="A21" s="17">
        <v>41774</v>
      </c>
      <c r="B21" s="2">
        <f>+'[1]Prior S1990AB (CAB)'!B22+'[1]Prior S1993'!B21+'[1]Prior S1994 (CAB)'!B21</f>
        <v>27782098.525239997</v>
      </c>
      <c r="C21" s="2">
        <f>+'[1]Prior S1990AB (CAB)'!C22+'[1]Prior S1993'!C21+'[1]Prior S1994 (CAB)'!C21</f>
        <v>5.5933924159035087E-11</v>
      </c>
      <c r="D21" s="2">
        <f>+'[1]Prior S1990AB (CAB)'!D22+'[1]Prior S1993'!D21+'[1]Prior S1994 (CAB)'!D21</f>
        <v>1.4682655091746709E-12</v>
      </c>
      <c r="E21" s="2">
        <f>+'[1]Prior S1990AB (CAB)'!E22+'[1]Prior S1993'!E21+'[1]Prior S1994 (CAB)'!E21</f>
        <v>5.740218966820976E-11</v>
      </c>
      <c r="F21" s="2">
        <f>+'[1]Prior S1990AB (CAB)'!F22+'[1]Prior S1993'!F21+'[1]Prior S1994 (CAB)'!F21</f>
        <v>192200.30720000004</v>
      </c>
      <c r="G21" s="2">
        <f>+'[1]Prior S1990AB (CAB)'!G22+'[1]Prior S1993'!G21+'[1]Prior S1994 (CAB)'!G21</f>
        <v>2073729.5768000002</v>
      </c>
      <c r="I21" s="17">
        <v>41774</v>
      </c>
      <c r="J21" s="2">
        <f>+'[1]Prior S1990AB (CAB)'!J22+'[1]Prior S1993'!J21+'[1]Prior S1994 (CAB)'!J21</f>
        <v>12935770.147908829</v>
      </c>
      <c r="K21" s="2">
        <f>+'[1]Prior S1990AB (CAB)'!K22+'[1]Prior S1993'!K21+'[1]Prior S1994 (CAB)'!K21</f>
        <v>0</v>
      </c>
      <c r="L21" s="2">
        <f>+'[1]Prior S1990AB (CAB)'!L22+'[1]Prior S1993'!L21+'[1]Prior S1994 (CAB)'!L21</f>
        <v>0</v>
      </c>
      <c r="M21" s="2">
        <f>+'[1]Prior S1990AB (CAB)'!M22+'[1]Prior S1993'!M21+'[1]Prior S1994 (CAB)'!M21</f>
        <v>0</v>
      </c>
      <c r="N21" s="2">
        <f>+'[1]Prior S1990AB (CAB)'!N22+'[1]Prior S1993'!N21+'[1]Prior S1994 (CAB)'!N21</f>
        <v>76566.636199999994</v>
      </c>
      <c r="O21" s="2">
        <f>+'[1]Prior S1990AB (CAB)'!O22+'[1]Prior S1993'!O21+'[1]Prior S1994 (CAB)'!O21</f>
        <v>475324.68244999996</v>
      </c>
      <c r="Q21" s="17">
        <v>41774</v>
      </c>
      <c r="R21" s="2">
        <f>+'[1]Prior S1990AB (CAB)'!R22+'[1]Prior S1993'!R21+'[1]Prior S1994 (CAB)'!R21</f>
        <v>14846328.377331169</v>
      </c>
      <c r="S21" s="2">
        <f>+'[1]Prior S1990AB (CAB)'!S22+'[1]Prior S1993'!S21+'[1]Prior S1994 (CAB)'!S21</f>
        <v>5.5933924159035087E-11</v>
      </c>
      <c r="T21" s="2">
        <f>+'[1]Prior S1990AB (CAB)'!T22+'[1]Prior S1993'!T21+'[1]Prior S1994 (CAB)'!T21</f>
        <v>1.4682655091746709E-12</v>
      </c>
      <c r="U21" s="2">
        <f>+'[1]Prior S1990AB (CAB)'!U22+'[1]Prior S1993'!U21+'[1]Prior S1994 (CAB)'!U21</f>
        <v>5.740218966820976E-11</v>
      </c>
      <c r="V21" s="2">
        <f>+'[1]Prior S1990AB (CAB)'!V22+'[1]Prior S1993'!V21+'[1]Prior S1994 (CAB)'!V21</f>
        <v>115633.67100000006</v>
      </c>
      <c r="W21" s="2">
        <f>+'[1]Prior S1990AB (CAB)'!W22+'[1]Prior S1993'!W21+'[1]Prior S1994 (CAB)'!W21</f>
        <v>1598404.89435</v>
      </c>
    </row>
    <row r="22" spans="1:23" x14ac:dyDescent="0.25">
      <c r="A22" s="17">
        <v>41958</v>
      </c>
      <c r="B22" s="2">
        <f>+'[1]Prior S1990AB (CAB)'!B23+'[1]Prior S1994 (CAB)'!B22</f>
        <v>27782098.525239997</v>
      </c>
      <c r="C22" s="2">
        <f>+'[1]Prior S1990AB (CAB)'!C23+'[1]Prior S1994 (CAB)'!C22</f>
        <v>455237.70629999996</v>
      </c>
      <c r="D22" s="2">
        <f>+'[1]Prior S1990AB (CAB)'!D23+'[1]Prior S1994 (CAB)'!D22</f>
        <v>2245668.2936999998</v>
      </c>
      <c r="E22" s="2">
        <f>+'[1]Prior S1990AB (CAB)'!E23+'[1]Prior S1994 (CAB)'!E22</f>
        <v>2700906</v>
      </c>
      <c r="F22" s="2">
        <f>+'[1]Prior S1990AB (CAB)'!F23+'[1]Prior S1994 (CAB)'!F22</f>
        <v>0</v>
      </c>
      <c r="G22" s="2">
        <f>+'[1]Prior S1990AB (CAB)'!G23+'[1]Prior S1994 (CAB)'!G22</f>
        <v>0</v>
      </c>
      <c r="I22" s="17">
        <v>41958</v>
      </c>
      <c r="J22" s="2">
        <f>+'[1]Prior S1990AB (CAB)'!J23+'[1]Prior S1994 (CAB)'!J22</f>
        <v>12935770.147908829</v>
      </c>
      <c r="K22" s="2">
        <f>+'[1]Prior S1990AB (CAB)'!K23+'[1]Prior S1994 (CAB)'!K22</f>
        <v>102519.53145876</v>
      </c>
      <c r="L22" s="2">
        <f>+'[1]Prior S1990AB (CAB)'!L23+'[1]Prior S1994 (CAB)'!L22</f>
        <v>505724.49974124</v>
      </c>
      <c r="M22" s="2">
        <f>+'[1]Prior S1990AB (CAB)'!M23+'[1]Prior S1994 (CAB)'!M22</f>
        <v>608244.03119999997</v>
      </c>
      <c r="N22" s="2">
        <f>+'[1]Prior S1990AB (CAB)'!N23+'[1]Prior S1994 (CAB)'!N22</f>
        <v>0</v>
      </c>
      <c r="O22" s="2">
        <f>+'[1]Prior S1990AB (CAB)'!O23+'[1]Prior S1994 (CAB)'!O22</f>
        <v>0</v>
      </c>
      <c r="Q22" s="17">
        <v>41958</v>
      </c>
      <c r="R22" s="2">
        <f>+'[1]Prior S1990AB (CAB)'!R23+'[1]Prior S1994 (CAB)'!R22</f>
        <v>14846328.377331169</v>
      </c>
      <c r="S22" s="2">
        <f>+'[1]Prior S1990AB (CAB)'!S23+'[1]Prior S1994 (CAB)'!S22</f>
        <v>352718.17484123999</v>
      </c>
      <c r="T22" s="2">
        <f>+'[1]Prior S1990AB (CAB)'!T23+'[1]Prior S1994 (CAB)'!T22</f>
        <v>1739943.7939587599</v>
      </c>
      <c r="U22" s="2">
        <f>+'[1]Prior S1990AB (CAB)'!U23+'[1]Prior S1994 (CAB)'!U22</f>
        <v>2092661.9687999999</v>
      </c>
      <c r="V22" s="2">
        <f>+'[1]Prior S1990AB (CAB)'!V23+'[1]Prior S1994 (CAB)'!V22</f>
        <v>0</v>
      </c>
      <c r="W22" s="2">
        <f>+'[1]Prior S1990AB (CAB)'!W23+'[1]Prior S1994 (CAB)'!W22</f>
        <v>0</v>
      </c>
    </row>
    <row r="23" spans="1:23" x14ac:dyDescent="0.25">
      <c r="A23" s="17">
        <v>42139</v>
      </c>
      <c r="B23" s="2">
        <f>+'[1]Prior S1990AB (CAB)'!B24+'[1]Prior S1994 (CAB)'!B23</f>
        <v>27326860.818939999</v>
      </c>
      <c r="C23" s="2">
        <f>+'[1]Prior S1990AB (CAB)'!C24+'[1]Prior S1994 (CAB)'!C23</f>
        <v>0</v>
      </c>
      <c r="D23" s="2">
        <f>+'[1]Prior S1990AB (CAB)'!D24+'[1]Prior S1994 (CAB)'!D23</f>
        <v>0</v>
      </c>
      <c r="E23" s="2">
        <f>+'[1]Prior S1990AB (CAB)'!E24+'[1]Prior S1994 (CAB)'!E23</f>
        <v>0</v>
      </c>
      <c r="F23" s="2">
        <f>+'[1]Prior S1990AB (CAB)'!F24+'[1]Prior S1994 (CAB)'!F23</f>
        <v>2700906</v>
      </c>
      <c r="G23" s="2">
        <f>+'[1]Prior S1990AB (CAB)'!G24+'[1]Prior S1994 (CAB)'!G23</f>
        <v>2700906</v>
      </c>
      <c r="I23" s="17">
        <v>42139</v>
      </c>
      <c r="J23" s="2">
        <f>+'[1]Prior S1990AB (CAB)'!J24+'[1]Prior S1994 (CAB)'!J23</f>
        <v>12833250.616450069</v>
      </c>
      <c r="K23" s="2">
        <f>+'[1]Prior S1990AB (CAB)'!K24+'[1]Prior S1994 (CAB)'!K23</f>
        <v>0</v>
      </c>
      <c r="L23" s="2">
        <f>+'[1]Prior S1990AB (CAB)'!L24+'[1]Prior S1994 (CAB)'!L23</f>
        <v>0</v>
      </c>
      <c r="M23" s="2">
        <f>+'[1]Prior S1990AB (CAB)'!M24+'[1]Prior S1994 (CAB)'!M23</f>
        <v>0</v>
      </c>
      <c r="N23" s="2">
        <f>+'[1]Prior S1990AB (CAB)'!N24+'[1]Prior S1994 (CAB)'!N23</f>
        <v>608244.03119999997</v>
      </c>
      <c r="O23" s="2">
        <f>+'[1]Prior S1990AB (CAB)'!O24+'[1]Prior S1994 (CAB)'!O23</f>
        <v>608244.03119999997</v>
      </c>
      <c r="Q23" s="17">
        <v>42139</v>
      </c>
      <c r="R23" s="2">
        <f>+'[1]Prior S1990AB (CAB)'!R24+'[1]Prior S1994 (CAB)'!R23</f>
        <v>14493610.202489929</v>
      </c>
      <c r="S23" s="2">
        <f>+'[1]Prior S1990AB (CAB)'!S24+'[1]Prior S1994 (CAB)'!S23</f>
        <v>0</v>
      </c>
      <c r="T23" s="2">
        <f>+'[1]Prior S1990AB (CAB)'!T24+'[1]Prior S1994 (CAB)'!T23</f>
        <v>0</v>
      </c>
      <c r="U23" s="2">
        <f>+'[1]Prior S1990AB (CAB)'!U24+'[1]Prior S1994 (CAB)'!U23</f>
        <v>0</v>
      </c>
      <c r="V23" s="2">
        <f>+'[1]Prior S1990AB (CAB)'!V24+'[1]Prior S1994 (CAB)'!V23</f>
        <v>2092661.9687999999</v>
      </c>
      <c r="W23" s="2">
        <f>+'[1]Prior S1990AB (CAB)'!W24+'[1]Prior S1994 (CAB)'!W23</f>
        <v>2092661.9687999999</v>
      </c>
    </row>
    <row r="24" spans="1:23" x14ac:dyDescent="0.25">
      <c r="A24" s="17">
        <v>42323</v>
      </c>
      <c r="B24" s="2">
        <f>+'[1]Prior S1990AB (CAB)'!B25+'[1]Prior S1994 (CAB)'!B24</f>
        <v>27326860.818939999</v>
      </c>
      <c r="C24" s="2">
        <f>+'[1]Prior S1990AB (CAB)'!C25+'[1]Prior S1994 (CAB)'!C24</f>
        <v>423529.06985999993</v>
      </c>
      <c r="D24" s="2">
        <f>+'[1]Prior S1990AB (CAB)'!D25+'[1]Prior S1994 (CAB)'!D24</f>
        <v>2277376.9301399998</v>
      </c>
      <c r="E24" s="2">
        <f>+'[1]Prior S1990AB (CAB)'!E25+'[1]Prior S1994 (CAB)'!E24</f>
        <v>2700906</v>
      </c>
      <c r="F24" s="2">
        <f>+'[1]Prior S1990AB (CAB)'!F25+'[1]Prior S1994 (CAB)'!F24</f>
        <v>0</v>
      </c>
      <c r="G24" s="2">
        <f>+'[1]Prior S1990AB (CAB)'!G25+'[1]Prior S1994 (CAB)'!G24</f>
        <v>0</v>
      </c>
      <c r="I24" s="17">
        <v>42323</v>
      </c>
      <c r="J24" s="2">
        <f>+'[1]Prior S1990AB (CAB)'!J25+'[1]Prior S1994 (CAB)'!J24</f>
        <v>12833250.616450069</v>
      </c>
      <c r="K24" s="2">
        <f>+'[1]Prior S1990AB (CAB)'!K25+'[1]Prior S1994 (CAB)'!K24</f>
        <v>95378.746532471996</v>
      </c>
      <c r="L24" s="2">
        <f>+'[1]Prior S1990AB (CAB)'!L25+'[1]Prior S1994 (CAB)'!L24</f>
        <v>512865.284667528</v>
      </c>
      <c r="M24" s="2">
        <f>+'[1]Prior S1990AB (CAB)'!M25+'[1]Prior S1994 (CAB)'!M24</f>
        <v>608244.03119999997</v>
      </c>
      <c r="N24" s="2">
        <f>+'[1]Prior S1990AB (CAB)'!N25+'[1]Prior S1994 (CAB)'!N24</f>
        <v>0</v>
      </c>
      <c r="O24" s="2">
        <f>+'[1]Prior S1990AB (CAB)'!O25+'[1]Prior S1994 (CAB)'!O24</f>
        <v>0</v>
      </c>
      <c r="Q24" s="17">
        <v>42323</v>
      </c>
      <c r="R24" s="2">
        <f>+'[1]Prior S1990AB (CAB)'!R25+'[1]Prior S1994 (CAB)'!R24</f>
        <v>14493610.202489929</v>
      </c>
      <c r="S24" s="2">
        <f>+'[1]Prior S1990AB (CAB)'!S25+'[1]Prior S1994 (CAB)'!S24</f>
        <v>328150.32332752796</v>
      </c>
      <c r="T24" s="2">
        <f>+'[1]Prior S1990AB (CAB)'!T25+'[1]Prior S1994 (CAB)'!T24</f>
        <v>1764511.6454724718</v>
      </c>
      <c r="U24" s="2">
        <f>+'[1]Prior S1990AB (CAB)'!U25+'[1]Prior S1994 (CAB)'!U24</f>
        <v>2092661.9687999999</v>
      </c>
      <c r="V24" s="2">
        <f>+'[1]Prior S1990AB (CAB)'!V25+'[1]Prior S1994 (CAB)'!V24</f>
        <v>0</v>
      </c>
      <c r="W24" s="2">
        <f>+'[1]Prior S1990AB (CAB)'!W25+'[1]Prior S1994 (CAB)'!W24</f>
        <v>0</v>
      </c>
    </row>
    <row r="25" spans="1:23" x14ac:dyDescent="0.25">
      <c r="A25" s="17">
        <v>42505</v>
      </c>
      <c r="B25" s="2">
        <f>+'[1]Prior S1990AB (CAB)'!B26+'[1]Prior S1994 (CAB)'!B25</f>
        <v>26903331.749079999</v>
      </c>
      <c r="C25" s="2">
        <f>+'[1]Prior S1990AB (CAB)'!C26+'[1]Prior S1994 (CAB)'!C25</f>
        <v>0</v>
      </c>
      <c r="D25" s="2">
        <f>+'[1]Prior S1990AB (CAB)'!D26+'[1]Prior S1994 (CAB)'!D25</f>
        <v>0</v>
      </c>
      <c r="E25" s="2">
        <f>+'[1]Prior S1990AB (CAB)'!E26+'[1]Prior S1994 (CAB)'!E25</f>
        <v>0</v>
      </c>
      <c r="F25" s="2">
        <f>+'[1]Prior S1990AB (CAB)'!F26+'[1]Prior S1994 (CAB)'!F25</f>
        <v>2700906</v>
      </c>
      <c r="G25" s="2">
        <f>+'[1]Prior S1990AB (CAB)'!G26+'[1]Prior S1994 (CAB)'!G25</f>
        <v>2700906</v>
      </c>
      <c r="I25" s="17">
        <v>42505</v>
      </c>
      <c r="J25" s="2">
        <f>+'[1]Prior S1990AB (CAB)'!J26+'[1]Prior S1994 (CAB)'!J25</f>
        <v>12737871.869917598</v>
      </c>
      <c r="K25" s="2">
        <f>+'[1]Prior S1990AB (CAB)'!K26+'[1]Prior S1994 (CAB)'!K25</f>
        <v>0</v>
      </c>
      <c r="L25" s="2">
        <f>+'[1]Prior S1990AB (CAB)'!L26+'[1]Prior S1994 (CAB)'!L25</f>
        <v>0</v>
      </c>
      <c r="M25" s="2">
        <f>+'[1]Prior S1990AB (CAB)'!M26+'[1]Prior S1994 (CAB)'!M25</f>
        <v>0</v>
      </c>
      <c r="N25" s="2">
        <f>+'[1]Prior S1990AB (CAB)'!N26+'[1]Prior S1994 (CAB)'!N25</f>
        <v>608244.03119999997</v>
      </c>
      <c r="O25" s="2">
        <f>+'[1]Prior S1990AB (CAB)'!O26+'[1]Prior S1994 (CAB)'!O25</f>
        <v>608244.03120000008</v>
      </c>
      <c r="Q25" s="17">
        <v>42505</v>
      </c>
      <c r="R25" s="2">
        <f>+'[1]Prior S1990AB (CAB)'!R26+'[1]Prior S1994 (CAB)'!R25</f>
        <v>14165459.879162401</v>
      </c>
      <c r="S25" s="2">
        <f>+'[1]Prior S1990AB (CAB)'!S26+'[1]Prior S1994 (CAB)'!S25</f>
        <v>0</v>
      </c>
      <c r="T25" s="2">
        <f>+'[1]Prior S1990AB (CAB)'!T26+'[1]Prior S1994 (CAB)'!T25</f>
        <v>0</v>
      </c>
      <c r="U25" s="2">
        <f>+'[1]Prior S1990AB (CAB)'!U26+'[1]Prior S1994 (CAB)'!U25</f>
        <v>0</v>
      </c>
      <c r="V25" s="2">
        <f>+'[1]Prior S1990AB (CAB)'!V26+'[1]Prior S1994 (CAB)'!V25</f>
        <v>2092661.9687999999</v>
      </c>
      <c r="W25" s="2">
        <f>+'[1]Prior S1990AB (CAB)'!W26+'[1]Prior S1994 (CAB)'!W25</f>
        <v>2092661.9687999999</v>
      </c>
    </row>
    <row r="26" spans="1:23" x14ac:dyDescent="0.25">
      <c r="A26" s="17">
        <v>42689</v>
      </c>
      <c r="B26" s="2">
        <f>+'[1]Prior S1990AB (CAB)'!B27+'[1]Prior S1994 (CAB)'!B26</f>
        <v>26903331.749079999</v>
      </c>
      <c r="C26" s="2">
        <f>+'[1]Prior S1990AB (CAB)'!C27+'[1]Prior S1994 (CAB)'!C26</f>
        <v>394035.17634000001</v>
      </c>
      <c r="D26" s="2">
        <f>+'[1]Prior S1990AB (CAB)'!D27+'[1]Prior S1994 (CAB)'!D26</f>
        <v>2306870.8236600002</v>
      </c>
      <c r="E26" s="2">
        <f>+'[1]Prior S1990AB (CAB)'!E27+'[1]Prior S1994 (CAB)'!E26</f>
        <v>2700906</v>
      </c>
      <c r="F26" s="2">
        <f>+'[1]Prior S1990AB (CAB)'!F27+'[1]Prior S1994 (CAB)'!F26</f>
        <v>0</v>
      </c>
      <c r="G26" s="2">
        <f>+'[1]Prior S1990AB (CAB)'!G27+'[1]Prior S1994 (CAB)'!G26</f>
        <v>0</v>
      </c>
      <c r="I26" s="17">
        <v>42689</v>
      </c>
      <c r="J26" s="2">
        <f>+'[1]Prior S1990AB (CAB)'!J27+'[1]Prior S1994 (CAB)'!J26</f>
        <v>12737871.869917598</v>
      </c>
      <c r="K26" s="2">
        <f>+'[1]Prior S1990AB (CAB)'!K27+'[1]Prior S1994 (CAB)'!K26</f>
        <v>88736.721711768012</v>
      </c>
      <c r="L26" s="2">
        <f>+'[1]Prior S1990AB (CAB)'!L27+'[1]Prior S1994 (CAB)'!L26</f>
        <v>519507.30948823207</v>
      </c>
      <c r="M26" s="2">
        <f>+'[1]Prior S1990AB (CAB)'!M27+'[1]Prior S1994 (CAB)'!M26</f>
        <v>608244.03120000008</v>
      </c>
      <c r="N26" s="2">
        <f>+'[1]Prior S1990AB (CAB)'!N27+'[1]Prior S1994 (CAB)'!N26</f>
        <v>0</v>
      </c>
      <c r="O26" s="2">
        <f>+'[1]Prior S1990AB (CAB)'!O27+'[1]Prior S1994 (CAB)'!O26</f>
        <v>0</v>
      </c>
      <c r="Q26" s="17">
        <v>42689</v>
      </c>
      <c r="R26" s="2">
        <f>+'[1]Prior S1990AB (CAB)'!R27+'[1]Prior S1994 (CAB)'!R26</f>
        <v>14165459.879162401</v>
      </c>
      <c r="S26" s="2">
        <f>+'[1]Prior S1990AB (CAB)'!S27+'[1]Prior S1994 (CAB)'!S26</f>
        <v>305298.45462823199</v>
      </c>
      <c r="T26" s="2">
        <f>+'[1]Prior S1990AB (CAB)'!T27+'[1]Prior S1994 (CAB)'!T26</f>
        <v>1787363.514171768</v>
      </c>
      <c r="U26" s="2">
        <f>+'[1]Prior S1990AB (CAB)'!U27+'[1]Prior S1994 (CAB)'!U26</f>
        <v>2092661.9687999999</v>
      </c>
      <c r="V26" s="2">
        <f>+'[1]Prior S1990AB (CAB)'!V27+'[1]Prior S1994 (CAB)'!V26</f>
        <v>0</v>
      </c>
      <c r="W26" s="2">
        <f>+'[1]Prior S1990AB (CAB)'!W27+'[1]Prior S1994 (CAB)'!W26</f>
        <v>0</v>
      </c>
    </row>
    <row r="27" spans="1:23" x14ac:dyDescent="0.25">
      <c r="A27" s="17">
        <v>42870</v>
      </c>
      <c r="B27" s="2">
        <f>+'[1]Prior S1990AB (CAB)'!B28+'[1]Prior S1994 (CAB)'!B27</f>
        <v>26509296.572739996</v>
      </c>
      <c r="C27" s="2">
        <f>+'[1]Prior S1990AB (CAB)'!C28+'[1]Prior S1994 (CAB)'!C27</f>
        <v>8337005.5430000005</v>
      </c>
      <c r="D27" s="2">
        <f>+'[1]Prior S1990AB (CAB)'!D28+'[1]Prior S1994 (CAB)'!D27</f>
        <v>27767994.450000003</v>
      </c>
      <c r="E27" s="2">
        <f>+'[1]Prior S1990AB (CAB)'!E28+'[1]Prior S1994 (CAB)'!E27</f>
        <v>36104999.993000001</v>
      </c>
      <c r="F27" s="2">
        <f>+'[1]Prior S1990AB (CAB)'!F28+'[1]Prior S1994 (CAB)'!F27</f>
        <v>38805905.993000001</v>
      </c>
      <c r="G27" s="2">
        <f>+'[1]Prior S1990AB (CAB)'!G28+'[1]Prior S1994 (CAB)'!G27</f>
        <v>38802554.993000001</v>
      </c>
      <c r="I27" s="17">
        <v>42870</v>
      </c>
      <c r="J27" s="2">
        <f>+'[1]Prior S1990AB (CAB)'!J28+'[1]Prior S1994 (CAB)'!J27</f>
        <v>12649135.14820583</v>
      </c>
      <c r="K27" s="2">
        <f>+'[1]Prior S1990AB (CAB)'!K28+'[1]Prior S1994 (CAB)'!K27</f>
        <v>4035171.7072447222</v>
      </c>
      <c r="L27" s="2">
        <f>+'[1]Prior S1990AB (CAB)'!L28+'[1]Prior S1994 (CAB)'!L27</f>
        <v>13439912.556081777</v>
      </c>
      <c r="M27" s="2">
        <f>+'[1]Prior S1990AB (CAB)'!M28+'[1]Prior S1994 (CAB)'!M27</f>
        <v>17475084.2633265</v>
      </c>
      <c r="N27" s="2">
        <f>+'[1]Prior S1990AB (CAB)'!N28+'[1]Prior S1994 (CAB)'!N27</f>
        <v>18083328.294526499</v>
      </c>
      <c r="O27" s="2">
        <f>+'[1]Prior S1990AB (CAB)'!O28+'[1]Prior S1994 (CAB)'!O27</f>
        <v>18082573.6493265</v>
      </c>
      <c r="Q27" s="17">
        <v>42870</v>
      </c>
      <c r="R27" s="2">
        <f>+'[1]Prior S1990AB (CAB)'!R28+'[1]Prior S1994 (CAB)'!R27</f>
        <v>13860161.42453417</v>
      </c>
      <c r="S27" s="2">
        <f>+'[1]Prior S1990AB (CAB)'!S28+'[1]Prior S1994 (CAB)'!S27</f>
        <v>4301833.8357552784</v>
      </c>
      <c r="T27" s="2">
        <f>+'[1]Prior S1990AB (CAB)'!T28+'[1]Prior S1994 (CAB)'!T27</f>
        <v>14328081.893918224</v>
      </c>
      <c r="U27" s="2">
        <f>+'[1]Prior S1990AB (CAB)'!U28+'[1]Prior S1994 (CAB)'!U27</f>
        <v>18629915.729673501</v>
      </c>
      <c r="V27" s="2">
        <f>+'[1]Prior S1990AB (CAB)'!V28+'[1]Prior S1994 (CAB)'!V27</f>
        <v>20722577.698473502</v>
      </c>
      <c r="W27" s="2">
        <f>+'[1]Prior S1990AB (CAB)'!W28+'[1]Prior S1994 (CAB)'!W27</f>
        <v>20719981.343673501</v>
      </c>
    </row>
    <row r="28" spans="1:23" x14ac:dyDescent="0.25">
      <c r="A28" s="17">
        <v>43054</v>
      </c>
      <c r="B28" s="2">
        <f>+'[1]Prior S1990AB (CAB)'!B29+'[1]Prior S1994 (CAB)'!B28</f>
        <v>18172291.029739995</v>
      </c>
      <c r="C28" s="2">
        <f>+'[1]Prior S1990AB (CAB)'!C29+'[1]Prior S1994 (CAB)'!C28</f>
        <v>365987.52974000003</v>
      </c>
      <c r="D28" s="2">
        <f>+'[1]Prior S1990AB (CAB)'!D29+'[1]Prior S1994 (CAB)'!D28</f>
        <v>2330450.4702599999</v>
      </c>
      <c r="E28" s="2">
        <f>+'[1]Prior S1990AB (CAB)'!E29+'[1]Prior S1994 (CAB)'!E28</f>
        <v>2696438</v>
      </c>
      <c r="F28" s="2">
        <f>+'[1]Prior S1990AB (CAB)'!F29+'[1]Prior S1994 (CAB)'!F28</f>
        <v>2696438</v>
      </c>
      <c r="G28" s="2">
        <f>+'[1]Prior S1990AB (CAB)'!G29+'[1]Prior S1994 (CAB)'!G28</f>
        <v>674109.5</v>
      </c>
      <c r="I28" s="17">
        <v>43054</v>
      </c>
      <c r="J28" s="2">
        <f>+'[1]Prior S1990AB (CAB)'!J29+'[1]Prior S1994 (CAB)'!J28</f>
        <v>8613963.4409611076</v>
      </c>
      <c r="K28" s="2">
        <f>+'[1]Prior S1990AB (CAB)'!K29+'[1]Prior S1994 (CAB)'!K28</f>
        <v>82420.391697448009</v>
      </c>
      <c r="L28" s="2">
        <f>+'[1]Prior S1990AB (CAB)'!L29+'[1]Prior S1994 (CAB)'!L28</f>
        <v>524817.44590255199</v>
      </c>
      <c r="M28" s="2">
        <f>+'[1]Prior S1990AB (CAB)'!M29+'[1]Prior S1994 (CAB)'!M28</f>
        <v>607237.83759999997</v>
      </c>
      <c r="N28" s="2">
        <f>+'[1]Prior S1990AB (CAB)'!N29+'[1]Prior S1994 (CAB)'!N28</f>
        <v>607237.83759999997</v>
      </c>
      <c r="O28" s="2">
        <f>+'[1]Prior S1990AB (CAB)'!O29+'[1]Prior S1994 (CAB)'!O28</f>
        <v>151809.45939999999</v>
      </c>
      <c r="Q28" s="17">
        <v>43054</v>
      </c>
      <c r="R28" s="2">
        <f>+'[1]Prior S1990AB (CAB)'!R29+'[1]Prior S1994 (CAB)'!R28</f>
        <v>9558327.5887788925</v>
      </c>
      <c r="S28" s="2">
        <f>+'[1]Prior S1990AB (CAB)'!S29+'[1]Prior S1994 (CAB)'!S28</f>
        <v>283567.13804255199</v>
      </c>
      <c r="T28" s="2">
        <f>+'[1]Prior S1990AB (CAB)'!T29+'[1]Prior S1994 (CAB)'!T28</f>
        <v>1805633.0243574479</v>
      </c>
      <c r="U28" s="2">
        <f>+'[1]Prior S1990AB (CAB)'!U29+'[1]Prior S1994 (CAB)'!U28</f>
        <v>2089200.1623999998</v>
      </c>
      <c r="V28" s="2">
        <f>+'[1]Prior S1990AB (CAB)'!V29+'[1]Prior S1994 (CAB)'!V28</f>
        <v>2089200.1623999998</v>
      </c>
      <c r="W28" s="2">
        <f>+'[1]Prior S1990AB (CAB)'!W29+'[1]Prior S1994 (CAB)'!W28</f>
        <v>522300.04059999995</v>
      </c>
    </row>
    <row r="29" spans="1:23" x14ac:dyDescent="0.25">
      <c r="A29" s="17">
        <v>43235</v>
      </c>
      <c r="B29" s="2">
        <f>+'[1]Prior S1994 (CAB)'!B29</f>
        <v>17806303.499999996</v>
      </c>
      <c r="C29" s="2">
        <f>+'[1]Prior S1994 (CAB)'!C29</f>
        <v>12121085.85</v>
      </c>
      <c r="D29" s="2">
        <f>+'[1]Prior S1994 (CAB)'!D29</f>
        <v>43893914.149999999</v>
      </c>
      <c r="E29" s="2">
        <f>+'[1]Prior S1994 (CAB)'!E29</f>
        <v>56015000</v>
      </c>
      <c r="F29" s="2">
        <f>+'[1]Prior S1994 (CAB)'!F29</f>
        <v>56015000</v>
      </c>
      <c r="G29" s="2">
        <f>+'[1]Prior S1994 (CAB)'!G29</f>
        <v>56015000</v>
      </c>
      <c r="I29" s="17">
        <v>43235</v>
      </c>
      <c r="J29" s="2">
        <f>+'[1]Prior S1994 (CAB)'!J29</f>
        <v>8531543.0492636599</v>
      </c>
      <c r="K29" s="2">
        <f>+'[1]Prior S1994 (CAB)'!K29</f>
        <v>5866694.2692636615</v>
      </c>
      <c r="L29" s="2">
        <f>+'[1]Prior S1994 (CAB)'!L29</f>
        <v>21244975.721325837</v>
      </c>
      <c r="M29" s="2">
        <f>+'[1]Prior S1994 (CAB)'!M29</f>
        <v>27111669.990589499</v>
      </c>
      <c r="N29" s="2">
        <f>+'[1]Prior S1994 (CAB)'!N29</f>
        <v>27111669.990589499</v>
      </c>
      <c r="O29" s="2">
        <f>+'[1]Prior S1994 (CAB)'!O29</f>
        <v>27111669.990589499</v>
      </c>
      <c r="Q29" s="17">
        <v>43235</v>
      </c>
      <c r="R29" s="2">
        <f>+'[1]Prior S1994 (CAB)'!R29</f>
        <v>9274760.4507363401</v>
      </c>
      <c r="S29" s="2">
        <f>+'[1]Prior S1994 (CAB)'!S29</f>
        <v>6254391.5807363382</v>
      </c>
      <c r="T29" s="2">
        <f>+'[1]Prior S1994 (CAB)'!T29</f>
        <v>22648938.428674161</v>
      </c>
      <c r="U29" s="2">
        <f>+'[1]Prior S1994 (CAB)'!U29</f>
        <v>28903330.009410501</v>
      </c>
      <c r="V29" s="2">
        <f>+'[1]Prior S1994 (CAB)'!V29</f>
        <v>28903330.009410501</v>
      </c>
      <c r="W29" s="2">
        <f>+'[1]Prior S1994 (CAB)'!W29</f>
        <v>28903330.009410501</v>
      </c>
    </row>
    <row r="30" spans="1:23" x14ac:dyDescent="0.25">
      <c r="A30" s="17">
        <v>43419</v>
      </c>
      <c r="B30" s="2">
        <f>+'[1]Prior S1994 (CAB)'!B30</f>
        <v>5685217.6499999966</v>
      </c>
      <c r="C30" s="2">
        <f>+'[1]Prior S1994 (CAB)'!C30</f>
        <v>0</v>
      </c>
      <c r="D30" s="2">
        <f>+'[1]Prior S1994 (CAB)'!D30</f>
        <v>0</v>
      </c>
      <c r="E30" s="2">
        <f>+'[1]Prior S1994 (CAB)'!E30</f>
        <v>0</v>
      </c>
      <c r="F30" s="2">
        <f>+'[1]Prior S1994 (CAB)'!F30</f>
        <v>0</v>
      </c>
      <c r="G30" s="2">
        <f>+'[1]Prior S1994 (CAB)'!G30</f>
        <v>0</v>
      </c>
      <c r="I30" s="17">
        <v>43419</v>
      </c>
      <c r="J30" s="2">
        <f>+'[1]Prior S1994 (CAB)'!J30</f>
        <v>2664848.7799999984</v>
      </c>
      <c r="K30" s="2">
        <f>+'[1]Prior S1994 (CAB)'!K30</f>
        <v>0</v>
      </c>
      <c r="L30" s="2">
        <f>+'[1]Prior S1994 (CAB)'!L30</f>
        <v>0</v>
      </c>
      <c r="M30" s="2">
        <f>+'[1]Prior S1994 (CAB)'!M30</f>
        <v>0</v>
      </c>
      <c r="N30" s="2">
        <f>+'[1]Prior S1994 (CAB)'!N30</f>
        <v>0</v>
      </c>
      <c r="O30" s="2">
        <f>+'[1]Prior S1994 (CAB)'!O30</f>
        <v>0</v>
      </c>
      <c r="Q30" s="17">
        <v>43419</v>
      </c>
      <c r="R30" s="2">
        <f>+'[1]Prior S1994 (CAB)'!R30</f>
        <v>3020368.870000002</v>
      </c>
      <c r="S30" s="2">
        <f>+'[1]Prior S1994 (CAB)'!S30</f>
        <v>0</v>
      </c>
      <c r="T30" s="2">
        <f>+'[1]Prior S1994 (CAB)'!T30</f>
        <v>0</v>
      </c>
      <c r="U30" s="2">
        <f>+'[1]Prior S1994 (CAB)'!U30</f>
        <v>0</v>
      </c>
      <c r="V30" s="2">
        <f>+'[1]Prior S1994 (CAB)'!V30</f>
        <v>0</v>
      </c>
      <c r="W30" s="2">
        <f>+'[1]Prior S1994 (CAB)'!W30</f>
        <v>0</v>
      </c>
    </row>
    <row r="31" spans="1:23" x14ac:dyDescent="0.25">
      <c r="A31" s="17">
        <v>43600</v>
      </c>
      <c r="B31" s="2">
        <f>+'[1]Prior S1994 (CAB)'!B31</f>
        <v>5685217.6499999966</v>
      </c>
      <c r="C31" s="60">
        <f>+'[1]Prior S1994 (CAB)'!C31</f>
        <v>5685217.6500000004</v>
      </c>
      <c r="D31" s="60">
        <f>+'[1]Prior S1994 (CAB)'!D31</f>
        <v>22349782.350000001</v>
      </c>
      <c r="E31" s="60">
        <f>+'[1]Prior S1994 (CAB)'!E31</f>
        <v>28035000</v>
      </c>
      <c r="F31" s="60">
        <f>+'[1]Prior S1994 (CAB)'!F31</f>
        <v>28035000</v>
      </c>
      <c r="G31" s="60">
        <f>+'[1]Prior S1994 (CAB)'!G31</f>
        <v>28035000</v>
      </c>
      <c r="I31" s="17">
        <v>43600</v>
      </c>
      <c r="J31" s="2">
        <f>+'[1]Prior S1994 (CAB)'!J31</f>
        <v>2664848.7799999984</v>
      </c>
      <c r="K31" s="60">
        <f>+'[1]Prior S1994 (CAB)'!K31</f>
        <v>2664848.7799999998</v>
      </c>
      <c r="L31" s="60">
        <f>+'[1]Prior S1994 (CAB)'!L31</f>
        <v>10476079.18</v>
      </c>
      <c r="M31" s="60">
        <f>+'[1]Prior S1994 (CAB)'!M31</f>
        <v>13140927.959999999</v>
      </c>
      <c r="N31" s="60">
        <f>+'[1]Prior S1994 (CAB)'!N31</f>
        <v>13140927.959999999</v>
      </c>
      <c r="O31" s="60">
        <f>+'[1]Prior S1994 (CAB)'!O31</f>
        <v>13140927.959999999</v>
      </c>
      <c r="Q31" s="17">
        <v>43600</v>
      </c>
      <c r="R31" s="2">
        <f>+'[1]Prior S1994 (CAB)'!R31</f>
        <v>3020368.870000002</v>
      </c>
      <c r="S31" s="60">
        <f>+'[1]Prior S1994 (CAB)'!S31</f>
        <v>3020368.87</v>
      </c>
      <c r="T31" s="60">
        <f>+'[1]Prior S1994 (CAB)'!T31</f>
        <v>11873703.17</v>
      </c>
      <c r="U31" s="60">
        <f>+'[1]Prior S1994 (CAB)'!U31</f>
        <v>14894072.039999999</v>
      </c>
      <c r="V31" s="60">
        <f>+'[1]Prior S1994 (CAB)'!V31</f>
        <v>14894072.039999999</v>
      </c>
      <c r="W31" s="60">
        <f>+'[1]Prior S1994 (CAB)'!W31</f>
        <v>14894072.039999999</v>
      </c>
    </row>
    <row r="33" spans="2:23" ht="15.75" thickBot="1" x14ac:dyDescent="0.3">
      <c r="C33" s="73">
        <f>SUM(C6:C32)</f>
        <v>103406417.63546175</v>
      </c>
      <c r="D33" s="73">
        <f>SUM(D6:D32)</f>
        <v>210404258.52268067</v>
      </c>
      <c r="E33" s="73">
        <f>SUM(E6:E32)</f>
        <v>313810676.15814245</v>
      </c>
      <c r="F33" s="73">
        <f t="shared" ref="F33:G33" si="0">SUM(F6:F32)</f>
        <v>309953420.98501742</v>
      </c>
      <c r="G33" s="73">
        <f t="shared" si="0"/>
        <v>312846362.36486113</v>
      </c>
      <c r="K33" s="73">
        <f>SUM(K6:K32)</f>
        <v>48487834.629864216</v>
      </c>
      <c r="L33" s="73">
        <f t="shared" ref="L33" si="1">SUM(L6:L32)</f>
        <v>96658576.674061298</v>
      </c>
      <c r="M33" s="73">
        <f>SUM(M6:M32)</f>
        <v>145146411.30392551</v>
      </c>
      <c r="N33" s="73">
        <f t="shared" ref="N33:O33" si="2">SUM(N6:N32)</f>
        <v>145146411.30392551</v>
      </c>
      <c r="O33" s="73">
        <f t="shared" si="2"/>
        <v>145146411.30392551</v>
      </c>
      <c r="S33" s="73">
        <f>SUM(S6:S32)</f>
        <v>54918583.005597539</v>
      </c>
      <c r="T33" s="73">
        <f t="shared" ref="T33:W33" si="3">SUM(T6:T32)</f>
        <v>113745681.84861937</v>
      </c>
      <c r="U33" s="73">
        <f t="shared" si="3"/>
        <v>168664264.85421687</v>
      </c>
      <c r="V33" s="73">
        <f t="shared" si="3"/>
        <v>168664264.85421687</v>
      </c>
      <c r="W33" s="73">
        <f t="shared" si="3"/>
        <v>168664264.8542169</v>
      </c>
    </row>
    <row r="34" spans="2:23" ht="15.75" thickTop="1" x14ac:dyDescent="0.25"/>
    <row r="35" spans="2:23" x14ac:dyDescent="0.25">
      <c r="B35" s="74" t="s">
        <v>14</v>
      </c>
      <c r="C35" s="2">
        <f>SUM(C30:C31)</f>
        <v>5685217.6500000004</v>
      </c>
      <c r="D35" s="2">
        <f>SUM(D30:D31)</f>
        <v>22349782.350000001</v>
      </c>
      <c r="E35" s="2">
        <f>SUM(E30:E31)</f>
        <v>28035000</v>
      </c>
      <c r="F35" s="2">
        <f>SUM(F30:F31)</f>
        <v>28035000</v>
      </c>
      <c r="G35" s="2">
        <f>SUM(G30:G31)</f>
        <v>28035000</v>
      </c>
      <c r="J35" s="75" t="str">
        <f>$B$35</f>
        <v>From 10/01/18</v>
      </c>
      <c r="K35" s="2">
        <f>SUM(K30:K31)</f>
        <v>2664848.7799999998</v>
      </c>
      <c r="L35" s="2">
        <f>SUM(L30:L31)</f>
        <v>10476079.18</v>
      </c>
      <c r="M35" s="2">
        <f>SUM(M30:M31)</f>
        <v>13140927.959999999</v>
      </c>
      <c r="N35" s="2">
        <f>SUM(N30:N31)</f>
        <v>13140927.959999999</v>
      </c>
      <c r="O35" s="2">
        <f>SUM(O30:O31)</f>
        <v>13140927.959999999</v>
      </c>
      <c r="R35" s="75" t="str">
        <f>$B$35</f>
        <v>From 10/01/18</v>
      </c>
      <c r="S35" s="2">
        <f>SUM(S30:S31)</f>
        <v>3020368.87</v>
      </c>
      <c r="T35" s="2">
        <f>SUM(T30:T31)</f>
        <v>11873703.17</v>
      </c>
      <c r="U35" s="2">
        <f>SUM(U30:U31)</f>
        <v>14894072.039999999</v>
      </c>
      <c r="V35" s="2">
        <f>SUM(V30:V31)</f>
        <v>14894072.039999999</v>
      </c>
      <c r="W35" s="2">
        <f>SUM(W30:W31)</f>
        <v>14894072.039999999</v>
      </c>
    </row>
    <row r="37" spans="2:23" ht="30" x14ac:dyDescent="0.25">
      <c r="B37" s="51" t="s">
        <v>15</v>
      </c>
      <c r="C37" s="4">
        <f>[6]Prior!$C$78-[6]Prior!$K$78</f>
        <v>33024098.312240001</v>
      </c>
      <c r="D37" s="4">
        <f>[6]Prior!$E$78-[6]Prior!$L$78</f>
        <v>103464013.81556001</v>
      </c>
      <c r="E37" s="4">
        <f>[6]Prior!$F$78-[6]Prior!$M$78</f>
        <v>136488112.12779999</v>
      </c>
      <c r="J37" s="51" t="s">
        <v>15</v>
      </c>
      <c r="K37" s="4">
        <f>[6]Prior!$R$78</f>
        <v>15024020.196161512</v>
      </c>
      <c r="L37" s="4">
        <f>[6]Prior!$S$78</f>
        <v>47340188.336239971</v>
      </c>
      <c r="M37" s="4">
        <f>[6]Prior!$T$78</f>
        <v>62364208.53240148</v>
      </c>
      <c r="R37" s="51" t="s">
        <v>15</v>
      </c>
      <c r="S37" s="4">
        <f>[6]Prior!$Y$78</f>
        <v>18000078.109078486</v>
      </c>
      <c r="T37" s="4">
        <f>[6]Prior!$Z$78</f>
        <v>56123825.479320034</v>
      </c>
      <c r="U37" s="4">
        <f>[6]Prior!$AA$78</f>
        <v>74123903.588398516</v>
      </c>
    </row>
    <row r="38" spans="2:23" x14ac:dyDescent="0.25">
      <c r="B38" s="54" t="s">
        <v>16</v>
      </c>
      <c r="C38" s="55">
        <f>C37-SUM(C18:C31)+'[1]Prior S1992 (CAB)'!C18+'[1]Prior S1998'!C18</f>
        <v>7.0000016130506992E-3</v>
      </c>
      <c r="D38" s="55">
        <f>D37-SUM(D18:D31)+'[1]Prior S1992 (CAB)'!D18+'[1]Prior S1998'!D18</f>
        <v>2.1536834537982941E-9</v>
      </c>
      <c r="E38" s="55">
        <f>E37-SUM(E18:E31)+'[1]Prior S1992 (CAB)'!F18+'[1]Prior S1998'!E18</f>
        <v>6.9999708794057369E-3</v>
      </c>
      <c r="J38" s="54" t="s">
        <v>16</v>
      </c>
      <c r="K38" s="55">
        <f>K37-SUM(K18:K31)+'[1]Prior S1992 (CAB)'!K18+'[1]Prior S1998'!K18</f>
        <v>-1.7473201733082533E-3</v>
      </c>
      <c r="L38" s="55">
        <f>L37-SUM(L18:L31)+'[1]Prior S1992 (CAB)'!L18+'[1]Prior S1998'!L18</f>
        <v>-1.0267191741149873E-2</v>
      </c>
      <c r="M38" s="55">
        <f>M37-SUM(M18:M31)+'[1]Prior S1992 (CAB)'!N18+'[1]Prior S1998'!M18</f>
        <v>-1.2014519888907671E-2</v>
      </c>
      <c r="R38" s="54" t="s">
        <v>16</v>
      </c>
      <c r="S38" s="55">
        <f>S37-SUM(S18:S31)+'[1]Prior S1992 (CAB)'!S18+'[1]Prior S1998'!S18</f>
        <v>1.7473152838647366E-3</v>
      </c>
      <c r="T38" s="55">
        <f>T37-SUM(T18:T31)+'[1]Prior S1992 (CAB)'!T18+'[1]Prior S1998'!T18</f>
        <v>1.0267193887557369E-2</v>
      </c>
      <c r="U38" s="55">
        <f>U37-SUM(U18:U31)+'[1]Prior S1992 (CAB)'!V18+'[1]Prior S1998'!U18</f>
        <v>1.2014512903988361E-2</v>
      </c>
    </row>
  </sheetData>
  <pageMargins left="0.7" right="0.7" top="0.75" bottom="0.75" header="0.3" footer="0.3"/>
  <pageSetup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3188-181F-46AE-BD58-E7AFA614AEC9}">
  <sheetPr>
    <pageSetUpPr fitToPage="1"/>
  </sheetPr>
  <dimension ref="A1:Z55"/>
  <sheetViews>
    <sheetView topLeftCell="F1" workbookViewId="0">
      <selection activeCell="Q31" sqref="Q31"/>
    </sheetView>
  </sheetViews>
  <sheetFormatPr defaultRowHeight="15" x14ac:dyDescent="0.25"/>
  <cols>
    <col min="1" max="1" width="10.7109375" style="1" customWidth="1"/>
    <col min="2" max="3" width="15.7109375" bestFit="1" customWidth="1"/>
    <col min="4" max="4" width="8.140625" hidden="1" customWidth="1"/>
    <col min="5" max="5" width="16.85546875" bestFit="1" customWidth="1"/>
    <col min="6" max="8" width="16" bestFit="1" customWidth="1"/>
    <col min="9" max="9" width="2.7109375" style="7" customWidth="1"/>
    <col min="10" max="10" width="10.7109375" style="1" customWidth="1"/>
    <col min="11" max="11" width="15.7109375" bestFit="1" customWidth="1"/>
    <col min="12" max="12" width="15.28515625" bestFit="1" customWidth="1"/>
    <col min="13" max="13" width="8.140625" hidden="1" customWidth="1"/>
    <col min="14" max="17" width="15.28515625" bestFit="1" customWidth="1"/>
    <col min="18" max="18" width="2.7109375" style="7" customWidth="1"/>
    <col min="19" max="19" width="10.7109375" style="1" customWidth="1"/>
    <col min="20" max="21" width="15.7109375" bestFit="1" customWidth="1"/>
    <col min="22" max="22" width="8.140625" hidden="1" customWidth="1"/>
    <col min="23" max="26" width="15.28515625" bestFit="1" customWidth="1"/>
  </cols>
  <sheetData>
    <row r="1" spans="1:26" x14ac:dyDescent="0.25">
      <c r="A1" s="76" t="s">
        <v>36</v>
      </c>
      <c r="B1" s="14"/>
      <c r="C1" s="14"/>
      <c r="D1" s="69"/>
      <c r="E1" s="14"/>
      <c r="F1" s="14"/>
      <c r="G1" s="14"/>
      <c r="J1" s="76" t="s">
        <v>36</v>
      </c>
      <c r="K1" s="14"/>
      <c r="L1" s="14"/>
      <c r="M1" s="69"/>
      <c r="N1" s="14"/>
      <c r="O1" s="14"/>
      <c r="P1" s="14"/>
      <c r="S1" s="76" t="s">
        <v>36</v>
      </c>
      <c r="T1" s="14"/>
      <c r="U1" s="14"/>
      <c r="V1" s="69"/>
      <c r="W1" s="14"/>
      <c r="X1" s="14"/>
      <c r="Y1" s="14"/>
    </row>
    <row r="2" spans="1:26" x14ac:dyDescent="0.25">
      <c r="A2" s="77"/>
      <c r="B2" s="70"/>
      <c r="C2" s="70"/>
      <c r="D2" s="70"/>
      <c r="E2" s="70"/>
      <c r="F2" s="70"/>
      <c r="G2" s="70"/>
      <c r="J2" s="77"/>
      <c r="K2" s="70"/>
      <c r="L2" s="70"/>
      <c r="M2" s="70"/>
      <c r="N2" s="70"/>
      <c r="O2" s="70"/>
      <c r="P2" s="70"/>
      <c r="S2" s="77"/>
      <c r="T2" s="70"/>
      <c r="U2" s="70"/>
      <c r="V2" s="70"/>
      <c r="W2" s="70"/>
      <c r="X2" s="70"/>
      <c r="Y2" s="70"/>
    </row>
    <row r="3" spans="1:26" x14ac:dyDescent="0.25">
      <c r="A3" s="72" t="s">
        <v>2</v>
      </c>
      <c r="B3" s="78" t="s">
        <v>10</v>
      </c>
      <c r="C3" s="78" t="s">
        <v>10</v>
      </c>
      <c r="D3" s="79"/>
      <c r="E3" s="78" t="s">
        <v>11</v>
      </c>
      <c r="F3" s="14"/>
      <c r="G3" s="19" t="s">
        <v>4</v>
      </c>
      <c r="H3" s="19" t="s">
        <v>5</v>
      </c>
      <c r="J3" s="72" t="s">
        <v>2</v>
      </c>
      <c r="K3" s="80" t="s">
        <v>20</v>
      </c>
      <c r="L3" s="78" t="s">
        <v>10</v>
      </c>
      <c r="M3" s="79"/>
      <c r="N3" s="78" t="s">
        <v>11</v>
      </c>
      <c r="O3" s="14"/>
      <c r="P3" s="19" t="s">
        <v>4</v>
      </c>
      <c r="Q3" s="19" t="s">
        <v>5</v>
      </c>
      <c r="S3" s="72" t="s">
        <v>2</v>
      </c>
      <c r="T3" s="80" t="s">
        <v>21</v>
      </c>
      <c r="U3" s="78" t="s">
        <v>10</v>
      </c>
      <c r="V3" s="79"/>
      <c r="W3" s="78" t="s">
        <v>11</v>
      </c>
      <c r="X3" s="14"/>
      <c r="Y3" s="19" t="s">
        <v>4</v>
      </c>
      <c r="Z3" s="19" t="s">
        <v>5</v>
      </c>
    </row>
    <row r="4" spans="1:26" x14ac:dyDescent="0.25">
      <c r="A4" s="23" t="s">
        <v>8</v>
      </c>
      <c r="B4" s="25" t="s">
        <v>9</v>
      </c>
      <c r="C4" s="25" t="s">
        <v>2</v>
      </c>
      <c r="D4" s="81" t="s">
        <v>37</v>
      </c>
      <c r="E4" s="25" t="s">
        <v>2</v>
      </c>
      <c r="F4" s="25" t="s">
        <v>12</v>
      </c>
      <c r="G4" s="82" t="s">
        <v>13</v>
      </c>
      <c r="H4" s="82" t="s">
        <v>13</v>
      </c>
      <c r="J4" s="23" t="s">
        <v>8</v>
      </c>
      <c r="K4" s="26" t="s">
        <v>38</v>
      </c>
      <c r="L4" s="25" t="s">
        <v>2</v>
      </c>
      <c r="M4" s="81" t="s">
        <v>37</v>
      </c>
      <c r="N4" s="25" t="s">
        <v>2</v>
      </c>
      <c r="O4" s="25" t="s">
        <v>12</v>
      </c>
      <c r="P4" s="82" t="s">
        <v>13</v>
      </c>
      <c r="Q4" s="82" t="s">
        <v>13</v>
      </c>
      <c r="S4" s="23" t="s">
        <v>8</v>
      </c>
      <c r="T4" s="26" t="s">
        <v>38</v>
      </c>
      <c r="U4" s="25" t="s">
        <v>2</v>
      </c>
      <c r="V4" s="81" t="s">
        <v>37</v>
      </c>
      <c r="W4" s="25" t="s">
        <v>2</v>
      </c>
      <c r="X4" s="25" t="s">
        <v>12</v>
      </c>
      <c r="Y4" s="82" t="s">
        <v>13</v>
      </c>
      <c r="Z4" s="82" t="s">
        <v>13</v>
      </c>
    </row>
    <row r="5" spans="1:26" hidden="1" x14ac:dyDescent="0.25"/>
    <row r="6" spans="1:26" hidden="1" x14ac:dyDescent="0.25">
      <c r="A6" s="72">
        <v>39036</v>
      </c>
      <c r="B6" s="2">
        <f>+C51</f>
        <v>83103270.889604196</v>
      </c>
      <c r="C6" s="2">
        <f>+L6+U6</f>
        <v>490000</v>
      </c>
      <c r="D6" s="2"/>
      <c r="E6" s="2">
        <f t="shared" ref="E6:H21" si="0">+N6+W6</f>
        <v>2852517.8240561984</v>
      </c>
      <c r="F6" s="2">
        <f t="shared" si="0"/>
        <v>3342517.8240561984</v>
      </c>
      <c r="G6" s="2"/>
      <c r="H6" s="2"/>
      <c r="J6" s="72">
        <v>39036</v>
      </c>
      <c r="K6" s="2">
        <f>+L51</f>
        <v>47239861.449565753</v>
      </c>
      <c r="L6" s="2">
        <f>+'[1]SubL S1998'!L6+'[1]SubL S1998A_CAB'!L6+'[1]SubL S1998B (TWDB)'!L7</f>
        <v>490000</v>
      </c>
      <c r="M6" s="2"/>
      <c r="N6" s="2">
        <f>+'[1]SubL S1998'!N6+'[1]SubL S1998A_CAB'!N6+'[1]SubL S1998B (TWDB)'!N7</f>
        <v>1653607.2557438971</v>
      </c>
      <c r="O6" s="2">
        <f>+'[1]SubL S1998'!O6+'[1]SubL S1998A_CAB'!O6+'[1]SubL S1998B (TWDB)'!O7</f>
        <v>2143607.2557438971</v>
      </c>
      <c r="P6" s="2"/>
      <c r="Q6" s="2"/>
      <c r="S6" s="72">
        <v>39036</v>
      </c>
      <c r="T6" s="2">
        <f>+U51</f>
        <v>35863409.440038435</v>
      </c>
      <c r="U6" s="2">
        <f>+'[1]SubL S1998'!U6+'[1]SubL S1998A_CAB'!U6+'[1]SubL S1998B (TWDB)'!U7</f>
        <v>0</v>
      </c>
      <c r="V6" s="2"/>
      <c r="W6" s="2">
        <f>+'[1]SubL S1998'!W6+'[1]SubL S1998A_CAB'!W6+'[1]SubL S1998B (TWDB)'!W7</f>
        <v>1198910.5683123013</v>
      </c>
      <c r="X6" s="2">
        <f>+'[1]SubL S1998'!X6+'[1]SubL S1998A_CAB'!X6+'[1]SubL S1998B (TWDB)'!X7</f>
        <v>1198910.5683123013</v>
      </c>
      <c r="Y6" s="2"/>
      <c r="Z6" s="2"/>
    </row>
    <row r="7" spans="1:26" hidden="1" x14ac:dyDescent="0.25">
      <c r="A7" s="72">
        <v>39217</v>
      </c>
      <c r="B7" s="2">
        <f>+B6-C6</f>
        <v>82613270.889604196</v>
      </c>
      <c r="C7" s="2">
        <f>+L7+U7</f>
        <v>2487482.2637827201</v>
      </c>
      <c r="D7" s="2"/>
      <c r="E7" s="2">
        <f t="shared" si="0"/>
        <v>2845045.3240561984</v>
      </c>
      <c r="F7" s="2">
        <f t="shared" si="0"/>
        <v>5332527.587838918</v>
      </c>
      <c r="G7" s="2">
        <f t="shared" si="0"/>
        <v>8675045.4118951168</v>
      </c>
      <c r="H7" s="2">
        <f t="shared" si="0"/>
        <v>11145029.351829443</v>
      </c>
      <c r="J7" s="72">
        <v>39217</v>
      </c>
      <c r="K7" s="2">
        <f>+K6-L6</f>
        <v>46749861.449565753</v>
      </c>
      <c r="L7" s="2">
        <f>+'[1]SubL S1998'!L7+'[1]SubL S1998A_CAB'!L7+'[1]SubL S1998B (TWDB)'!L8</f>
        <v>1482893.0289279076</v>
      </c>
      <c r="N7" s="2">
        <f>+'[1]SubL S1998'!N7+'[1]SubL S1998A_CAB'!N7+'[1]SubL S1998B (TWDB)'!N8</f>
        <v>1646134.7557438971</v>
      </c>
      <c r="O7" s="2">
        <f>+'[1]SubL S1998'!O7+'[1]SubL S1998A_CAB'!O7+'[1]SubL S1998B (TWDB)'!O8</f>
        <v>3129027.7846718049</v>
      </c>
      <c r="P7" s="2">
        <f>+'[1]SubL S1998'!P7+'[1]SubL S1998A_CAB'!P7+'[1]SubL S1998B (TWDB)'!P8</f>
        <v>5272635.0404157024</v>
      </c>
      <c r="Q7" s="2">
        <f>+'[1]SubL S1998'!Q7+'[1]SubL S1998A_CAB'!Q7+'[1]SubL S1998B (TWDB)'!Q8</f>
        <v>6862096.4216755535</v>
      </c>
      <c r="S7" s="72">
        <v>39217</v>
      </c>
      <c r="T7" s="2">
        <f>+T6-U6</f>
        <v>35863409.440038435</v>
      </c>
      <c r="U7" s="2">
        <f>+'[1]SubL S1998'!U7+'[1]SubL S1998A_CAB'!U7+'[1]SubL S1998B (TWDB)'!U8</f>
        <v>1004589.2348548124</v>
      </c>
      <c r="W7" s="2">
        <f>+'[1]SubL S1998'!W7+'[1]SubL S1998A_CAB'!W7+'[1]SubL S1998B (TWDB)'!W8</f>
        <v>1198910.5683123013</v>
      </c>
      <c r="X7" s="2">
        <f>+'[1]SubL S1998'!X7+'[1]SubL S1998A_CAB'!X7+'[1]SubL S1998B (TWDB)'!X8</f>
        <v>2203499.8031671136</v>
      </c>
      <c r="Y7" s="2">
        <f>+'[1]SubL S1998'!Y7+'[1]SubL S1998A_CAB'!Y7+'[1]SubL S1998B (TWDB)'!Y8</f>
        <v>3402410.3714794149</v>
      </c>
      <c r="Z7" s="2">
        <f>+'[1]SubL S1998'!Z7+'[1]SubL S1998A_CAB'!Z7+'[1]SubL S1998B (TWDB)'!Z8</f>
        <v>4282932.9301538896</v>
      </c>
    </row>
    <row r="8" spans="1:26" hidden="1" x14ac:dyDescent="0.25">
      <c r="A8" s="72">
        <v>39401</v>
      </c>
      <c r="B8" s="2">
        <f t="shared" ref="B8:B49" si="1">+B7-C7</f>
        <v>80125788.625821471</v>
      </c>
      <c r="C8" s="2">
        <f>+L8+U8</f>
        <v>510000</v>
      </c>
      <c r="D8" s="2"/>
      <c r="E8" s="2">
        <f t="shared" si="0"/>
        <v>2783311.9199124356</v>
      </c>
      <c r="F8" s="2">
        <f t="shared" si="0"/>
        <v>3293311.9199124356</v>
      </c>
      <c r="G8" s="2"/>
      <c r="H8" s="2"/>
      <c r="J8" s="72">
        <v>39401</v>
      </c>
      <c r="K8" s="2">
        <f t="shared" ref="K8:K49" si="2">+K7-L7</f>
        <v>45266968.420637846</v>
      </c>
      <c r="L8" s="2">
        <f>+'[1]SubL S1998'!L8+'[1]SubL S1998A_CAB'!L8+'[1]SubL S1998B (TWDB)'!L9</f>
        <v>510000</v>
      </c>
      <c r="N8" s="2">
        <f>+'[1]SubL S1998'!N8+'[1]SubL S1998A_CAB'!N8+'[1]SubL S1998B (TWDB)'!N9</f>
        <v>1609281.8416798031</v>
      </c>
      <c r="O8" s="2">
        <f>+'[1]SubL S1998'!O8+'[1]SubL S1998A_CAB'!O8+'[1]SubL S1998B (TWDB)'!O9</f>
        <v>2119281.8416798031</v>
      </c>
      <c r="P8" s="2"/>
      <c r="Q8" s="2"/>
      <c r="S8" s="72">
        <v>39401</v>
      </c>
      <c r="T8" s="2">
        <f t="shared" ref="T8:T49" si="3">+T7-U7</f>
        <v>34858820.205183625</v>
      </c>
      <c r="U8" s="2">
        <f>+'[1]SubL S1998'!U8+'[1]SubL S1998A_CAB'!U8+'[1]SubL S1998B (TWDB)'!U9</f>
        <v>0</v>
      </c>
      <c r="W8" s="2">
        <f>+'[1]SubL S1998'!W8+'[1]SubL S1998A_CAB'!W8+'[1]SubL S1998B (TWDB)'!W9</f>
        <v>1174030.0782326325</v>
      </c>
      <c r="X8" s="2">
        <f>+'[1]SubL S1998'!X8+'[1]SubL S1998A_CAB'!X8+'[1]SubL S1998B (TWDB)'!X9</f>
        <v>1174030.0782326325</v>
      </c>
      <c r="Y8" s="2"/>
      <c r="Z8" s="2"/>
    </row>
    <row r="9" spans="1:26" hidden="1" x14ac:dyDescent="0.25">
      <c r="A9" s="72">
        <v>39583</v>
      </c>
      <c r="B9" s="2">
        <f t="shared" si="1"/>
        <v>79615788.625821471</v>
      </c>
      <c r="C9" s="2">
        <f t="shared" ref="C9:C49" si="4">+L9+U9</f>
        <v>2591348.6198975351</v>
      </c>
      <c r="D9" s="2"/>
      <c r="E9" s="2">
        <f t="shared" si="0"/>
        <v>2775406.9199124356</v>
      </c>
      <c r="F9" s="2">
        <f t="shared" si="0"/>
        <v>5366755.5398099702</v>
      </c>
      <c r="G9" s="2">
        <f t="shared" si="0"/>
        <v>8660067.4597224053</v>
      </c>
      <c r="H9" s="2">
        <f t="shared" si="0"/>
        <v>8624624.7304239422</v>
      </c>
      <c r="J9" s="72">
        <v>39583</v>
      </c>
      <c r="K9" s="2">
        <f t="shared" si="2"/>
        <v>44756968.420637846</v>
      </c>
      <c r="L9" s="2">
        <f>+'[1]SubL S1998'!L9+'[1]SubL S1998A_CAB'!L9+'[1]SubL S1998B (TWDB)'!L10</f>
        <v>1544763.0146589032</v>
      </c>
      <c r="N9" s="2">
        <f>+'[1]SubL S1998'!N9+'[1]SubL S1998A_CAB'!N9+'[1]SubL S1998B (TWDB)'!N10</f>
        <v>1601376.8416798031</v>
      </c>
      <c r="O9" s="2">
        <f>+'[1]SubL S1998'!O9+'[1]SubL S1998A_CAB'!O9+'[1]SubL S1998B (TWDB)'!O10</f>
        <v>3146139.8563387063</v>
      </c>
      <c r="P9" s="2">
        <f>+'[1]SubL S1998'!P9+'[1]SubL S1998A_CAB'!P9+'[1]SubL S1998B (TWDB)'!P10</f>
        <v>5265421.698018509</v>
      </c>
      <c r="Q9" s="2">
        <f>+'[1]SubL S1998'!Q9+'[1]SubL S1998A_CAB'!Q9+'[1]SubL S1998B (TWDB)'!Q10</f>
        <v>5249435.2527986262</v>
      </c>
      <c r="S9" s="72">
        <v>39583</v>
      </c>
      <c r="T9" s="2">
        <f t="shared" si="3"/>
        <v>34858820.205183625</v>
      </c>
      <c r="U9" s="2">
        <f>+'[1]SubL S1998'!U9+'[1]SubL S1998A_CAB'!U9+'[1]SubL S1998B (TWDB)'!U10</f>
        <v>1046585.6052386317</v>
      </c>
      <c r="W9" s="2">
        <f>+'[1]SubL S1998'!W9+'[1]SubL S1998A_CAB'!W9+'[1]SubL S1998B (TWDB)'!W10</f>
        <v>1174030.0782326325</v>
      </c>
      <c r="X9" s="2">
        <f>+'[1]SubL S1998'!X9+'[1]SubL S1998A_CAB'!X9+'[1]SubL S1998B (TWDB)'!X10</f>
        <v>2220615.6834712643</v>
      </c>
      <c r="Y9" s="2">
        <f>+'[1]SubL S1998'!Y9+'[1]SubL S1998A_CAB'!Y9+'[1]SubL S1998B (TWDB)'!Y10</f>
        <v>3394645.7617038963</v>
      </c>
      <c r="Z9" s="2">
        <f>+'[1]SubL S1998'!Z9+'[1]SubL S1998A_CAB'!Z9+'[1]SubL S1998B (TWDB)'!Z10</f>
        <v>3375189.4776253169</v>
      </c>
    </row>
    <row r="10" spans="1:26" hidden="1" x14ac:dyDescent="0.25">
      <c r="A10" s="72">
        <v>39767</v>
      </c>
      <c r="B10" s="2">
        <f t="shared" si="1"/>
        <v>77024440.005923942</v>
      </c>
      <c r="C10" s="2">
        <f t="shared" si="4"/>
        <v>535000</v>
      </c>
      <c r="D10" s="2"/>
      <c r="E10" s="2">
        <f t="shared" si="0"/>
        <v>2711054.9475144846</v>
      </c>
      <c r="F10" s="2">
        <f t="shared" si="0"/>
        <v>3246054.9475144846</v>
      </c>
      <c r="G10" s="2"/>
      <c r="H10" s="2"/>
      <c r="J10" s="72">
        <v>39767</v>
      </c>
      <c r="K10" s="2">
        <f t="shared" si="2"/>
        <v>43212205.40597894</v>
      </c>
      <c r="L10" s="2">
        <f>+'[1]SubL S1998'!L10+'[1]SubL S1998A_CAB'!L10+'[1]SubL S1998B (TWDB)'!L11</f>
        <v>535000</v>
      </c>
      <c r="N10" s="2">
        <f>+'[1]SubL S1998'!N10+'[1]SubL S1998A_CAB'!N10+'[1]SubL S1998B (TWDB)'!N11</f>
        <v>1562966.5813866248</v>
      </c>
      <c r="O10" s="2">
        <f>+'[1]SubL S1998'!O10+'[1]SubL S1998A_CAB'!O10+'[1]SubL S1998B (TWDB)'!O11</f>
        <v>2097966.5813866248</v>
      </c>
      <c r="P10" s="2"/>
      <c r="Q10" s="2"/>
      <c r="S10" s="72">
        <v>39767</v>
      </c>
      <c r="T10" s="2">
        <f t="shared" si="3"/>
        <v>33812234.599944994</v>
      </c>
      <c r="U10" s="2">
        <f>+'[1]SubL S1998'!U10+'[1]SubL S1998A_CAB'!U10+'[1]SubL S1998B (TWDB)'!U11</f>
        <v>0</v>
      </c>
      <c r="W10" s="2">
        <f>+'[1]SubL S1998'!W10+'[1]SubL S1998A_CAB'!W10+'[1]SubL S1998B (TWDB)'!W11</f>
        <v>1148088.3661278598</v>
      </c>
      <c r="X10" s="2">
        <f>+'[1]SubL S1998'!X10+'[1]SubL S1998A_CAB'!X10+'[1]SubL S1998B (TWDB)'!X11</f>
        <v>1148088.3661278598</v>
      </c>
      <c r="Y10" s="2"/>
      <c r="Z10" s="2"/>
    </row>
    <row r="11" spans="1:26" hidden="1" x14ac:dyDescent="0.25">
      <c r="A11" s="72">
        <v>39948</v>
      </c>
      <c r="B11" s="2">
        <f t="shared" si="1"/>
        <v>76489440.005923942</v>
      </c>
      <c r="C11" s="2">
        <f t="shared" si="4"/>
        <v>2991635.6114814999</v>
      </c>
      <c r="D11" s="2"/>
      <c r="E11" s="2">
        <f t="shared" si="0"/>
        <v>2702628.6975144846</v>
      </c>
      <c r="F11" s="2">
        <f t="shared" si="0"/>
        <v>5694264.3089959845</v>
      </c>
      <c r="G11" s="2">
        <f t="shared" si="0"/>
        <v>8940319.2565104701</v>
      </c>
      <c r="H11" s="2">
        <f t="shared" si="0"/>
        <v>8894211.2964839414</v>
      </c>
      <c r="J11" s="72">
        <v>39948</v>
      </c>
      <c r="K11" s="2">
        <f t="shared" si="2"/>
        <v>42677205.40597894</v>
      </c>
      <c r="L11" s="2">
        <f>+'[1]SubL S1998'!L11+'[1]SubL S1998A_CAB'!L11+'[1]SubL S1998B (TWDB)'!L12</f>
        <v>1749998.5730995669</v>
      </c>
      <c r="N11" s="2">
        <f>+'[1]SubL S1998'!N11+'[1]SubL S1998A_CAB'!N11+'[1]SubL S1998B (TWDB)'!N12</f>
        <v>1554540.3313866248</v>
      </c>
      <c r="O11" s="2">
        <f>+'[1]SubL S1998'!O11+'[1]SubL S1998A_CAB'!O11+'[1]SubL S1998B (TWDB)'!O12</f>
        <v>3304538.9044861919</v>
      </c>
      <c r="P11" s="2">
        <f>+'[1]SubL S1998'!P11+'[1]SubL S1998A_CAB'!P11+'[1]SubL S1998B (TWDB)'!P12</f>
        <v>5402505.4858728163</v>
      </c>
      <c r="Q11" s="2">
        <f>+'[1]SubL S1998'!Q11+'[1]SubL S1998A_CAB'!Q11+'[1]SubL S1998B (TWDB)'!Q12</f>
        <v>5379004.4453114104</v>
      </c>
      <c r="S11" s="72">
        <v>39948</v>
      </c>
      <c r="T11" s="2">
        <f t="shared" si="3"/>
        <v>33812234.599944994</v>
      </c>
      <c r="U11" s="2">
        <f>+'[1]SubL S1998'!U11+'[1]SubL S1998A_CAB'!U11+'[1]SubL S1998B (TWDB)'!U12</f>
        <v>1241637.038381933</v>
      </c>
      <c r="W11" s="2">
        <f>+'[1]SubL S1998'!W11+'[1]SubL S1998A_CAB'!W11+'[1]SubL S1998B (TWDB)'!W12</f>
        <v>1148088.3661278598</v>
      </c>
      <c r="X11" s="2">
        <f>+'[1]SubL S1998'!X11+'[1]SubL S1998A_CAB'!X11+'[1]SubL S1998B (TWDB)'!X12</f>
        <v>2389725.404509793</v>
      </c>
      <c r="Y11" s="2">
        <f>+'[1]SubL S1998'!Y11+'[1]SubL S1998A_CAB'!Y11+'[1]SubL S1998B (TWDB)'!Y12</f>
        <v>3537813.7706376528</v>
      </c>
      <c r="Z11" s="2">
        <f>+'[1]SubL S1998'!Z11+'[1]SubL S1998A_CAB'!Z11+'[1]SubL S1998B (TWDB)'!Z12</f>
        <v>3515206.8511725301</v>
      </c>
    </row>
    <row r="12" spans="1:26" hidden="1" x14ac:dyDescent="0.25">
      <c r="A12" s="72">
        <v>40132</v>
      </c>
      <c r="B12" s="2">
        <f t="shared" si="1"/>
        <v>73497804.394442439</v>
      </c>
      <c r="C12" s="2">
        <f t="shared" si="4"/>
        <v>555000</v>
      </c>
      <c r="D12" s="2"/>
      <c r="E12" s="2">
        <f t="shared" si="0"/>
        <v>2629577.6674791141</v>
      </c>
      <c r="F12" s="2">
        <f t="shared" si="0"/>
        <v>3184577.6674791141</v>
      </c>
      <c r="G12" s="2"/>
      <c r="H12" s="2"/>
      <c r="J12" s="72">
        <v>40132</v>
      </c>
      <c r="K12" s="2">
        <f t="shared" si="2"/>
        <v>40927206.832879372</v>
      </c>
      <c r="L12" s="2">
        <f>+'[1]SubL S1998'!L12+'[1]SubL S1998A_CAB'!L12+'[1]SubL S1998B (TWDB)'!L13</f>
        <v>555000</v>
      </c>
      <c r="N12" s="2">
        <f>+'[1]SubL S1998'!N12+'[1]SubL S1998A_CAB'!N12+'[1]SubL S1998B (TWDB)'!N13</f>
        <v>1511631.8606380839</v>
      </c>
      <c r="O12" s="2">
        <f>+'[1]SubL S1998'!O12+'[1]SubL S1998A_CAB'!O12+'[1]SubL S1998B (TWDB)'!O13</f>
        <v>2066631.8606380839</v>
      </c>
      <c r="P12" s="2"/>
      <c r="Q12" s="2"/>
      <c r="S12" s="72">
        <v>40132</v>
      </c>
      <c r="T12" s="2">
        <f t="shared" si="3"/>
        <v>32570597.56156306</v>
      </c>
      <c r="U12" s="2">
        <f>+'[1]SubL S1998'!U12+'[1]SubL S1998A_CAB'!U12+'[1]SubL S1998B (TWDB)'!U13</f>
        <v>0</v>
      </c>
      <c r="W12" s="2">
        <f>+'[1]SubL S1998'!W12+'[1]SubL S1998A_CAB'!W12+'[1]SubL S1998B (TWDB)'!W13</f>
        <v>1117945.8068410303</v>
      </c>
      <c r="X12" s="2">
        <f>+'[1]SubL S1998'!X12+'[1]SubL S1998A_CAB'!X12+'[1]SubL S1998B (TWDB)'!X13</f>
        <v>1117945.8068410303</v>
      </c>
      <c r="Y12" s="2"/>
      <c r="Z12" s="2"/>
    </row>
    <row r="13" spans="1:26" hidden="1" x14ac:dyDescent="0.25">
      <c r="A13" s="72">
        <v>40313</v>
      </c>
      <c r="B13" s="2">
        <f t="shared" si="1"/>
        <v>72942804.394442439</v>
      </c>
      <c r="C13" s="2">
        <f t="shared" si="4"/>
        <v>3033485.1282728552</v>
      </c>
      <c r="D13" s="2"/>
      <c r="E13" s="2">
        <f t="shared" si="0"/>
        <v>2620558.9174791141</v>
      </c>
      <c r="F13" s="2">
        <f t="shared" si="0"/>
        <v>5654044.0457519684</v>
      </c>
      <c r="G13" s="2">
        <f t="shared" si="0"/>
        <v>8838621.713231083</v>
      </c>
      <c r="H13" s="2">
        <f t="shared" si="0"/>
        <v>8793426.5372682102</v>
      </c>
      <c r="J13" s="72">
        <v>40313</v>
      </c>
      <c r="K13" s="2">
        <f t="shared" si="2"/>
        <v>40372206.832879372</v>
      </c>
      <c r="L13" s="2">
        <f>+'[1]SubL S1998'!L13+'[1]SubL S1998A_CAB'!L13+'[1]SubL S1998B (TWDB)'!L14</f>
        <v>1782455.4728266378</v>
      </c>
      <c r="N13" s="2">
        <f>+'[1]SubL S1998'!N13+'[1]SubL S1998A_CAB'!N13+'[1]SubL S1998B (TWDB)'!N14</f>
        <v>1502613.1106380839</v>
      </c>
      <c r="O13" s="2">
        <f>+'[1]SubL S1998'!O13+'[1]SubL S1998A_CAB'!O13+'[1]SubL S1998B (TWDB)'!O14</f>
        <v>3285068.5834647212</v>
      </c>
      <c r="P13" s="2">
        <f>+'[1]SubL S1998'!P13+'[1]SubL S1998A_CAB'!P13+'[1]SubL S1998B (TWDB)'!P14</f>
        <v>5351700.4441028051</v>
      </c>
      <c r="Q13" s="2">
        <f>+'[1]SubL S1998'!Q13+'[1]SubL S1998A_CAB'!Q13+'[1]SubL S1998B (TWDB)'!Q14</f>
        <v>5330118.6644815309</v>
      </c>
      <c r="S13" s="72">
        <v>40313</v>
      </c>
      <c r="T13" s="2">
        <f t="shared" si="3"/>
        <v>32570597.56156306</v>
      </c>
      <c r="U13" s="2">
        <f>+'[1]SubL S1998'!U13+'[1]SubL S1998A_CAB'!U13+'[1]SubL S1998B (TWDB)'!U14</f>
        <v>1251029.6554462174</v>
      </c>
      <c r="W13" s="2">
        <f>+'[1]SubL S1998'!W13+'[1]SubL S1998A_CAB'!W13+'[1]SubL S1998B (TWDB)'!W14</f>
        <v>1117945.8068410303</v>
      </c>
      <c r="X13" s="2">
        <f>+'[1]SubL S1998'!X13+'[1]SubL S1998A_CAB'!X13+'[1]SubL S1998B (TWDB)'!X14</f>
        <v>2368975.4622872472</v>
      </c>
      <c r="Y13" s="2">
        <f>+'[1]SubL S1998'!Y13+'[1]SubL S1998A_CAB'!Y13+'[1]SubL S1998B (TWDB)'!Y14</f>
        <v>3486921.2691282774</v>
      </c>
      <c r="Z13" s="2">
        <f>+'[1]SubL S1998'!Z13+'[1]SubL S1998A_CAB'!Z13+'[1]SubL S1998B (TWDB)'!Z14</f>
        <v>3463307.8727866802</v>
      </c>
    </row>
    <row r="14" spans="1:26" hidden="1" x14ac:dyDescent="0.25">
      <c r="A14" s="72">
        <v>40497</v>
      </c>
      <c r="B14" s="2">
        <f t="shared" si="1"/>
        <v>69909319.266169578</v>
      </c>
      <c r="C14" s="2">
        <f t="shared" si="4"/>
        <v>580000</v>
      </c>
      <c r="D14" s="2"/>
      <c r="E14" s="2">
        <f t="shared" si="0"/>
        <v>2544317.4328619516</v>
      </c>
      <c r="F14" s="2">
        <f t="shared" si="0"/>
        <v>3124317.4328619516</v>
      </c>
      <c r="G14" s="2"/>
      <c r="H14" s="2"/>
      <c r="J14" s="72">
        <v>40497</v>
      </c>
      <c r="K14" s="2">
        <f t="shared" si="2"/>
        <v>38589751.360052735</v>
      </c>
      <c r="L14" s="2">
        <f>+'[1]SubL S1998'!L14+'[1]SubL S1998A_CAB'!L14+'[1]SubL S1998B (TWDB)'!L15</f>
        <v>580000</v>
      </c>
      <c r="N14" s="2">
        <f>+'[1]SubL S1998'!N14+'[1]SubL S1998A_CAB'!N14+'[1]SubL S1998B (TWDB)'!N15</f>
        <v>1457856.1544763846</v>
      </c>
      <c r="O14" s="2">
        <f>+'[1]SubL S1998'!O14+'[1]SubL S1998A_CAB'!O14+'[1]SubL S1998B (TWDB)'!O15</f>
        <v>2037856.1544763846</v>
      </c>
      <c r="P14" s="2"/>
      <c r="Q14" s="2"/>
      <c r="S14" s="72">
        <v>40497</v>
      </c>
      <c r="T14" s="2">
        <f t="shared" si="3"/>
        <v>31319567.906116843</v>
      </c>
      <c r="U14" s="2">
        <f>+'[1]SubL S1998'!U14+'[1]SubL S1998A_CAB'!U14+'[1]SubL S1998B (TWDB)'!U15</f>
        <v>0</v>
      </c>
      <c r="W14" s="2">
        <f>+'[1]SubL S1998'!W14+'[1]SubL S1998A_CAB'!W14+'[1]SubL S1998B (TWDB)'!W15</f>
        <v>1086461.278385567</v>
      </c>
      <c r="X14" s="2">
        <f>+'[1]SubL S1998'!X14+'[1]SubL S1998A_CAB'!X14+'[1]SubL S1998B (TWDB)'!X15</f>
        <v>1086461.278385567</v>
      </c>
      <c r="Y14" s="2"/>
      <c r="Z14" s="2"/>
    </row>
    <row r="15" spans="1:26" hidden="1" x14ac:dyDescent="0.25">
      <c r="A15" s="72">
        <v>40678</v>
      </c>
      <c r="B15" s="2">
        <f t="shared" si="1"/>
        <v>69329319.266169578</v>
      </c>
      <c r="C15" s="2">
        <f t="shared" si="4"/>
        <v>4038329.9867864354</v>
      </c>
      <c r="D15" s="2"/>
      <c r="E15" s="2">
        <f t="shared" si="0"/>
        <v>2534602.4328619516</v>
      </c>
      <c r="F15" s="2">
        <f t="shared" si="0"/>
        <v>6572932.4196483865</v>
      </c>
      <c r="G15" s="2">
        <f t="shared" si="0"/>
        <v>9697249.8525103368</v>
      </c>
      <c r="H15" s="2">
        <f t="shared" si="0"/>
        <v>9628946.4808954801</v>
      </c>
      <c r="J15" s="72">
        <v>40678</v>
      </c>
      <c r="K15" s="2">
        <f t="shared" si="2"/>
        <v>38009751.360052735</v>
      </c>
      <c r="L15" s="2">
        <f>+'[1]SubL S1998'!L15+'[1]SubL S1998A_CAB'!L15+'[1]SubL S1998B (TWDB)'!L16</f>
        <v>2385962.1585186436</v>
      </c>
      <c r="N15" s="2">
        <f>+'[1]SubL S1998'!N15+'[1]SubL S1998A_CAB'!N15+'[1]SubL S1998B (TWDB)'!N16</f>
        <v>1448141.1544763846</v>
      </c>
      <c r="O15" s="2">
        <f>+'[1]SubL S1998'!O15+'[1]SubL S1998A_CAB'!O15+'[1]SubL S1998B (TWDB)'!O16</f>
        <v>3834103.3129950278</v>
      </c>
      <c r="P15" s="2">
        <f>+'[1]SubL S1998'!P15+'[1]SubL S1998A_CAB'!P15+'[1]SubL S1998B (TWDB)'!P16</f>
        <v>5871959.4674714124</v>
      </c>
      <c r="Q15" s="2">
        <f>+'[1]SubL S1998'!Q15+'[1]SubL S1998A_CAB'!Q15+'[1]SubL S1998B (TWDB)'!Q16</f>
        <v>5834792.0874755764</v>
      </c>
      <c r="S15" s="72">
        <v>40678</v>
      </c>
      <c r="T15" s="2">
        <f t="shared" si="3"/>
        <v>31319567.906116843</v>
      </c>
      <c r="U15" s="2">
        <f>+'[1]SubL S1998'!U15+'[1]SubL S1998A_CAB'!U15+'[1]SubL S1998B (TWDB)'!U16</f>
        <v>1652367.8282677915</v>
      </c>
      <c r="W15" s="2">
        <f>+'[1]SubL S1998'!W15+'[1]SubL S1998A_CAB'!W15+'[1]SubL S1998B (TWDB)'!W16</f>
        <v>1086461.278385567</v>
      </c>
      <c r="X15" s="2">
        <f>+'[1]SubL S1998'!X15+'[1]SubL S1998A_CAB'!X15+'[1]SubL S1998B (TWDB)'!X16</f>
        <v>2738829.1066533583</v>
      </c>
      <c r="Y15" s="2">
        <f>+'[1]SubL S1998'!Y15+'[1]SubL S1998A_CAB'!Y15+'[1]SubL S1998B (TWDB)'!Y16</f>
        <v>3825290.3850389253</v>
      </c>
      <c r="Z15" s="2">
        <f>+'[1]SubL S1998'!Z15+'[1]SubL S1998A_CAB'!Z15+'[1]SubL S1998B (TWDB)'!Z16</f>
        <v>3794154.3934199032</v>
      </c>
    </row>
    <row r="16" spans="1:26" hidden="1" x14ac:dyDescent="0.25">
      <c r="A16" s="72">
        <v>40862</v>
      </c>
      <c r="B16" s="2">
        <f t="shared" si="1"/>
        <v>65290989.279383145</v>
      </c>
      <c r="C16" s="2">
        <f t="shared" si="4"/>
        <v>600000</v>
      </c>
      <c r="D16" s="2"/>
      <c r="E16" s="2">
        <f t="shared" si="0"/>
        <v>2433246.2707088077</v>
      </c>
      <c r="F16" s="2">
        <f t="shared" si="0"/>
        <v>3033246.2707088077</v>
      </c>
      <c r="G16" s="2"/>
      <c r="H16" s="2"/>
      <c r="J16" s="72">
        <v>40862</v>
      </c>
      <c r="K16" s="2">
        <f t="shared" si="2"/>
        <v>35623789.201534092</v>
      </c>
      <c r="L16" s="2">
        <f>+'[1]SubL S1998'!L16+'[1]SubL S1998A_CAB'!L16+'[1]SubL S1998B (TWDB)'!L17</f>
        <v>600000</v>
      </c>
      <c r="N16" s="2">
        <f>+'[1]SubL S1998'!N16+'[1]SubL S1998A_CAB'!N16+'[1]SubL S1998B (TWDB)'!N17</f>
        <v>1388299.6478152701</v>
      </c>
      <c r="O16" s="2">
        <f>+'[1]SubL S1998'!O16+'[1]SubL S1998A_CAB'!O16+'[1]SubL S1998B (TWDB)'!O17</f>
        <v>1988299.6478152701</v>
      </c>
      <c r="P16" s="2"/>
      <c r="Q16" s="2"/>
      <c r="S16" s="72">
        <v>40862</v>
      </c>
      <c r="T16" s="2">
        <f t="shared" si="3"/>
        <v>29667200.077849053</v>
      </c>
      <c r="U16" s="2">
        <f>+'[1]SubL S1998'!U16+'[1]SubL S1998A_CAB'!U16+'[1]SubL S1998B (TWDB)'!U17</f>
        <v>0</v>
      </c>
      <c r="W16" s="2">
        <f>+'[1]SubL S1998'!W16+'[1]SubL S1998A_CAB'!W16+'[1]SubL S1998B (TWDB)'!W17</f>
        <v>1044946.6228935374</v>
      </c>
      <c r="X16" s="2">
        <f>+'[1]SubL S1998'!X16+'[1]SubL S1998A_CAB'!X16+'[1]SubL S1998B (TWDB)'!X17</f>
        <v>1044946.6228935374</v>
      </c>
      <c r="Y16" s="2"/>
      <c r="Z16" s="2"/>
    </row>
    <row r="17" spans="1:26" hidden="1" x14ac:dyDescent="0.25">
      <c r="A17" s="72">
        <v>41044</v>
      </c>
      <c r="B17" s="2">
        <f t="shared" si="1"/>
        <v>64690989.279383145</v>
      </c>
      <c r="C17" s="2">
        <f t="shared" si="4"/>
        <v>5045346.8261098946</v>
      </c>
      <c r="D17" s="2"/>
      <c r="E17" s="2">
        <f t="shared" si="0"/>
        <v>1245795.0207088075</v>
      </c>
      <c r="F17" s="2">
        <f t="shared" si="0"/>
        <v>6291141.8468187023</v>
      </c>
      <c r="G17" s="2">
        <f t="shared" si="0"/>
        <v>9324388.117527511</v>
      </c>
      <c r="H17" s="2">
        <f t="shared" si="0"/>
        <v>8202595.9768884713</v>
      </c>
      <c r="J17" s="72">
        <v>41044</v>
      </c>
      <c r="K17" s="2">
        <f t="shared" si="2"/>
        <v>35023789.201534092</v>
      </c>
      <c r="L17" s="2">
        <f>+'[1]SubL S1998'!L17+'[1]SubL S1998A_CAB'!L17+'[1]SubL S1998B (TWDB)'!L18</f>
        <v>2982375.2445225683</v>
      </c>
      <c r="N17" s="2">
        <f>+'[1]SubL S1998'!N17+'[1]SubL S1998A_CAB'!N17+'[1]SubL S1998B (TWDB)'!N18</f>
        <v>645780.89781527012</v>
      </c>
      <c r="O17" s="2">
        <f>+'[1]SubL S1998'!O17+'[1]SubL S1998A_CAB'!O17+'[1]SubL S1998B (TWDB)'!O18</f>
        <v>3628156.1423378387</v>
      </c>
      <c r="P17" s="2">
        <f>+'[1]SubL S1998'!P17+'[1]SubL S1998A_CAB'!P17+'[1]SubL S1998B (TWDB)'!P18</f>
        <v>5616455.7901531085</v>
      </c>
      <c r="Q17" s="2">
        <f>+'[1]SubL S1998'!Q17+'[1]SubL S1998A_CAB'!Q17+'[1]SubL S1998B (TWDB)'!Q18</f>
        <v>4929227.1525265705</v>
      </c>
      <c r="S17" s="72">
        <v>41044</v>
      </c>
      <c r="T17" s="2">
        <f t="shared" si="3"/>
        <v>29667200.077849053</v>
      </c>
      <c r="U17" s="2">
        <f>+'[1]SubL S1998'!U17+'[1]SubL S1998A_CAB'!U17+'[1]SubL S1998B (TWDB)'!U18</f>
        <v>2062971.5815873265</v>
      </c>
      <c r="W17" s="2">
        <f>+'[1]SubL S1998'!W17+'[1]SubL S1998A_CAB'!W17+'[1]SubL S1998B (TWDB)'!W18</f>
        <v>600014.12289353739</v>
      </c>
      <c r="X17" s="2">
        <f>+'[1]SubL S1998'!X17+'[1]SubL S1998A_CAB'!X17+'[1]SubL S1998B (TWDB)'!X18</f>
        <v>2662985.7044808641</v>
      </c>
      <c r="Y17" s="2">
        <f>+'[1]SubL S1998'!Y17+'[1]SubL S1998A_CAB'!Y17+'[1]SubL S1998B (TWDB)'!Y18</f>
        <v>3707932.3273744015</v>
      </c>
      <c r="Z17" s="2">
        <f>+'[1]SubL S1998'!Z17+'[1]SubL S1998A_CAB'!Z17+'[1]SubL S1998B (TWDB)'!Z18</f>
        <v>3273368.8243619008</v>
      </c>
    </row>
    <row r="18" spans="1:26" hidden="1" x14ac:dyDescent="0.25">
      <c r="A18" s="72">
        <v>41228</v>
      </c>
      <c r="B18" s="2">
        <f t="shared" si="1"/>
        <v>59645642.453273252</v>
      </c>
      <c r="C18" s="2">
        <f t="shared" si="4"/>
        <v>625000</v>
      </c>
      <c r="D18" s="2"/>
      <c r="E18" s="2">
        <f t="shared" si="0"/>
        <v>1119179.6665234228</v>
      </c>
      <c r="F18" s="2">
        <f t="shared" si="0"/>
        <v>1744179.666523423</v>
      </c>
      <c r="G18" s="2"/>
      <c r="H18" s="2"/>
      <c r="J18" s="72">
        <v>41228</v>
      </c>
      <c r="K18" s="2">
        <f t="shared" si="2"/>
        <v>32041413.957011525</v>
      </c>
      <c r="L18" s="2">
        <f>+'[1]SubL S1998'!L18+'[1]SubL S1998A_CAB'!L18+'[1]SubL S1998B (TWDB)'!L19</f>
        <v>625000</v>
      </c>
      <c r="N18" s="2">
        <f>+'[1]SubL S1998'!N18+'[1]SubL S1998A_CAB'!N18+'[1]SubL S1998B (TWDB)'!N19+'[1]SubL S1998A_NonCAB'!N18</f>
        <v>570988.54764655267</v>
      </c>
      <c r="O18" s="2">
        <f>+'[1]SubL S1998'!O18+'[1]SubL S1998A_CAB'!O18+'[1]SubL S1998B (TWDB)'!O19+'[1]SubL S1998A_NonCAB'!O18</f>
        <v>1195988.5476465528</v>
      </c>
      <c r="P18" s="2"/>
      <c r="Q18" s="2"/>
      <c r="S18" s="72">
        <v>41228</v>
      </c>
      <c r="T18" s="2">
        <f t="shared" si="3"/>
        <v>27604228.496261727</v>
      </c>
      <c r="U18" s="2">
        <f>+'[1]SubL S1998'!U18+'[1]SubL S1998A_CAB'!U18+'[1]SubL S1998B (TWDB)'!U19</f>
        <v>0</v>
      </c>
      <c r="W18" s="2">
        <f>+'[1]SubL S1998'!W18+'[1]SubL S1998A_CAB'!W18+'[1]SubL S1998B (TWDB)'!W19+[7]Subordinate!$Z$84</f>
        <v>548191.11887687014</v>
      </c>
      <c r="X18" s="2">
        <f>+'[1]SubL S1998'!X18+'[1]SubL S1998A_CAB'!X18+'[1]SubL S1998B (TWDB)'!X19+[7]Subordinate!$Z$84</f>
        <v>548191.11887687014</v>
      </c>
      <c r="Y18" s="2"/>
      <c r="Z18" s="2"/>
    </row>
    <row r="19" spans="1:26" hidden="1" x14ac:dyDescent="0.25">
      <c r="A19" s="72">
        <v>41409</v>
      </c>
      <c r="B19" s="2">
        <f t="shared" si="1"/>
        <v>59020642.453273252</v>
      </c>
      <c r="C19" s="2">
        <f t="shared" si="4"/>
        <v>3043886.7726296503</v>
      </c>
      <c r="D19" s="2"/>
      <c r="E19" s="2">
        <f t="shared" si="0"/>
        <v>3569654.566523423</v>
      </c>
      <c r="F19" s="2">
        <f t="shared" si="0"/>
        <v>6613541.3391530728</v>
      </c>
      <c r="G19" s="2">
        <f t="shared" si="0"/>
        <v>7944408.5056764958</v>
      </c>
      <c r="H19" s="2">
        <f t="shared" si="0"/>
        <v>7459082.30321535</v>
      </c>
      <c r="J19" s="72">
        <v>41409</v>
      </c>
      <c r="K19" s="2">
        <f t="shared" si="2"/>
        <v>31416413.957011525</v>
      </c>
      <c r="L19" s="2">
        <f>+'[1]SubL S1998'!L19+'[1]SubL S1998A_CAB'!L19+'[1]SubL S1998B (TWDB)'!L20</f>
        <v>1776850.9904095237</v>
      </c>
      <c r="N19" s="2">
        <f>+'[1]SubL S1998'!N19+'[1]SubL S1998A_CAB'!N19+'[1]SubL S1998B (TWDB)'!N20+'[1]SubL S1998A_NonCAB'!N19</f>
        <v>2036898.4876465527</v>
      </c>
      <c r="O19" s="2">
        <f>+'[1]SubL S1998'!O19+'[1]SubL S1998A_CAB'!O19+'[1]SubL S1998B (TWDB)'!O20+'[1]SubL S1998A_NonCAB'!O19</f>
        <v>3813749.4780560764</v>
      </c>
      <c r="P19" s="2">
        <f>+'[1]SubL S1998'!P19+'[1]SubL S1998A_CAB'!P19+'[1]SubL S1998B (TWDB)'!P20</f>
        <v>4761750.5257026292</v>
      </c>
      <c r="Q19" s="2">
        <f>+'[1]SubL S1998'!Q19+'[1]SubL S1998A_CAB'!Q19+'[1]SubL S1998B (TWDB)'!Q20</f>
        <v>4280747.7128539421</v>
      </c>
      <c r="S19" s="72">
        <v>41409</v>
      </c>
      <c r="T19" s="2">
        <f t="shared" si="3"/>
        <v>27604228.496261727</v>
      </c>
      <c r="U19" s="2">
        <f>+'[1]SubL S1998'!U19+'[1]SubL S1998A_CAB'!U19+'[1]SubL S1998B (TWDB)'!U20</f>
        <v>1267035.7822201264</v>
      </c>
      <c r="W19" s="2">
        <f>+'[1]SubL S1998'!W19+'[1]SubL S1998A_CAB'!W19+'[1]SubL S1998B (TWDB)'!W20+[7]Subordinate!$Z$85</f>
        <v>1532756.0788768702</v>
      </c>
      <c r="X19" s="2">
        <f>+'[1]SubL S1998'!X19+'[1]SubL S1998A_CAB'!X19+'[1]SubL S1998B (TWDB)'!X20+[7]Subordinate!$Z$85</f>
        <v>2799791.8610969963</v>
      </c>
      <c r="Y19" s="2">
        <f>+'[1]SubL S1998'!Y19+'[1]SubL S1998A_CAB'!Y19+'[1]SubL S1998B (TWDB)'!Y20</f>
        <v>3182657.9799738666</v>
      </c>
      <c r="Z19" s="2">
        <f>+'[1]SubL S1998'!Z19+'[1]SubL S1998A_CAB'!Z19+'[1]SubL S1998B (TWDB)'!Z20</f>
        <v>3178334.590361408</v>
      </c>
    </row>
    <row r="20" spans="1:26" x14ac:dyDescent="0.25">
      <c r="A20" s="72">
        <v>41593</v>
      </c>
      <c r="B20" s="2">
        <f t="shared" si="1"/>
        <v>55976755.680643603</v>
      </c>
      <c r="C20" s="2">
        <f t="shared" si="4"/>
        <v>0</v>
      </c>
      <c r="D20" s="2"/>
      <c r="E20" s="2">
        <f t="shared" si="0"/>
        <v>1097078.0632418946</v>
      </c>
      <c r="F20" s="2">
        <f t="shared" si="0"/>
        <v>1097078.0632418946</v>
      </c>
      <c r="G20" s="2"/>
      <c r="H20" s="2"/>
      <c r="J20" s="72">
        <v>41593</v>
      </c>
      <c r="K20" s="2">
        <f t="shared" si="2"/>
        <v>29639562.966602001</v>
      </c>
      <c r="L20" s="2">
        <f>+'[1]SubL S1998'!L20+'[1]SubL S1998A_CAB'!L20+'[1]SubL S1998B (TWDB)'!L21</f>
        <v>0</v>
      </c>
      <c r="N20" s="2">
        <f>+'[1]SubL S1998'!N20+'[1]SubL S1998A_CAB'!N20+'[1]SubL S1998B (TWDB)'!N21+'[1]SubL S1998A_NonCAB'!N20</f>
        <v>554651.46384830272</v>
      </c>
      <c r="O20" s="2">
        <f>+'[1]SubL S1998'!O20+'[1]SubL S1998A_CAB'!O20+'[1]SubL S1998B (TWDB)'!O21+'[1]SubL S1998A_NonCAB'!O20</f>
        <v>554651.46384830272</v>
      </c>
      <c r="P20" s="2"/>
      <c r="Q20" s="2"/>
      <c r="S20" s="72">
        <v>41593</v>
      </c>
      <c r="T20" s="2">
        <f t="shared" si="3"/>
        <v>26337192.714041602</v>
      </c>
      <c r="U20" s="2">
        <f>+'[1]SubL S1998'!U20+'[1]SubL S1998A_CAB'!U20+'[1]SubL S1998B (TWDB)'!U21</f>
        <v>0</v>
      </c>
      <c r="W20" s="2">
        <f>+'[1]SubL S1998'!W20+'[1]SubL S1998A_CAB'!W20+'[1]SubL S1998B (TWDB)'!W21+[7]Subordinate!$Z$86</f>
        <v>542426.59939359187</v>
      </c>
      <c r="X20" s="2">
        <f>+'[1]SubL S1998'!X20+'[1]SubL S1998A_CAB'!X20+'[1]SubL S1998B (TWDB)'!X21+[7]Subordinate!$Z$86</f>
        <v>542426.59939359187</v>
      </c>
      <c r="Y20" s="2"/>
      <c r="Z20" s="2"/>
    </row>
    <row r="21" spans="1:26" x14ac:dyDescent="0.25">
      <c r="A21" s="72">
        <v>41774</v>
      </c>
      <c r="B21" s="2">
        <f t="shared" si="1"/>
        <v>55976755.680643603</v>
      </c>
      <c r="C21" s="2">
        <f t="shared" si="4"/>
        <v>3328195.9375913949</v>
      </c>
      <c r="D21" s="2"/>
      <c r="E21" s="2">
        <f t="shared" si="0"/>
        <v>3810864.5632418944</v>
      </c>
      <c r="F21" s="2">
        <f t="shared" si="0"/>
        <v>7139060.5008332897</v>
      </c>
      <c r="G21" s="2">
        <f t="shared" si="0"/>
        <v>7822826.0640751841</v>
      </c>
      <c r="H21" s="2">
        <f t="shared" si="0"/>
        <v>7807627.6598366033</v>
      </c>
      <c r="J21" s="72">
        <v>41774</v>
      </c>
      <c r="K21" s="2">
        <f t="shared" si="2"/>
        <v>29639562.966602001</v>
      </c>
      <c r="L21" s="2">
        <f>+'[1]SubL S1998'!L21+'[1]SubL S1998A_CAB'!L21+'[1]SubL S1998B (TWDB)'!L22</f>
        <v>1907101.9176221353</v>
      </c>
      <c r="N21" s="2">
        <f>+'[1]SubL S1998'!N21+'[1]SubL S1998A_CAB'!N21+'[1]SubL S1998B (TWDB)'!N22+'[1]SubL S1998A_NonCAB'!N21</f>
        <v>2182923.3638483025</v>
      </c>
      <c r="O21" s="2">
        <f>+'[1]SubL S1998'!O21+'[1]SubL S1998A_CAB'!O21+'[1]SubL S1998B (TWDB)'!O22+'[1]SubL S1998A_NonCAB'!O21</f>
        <v>4090025.281470438</v>
      </c>
      <c r="P21" s="2">
        <f>+'[1]SubL S1998'!P21+'[1]SubL S1998A_CAB'!P21+'[1]SubL S1998B (TWDB)'!P22</f>
        <v>4396689.2453187406</v>
      </c>
      <c r="Q21" s="2">
        <f>+'[1]SubL S1998'!Q21+'[1]SubL S1998A_CAB'!Q21+'[1]SubL S1998B (TWDB)'!Q22</f>
        <v>4389338.4482858051</v>
      </c>
      <c r="S21" s="72">
        <v>41774</v>
      </c>
      <c r="T21" s="2">
        <f t="shared" si="3"/>
        <v>26337192.714041602</v>
      </c>
      <c r="U21" s="2">
        <f>+'[1]SubL S1998'!U21+'[1]SubL S1998A_CAB'!U21+'[1]SubL S1998B (TWDB)'!U22</f>
        <v>1421094.0199692596</v>
      </c>
      <c r="W21" s="2">
        <f>+'[1]SubL S1998'!W21+'[1]SubL S1998A_CAB'!W21+'[1]SubL S1998B (TWDB)'!W22+[7]Subordinate!$Z$87</f>
        <v>1627941.1993935918</v>
      </c>
      <c r="X21" s="2">
        <f>+'[1]SubL S1998'!X21+'[1]SubL S1998A_CAB'!X21+'[1]SubL S1998B (TWDB)'!X22+[7]Subordinate!$Z$87</f>
        <v>3049035.2193628512</v>
      </c>
      <c r="Y21" s="2">
        <f>+'[1]SubL S1998'!Y21+'[1]SubL S1998A_CAB'!Y21+'[1]SubL S1998B (TWDB)'!Y22</f>
        <v>3426136.8187564434</v>
      </c>
      <c r="Z21" s="2">
        <f>+'[1]SubL S1998'!Z21+'[1]SubL S1998A_CAB'!Z21+'[1]SubL S1998B (TWDB)'!Z22</f>
        <v>3418289.2115507983</v>
      </c>
    </row>
    <row r="22" spans="1:26" x14ac:dyDescent="0.25">
      <c r="A22" s="72">
        <v>41958</v>
      </c>
      <c r="B22" s="2">
        <f t="shared" si="1"/>
        <v>52648559.743052207</v>
      </c>
      <c r="C22" s="2">
        <f t="shared" si="4"/>
        <v>0</v>
      </c>
      <c r="D22" s="2"/>
      <c r="E22" s="2">
        <f t="shared" ref="E22:H49" si="5">+N22+W22</f>
        <v>870157.27425712068</v>
      </c>
      <c r="F22" s="2">
        <f t="shared" si="5"/>
        <v>870157.27425712068</v>
      </c>
      <c r="G22" s="2"/>
      <c r="H22" s="2"/>
      <c r="J22" s="72">
        <v>41958</v>
      </c>
      <c r="K22" s="2">
        <f t="shared" si="2"/>
        <v>27732461.048979867</v>
      </c>
      <c r="L22" s="2">
        <f>+'[1]SubL S1998'!L22+'[1]SubL S1998A_CAB'!L22+'[1]SubL S1998B (TWDB)'!L23</f>
        <v>0</v>
      </c>
      <c r="N22" s="2">
        <f>+'[1]SubL S1998'!N22+'[1]SubL S1998A_CAB'!N22+'[1]SubL S1998B (TWDB)'!N23</f>
        <v>420856.65113772202</v>
      </c>
      <c r="O22" s="2">
        <f>+'[1]SubL S1998'!O22+'[1]SubL S1998A_CAB'!O22+'[1]SubL S1998B (TWDB)'!O23</f>
        <v>420856.65113772202</v>
      </c>
      <c r="P22" s="2"/>
      <c r="Q22" s="2"/>
      <c r="S22" s="72">
        <v>41958</v>
      </c>
      <c r="T22" s="2">
        <f t="shared" si="3"/>
        <v>24916098.694072343</v>
      </c>
      <c r="U22" s="2">
        <f>+'[1]SubL S1998'!U22+'[1]SubL S1998A_CAB'!U22+'[1]SubL S1998B (TWDB)'!U23</f>
        <v>0</v>
      </c>
      <c r="W22" s="2">
        <f>+'[1]SubL S1998'!W22+'[1]SubL S1998A_CAB'!W22+'[1]SubL S1998B (TWDB)'!W23</f>
        <v>449300.62311939872</v>
      </c>
      <c r="X22" s="2">
        <f>+'[1]SubL S1998'!X22+'[1]SubL S1998A_CAB'!X22+'[1]SubL S1998B (TWDB)'!X23</f>
        <v>449300.62311939872</v>
      </c>
      <c r="Y22" s="2"/>
      <c r="Z22" s="2"/>
    </row>
    <row r="23" spans="1:26" x14ac:dyDescent="0.25">
      <c r="A23" s="72">
        <v>42139</v>
      </c>
      <c r="B23" s="2">
        <f t="shared" si="1"/>
        <v>52648559.743052207</v>
      </c>
      <c r="C23" s="2">
        <f t="shared" si="4"/>
        <v>8705815.2293136194</v>
      </c>
      <c r="D23" s="2"/>
      <c r="E23" s="2">
        <f t="shared" si="5"/>
        <v>10089319.82425712</v>
      </c>
      <c r="F23" s="2">
        <f t="shared" si="5"/>
        <v>18795135.05357074</v>
      </c>
      <c r="G23" s="2">
        <f t="shared" si="5"/>
        <v>19665292.327827863</v>
      </c>
      <c r="H23" s="2">
        <f t="shared" si="5"/>
        <v>19648952.140296124</v>
      </c>
      <c r="J23" s="72">
        <v>42139</v>
      </c>
      <c r="K23" s="2">
        <f t="shared" si="2"/>
        <v>27732461.048979867</v>
      </c>
      <c r="L23" s="2">
        <f>+'[1]SubL S1998'!L23+'[1]SubL S1998A_CAB'!L23+'[1]SubL S1998B (TWDB)'!L24</f>
        <v>5126926.0735870702</v>
      </c>
      <c r="N23" s="2">
        <f>+'[1]SubL S1998'!N23+'[1]SubL S1998A_CAB'!N23+'[1]SubL S1998B (TWDB)'!N24</f>
        <v>5952354.181137722</v>
      </c>
      <c r="O23" s="2">
        <f>+'[1]SubL S1998'!O23+'[1]SubL S1998A_CAB'!O23+'[1]SubL S1998B (TWDB)'!O24</f>
        <v>11079280.254724793</v>
      </c>
      <c r="P23" s="2">
        <f>+'[1]SubL S1998'!P23+'[1]SubL S1998A_CAB'!P23+'[1]SubL S1998B (TWDB)'!P24</f>
        <v>11500136.905862514</v>
      </c>
      <c r="Q23" s="2">
        <f>+'[1]SubL S1998'!Q23+'[1]SubL S1998A_CAB'!Q23+'[1]SubL S1998B (TWDB)'!Q24</f>
        <v>11492233.878665393</v>
      </c>
      <c r="S23" s="72">
        <v>42139</v>
      </c>
      <c r="T23" s="2">
        <f t="shared" si="3"/>
        <v>24916098.694072343</v>
      </c>
      <c r="U23" s="2">
        <f>+'[1]SubL S1998'!U23+'[1]SubL S1998A_CAB'!U23+'[1]SubL S1998B (TWDB)'!U24</f>
        <v>3578889.1557265501</v>
      </c>
      <c r="W23" s="2">
        <f>+'[1]SubL S1998'!W23+'[1]SubL S1998A_CAB'!W23+'[1]SubL S1998B (TWDB)'!W24</f>
        <v>4136965.6431193994</v>
      </c>
      <c r="X23" s="2">
        <f>+'[1]SubL S1998'!X23+'[1]SubL S1998A_CAB'!X23+'[1]SubL S1998B (TWDB)'!X24</f>
        <v>7715854.7988459487</v>
      </c>
      <c r="Y23" s="2">
        <f>+'[1]SubL S1998'!Y23+'[1]SubL S1998A_CAB'!Y23+'[1]SubL S1998B (TWDB)'!Y24</f>
        <v>8165155.4219653476</v>
      </c>
      <c r="Z23" s="2">
        <f>+'[1]SubL S1998'!Z23+'[1]SubL S1998A_CAB'!Z23+'[1]SubL S1998B (TWDB)'!Z24</f>
        <v>8156718.2616307316</v>
      </c>
    </row>
    <row r="24" spans="1:26" x14ac:dyDescent="0.25">
      <c r="A24" s="72">
        <v>42323</v>
      </c>
      <c r="B24" s="2">
        <f t="shared" si="1"/>
        <v>43942744.513738587</v>
      </c>
      <c r="C24" s="2">
        <f t="shared" si="4"/>
        <v>0</v>
      </c>
      <c r="D24" s="2"/>
      <c r="E24" s="2">
        <f t="shared" si="5"/>
        <v>848370.35754813778</v>
      </c>
      <c r="F24" s="2">
        <f t="shared" si="5"/>
        <v>848370.35754813778</v>
      </c>
      <c r="G24" s="2"/>
      <c r="H24" s="2"/>
      <c r="J24" s="72">
        <v>42323</v>
      </c>
      <c r="K24" s="2">
        <f t="shared" si="2"/>
        <v>22605534.975392796</v>
      </c>
      <c r="L24" s="2">
        <f>+'[1]SubL S1998'!L24+'[1]SubL S1998A_CAB'!L24+'[1]SubL S1998B (TWDB)'!L25</f>
        <v>0</v>
      </c>
      <c r="N24" s="2">
        <f>+'[1]SubL S1998'!N24+'[1]SubL S1998A_CAB'!N24+'[1]SubL S1998B (TWDB)'!N25</f>
        <v>410319.28154156101</v>
      </c>
      <c r="O24" s="2">
        <f>+'[1]SubL S1998'!O24+'[1]SubL S1998A_CAB'!O24+'[1]SubL S1998B (TWDB)'!O25</f>
        <v>410319.28154156101</v>
      </c>
      <c r="P24" s="2"/>
      <c r="Q24" s="2"/>
      <c r="S24" s="72">
        <v>42323</v>
      </c>
      <c r="T24" s="2">
        <f t="shared" si="3"/>
        <v>21337209.538345791</v>
      </c>
      <c r="U24" s="2">
        <f>+'[1]SubL S1998'!U24+'[1]SubL S1998A_CAB'!U24+'[1]SubL S1998B (TWDB)'!U25</f>
        <v>0</v>
      </c>
      <c r="W24" s="2">
        <f>+'[1]SubL S1998'!W24+'[1]SubL S1998A_CAB'!W24+'[1]SubL S1998B (TWDB)'!W25</f>
        <v>438051.07600657677</v>
      </c>
      <c r="X24" s="2">
        <f>+'[1]SubL S1998'!X24+'[1]SubL S1998A_CAB'!X24+'[1]SubL S1998B (TWDB)'!X25</f>
        <v>438051.07600657677</v>
      </c>
      <c r="Y24" s="2"/>
      <c r="Z24" s="2"/>
    </row>
    <row r="25" spans="1:26" x14ac:dyDescent="0.25">
      <c r="A25" s="72">
        <v>42505</v>
      </c>
      <c r="B25" s="2">
        <f t="shared" si="1"/>
        <v>43942744.513738587</v>
      </c>
      <c r="C25" s="2">
        <f t="shared" si="4"/>
        <v>6495175.4227187093</v>
      </c>
      <c r="D25" s="2"/>
      <c r="E25" s="2">
        <f t="shared" si="5"/>
        <v>4081007.1575481379</v>
      </c>
      <c r="F25" s="2">
        <f t="shared" si="5"/>
        <v>10576182.580266848</v>
      </c>
      <c r="G25" s="2">
        <f t="shared" si="5"/>
        <v>11424552.937814984</v>
      </c>
      <c r="H25" s="2">
        <f t="shared" si="5"/>
        <v>11345846.009680212</v>
      </c>
      <c r="J25" s="72">
        <v>42505</v>
      </c>
      <c r="K25" s="2">
        <f t="shared" si="2"/>
        <v>22605534.975392796</v>
      </c>
      <c r="L25" s="2">
        <f>+'[1]SubL S1998'!L25+'[1]SubL S1998A_CAB'!L25+'[1]SubL S1998B (TWDB)'!L26</f>
        <v>3431983.1658495218</v>
      </c>
      <c r="N25" s="2">
        <f>+'[1]SubL S1998'!N25+'[1]SubL S1998A_CAB'!N25+'[1]SubL S1998B (TWDB)'!N26</f>
        <v>2349901.3615415609</v>
      </c>
      <c r="O25" s="2">
        <f>+'[1]SubL S1998'!O25+'[1]SubL S1998A_CAB'!O25+'[1]SubL S1998B (TWDB)'!O26</f>
        <v>5781884.5273910835</v>
      </c>
      <c r="P25" s="2">
        <f>+'[1]SubL S1998'!P25+'[1]SubL S1998A_CAB'!P25+'[1]SubL S1998B (TWDB)'!P26</f>
        <v>6192203.8089326443</v>
      </c>
      <c r="Q25" s="2">
        <f>+'[1]SubL S1998'!Q25+'[1]SubL S1998A_CAB'!Q25+'[1]SubL S1998B (TWDB)'!Q26</f>
        <v>6154136.7431549821</v>
      </c>
      <c r="S25" s="72">
        <v>42505</v>
      </c>
      <c r="T25" s="2">
        <f t="shared" si="3"/>
        <v>21337209.538345791</v>
      </c>
      <c r="U25" s="2">
        <f>+'[1]SubL S1998'!U25+'[1]SubL S1998A_CAB'!U25+'[1]SubL S1998B (TWDB)'!U26</f>
        <v>3063192.2568691871</v>
      </c>
      <c r="W25" s="2">
        <f>+'[1]SubL S1998'!W25+'[1]SubL S1998A_CAB'!W25+'[1]SubL S1998B (TWDB)'!W26</f>
        <v>1731105.7960065771</v>
      </c>
      <c r="X25" s="2">
        <f>+'[1]SubL S1998'!X25+'[1]SubL S1998A_CAB'!X25+'[1]SubL S1998B (TWDB)'!X26</f>
        <v>4794298.0528757647</v>
      </c>
      <c r="Y25" s="2">
        <f>+'[1]SubL S1998'!Y25+'[1]SubL S1998A_CAB'!Y25+'[1]SubL S1998B (TWDB)'!Y26</f>
        <v>5232349.1288823411</v>
      </c>
      <c r="Z25" s="2">
        <f>+'[1]SubL S1998'!Z25+'[1]SubL S1998A_CAB'!Z25+'[1]SubL S1998B (TWDB)'!Z26</f>
        <v>5191709.2665252285</v>
      </c>
    </row>
    <row r="26" spans="1:26" x14ac:dyDescent="0.25">
      <c r="A26" s="72">
        <v>42689</v>
      </c>
      <c r="B26" s="2">
        <f t="shared" si="1"/>
        <v>37447569.091019876</v>
      </c>
      <c r="C26" s="2">
        <f t="shared" si="4"/>
        <v>0</v>
      </c>
      <c r="D26" s="2"/>
      <c r="E26" s="2">
        <f t="shared" si="5"/>
        <v>743427.78670177166</v>
      </c>
      <c r="F26" s="2">
        <f t="shared" si="5"/>
        <v>743427.78670177166</v>
      </c>
      <c r="G26" s="2"/>
      <c r="H26" s="2"/>
      <c r="J26" s="72">
        <v>42689</v>
      </c>
      <c r="K26" s="2">
        <f t="shared" si="2"/>
        <v>19173551.809543274</v>
      </c>
      <c r="L26" s="2">
        <f>+'[1]SubL S1998'!L26+'[1]SubL S1998A_CAB'!L26+'[1]SubL S1998B (TWDB)'!L27</f>
        <v>0</v>
      </c>
      <c r="N26" s="2">
        <f>+'[1]SubL S1998'!N26+'[1]SubL S1998A_CAB'!N26+'[1]SubL S1998B (TWDB)'!N27</f>
        <v>359563.19383801107</v>
      </c>
      <c r="O26" s="2">
        <f>+'[1]SubL S1998'!O26+'[1]SubL S1998A_CAB'!O26+'[1]SubL S1998B (TWDB)'!O27</f>
        <v>359563.19383801107</v>
      </c>
      <c r="P26" s="2"/>
      <c r="Q26" s="2"/>
      <c r="S26" s="72">
        <v>42689</v>
      </c>
      <c r="T26" s="2">
        <f t="shared" si="3"/>
        <v>18274017.281476606</v>
      </c>
      <c r="U26" s="2">
        <f>+'[1]SubL S1998'!U26+'[1]SubL S1998A_CAB'!U26+'[1]SubL S1998B (TWDB)'!U27</f>
        <v>0</v>
      </c>
      <c r="W26" s="2">
        <f>+'[1]SubL S1998'!W26+'[1]SubL S1998A_CAB'!W26+'[1]SubL S1998B (TWDB)'!W27</f>
        <v>383864.5928637606</v>
      </c>
      <c r="X26" s="2">
        <f>+'[1]SubL S1998'!X26+'[1]SubL S1998A_CAB'!X26+'[1]SubL S1998B (TWDB)'!X27</f>
        <v>383864.5928637606</v>
      </c>
      <c r="Y26" s="2"/>
      <c r="Z26" s="2"/>
    </row>
    <row r="27" spans="1:26" x14ac:dyDescent="0.25">
      <c r="A27" s="72">
        <v>42870</v>
      </c>
      <c r="B27" s="2">
        <f t="shared" si="1"/>
        <v>37447569.091019876</v>
      </c>
      <c r="C27" s="2">
        <f t="shared" si="4"/>
        <v>4055830.4931531698</v>
      </c>
      <c r="D27" s="2"/>
      <c r="E27" s="2">
        <f t="shared" si="5"/>
        <v>4042612.6867017718</v>
      </c>
      <c r="F27" s="2">
        <f t="shared" si="5"/>
        <v>8098443.1798549416</v>
      </c>
      <c r="G27" s="2">
        <f t="shared" si="5"/>
        <v>8841870.966556713</v>
      </c>
      <c r="H27" s="2">
        <f t="shared" si="5"/>
        <v>8807515.9760040101</v>
      </c>
      <c r="J27" s="72">
        <v>42870</v>
      </c>
      <c r="K27" s="2">
        <f t="shared" si="2"/>
        <v>19173551.809543274</v>
      </c>
      <c r="L27" s="2">
        <f>+'[1]SubL S1998'!L27+'[1]SubL S1998A_CAB'!L27+'[1]SubL S1998B (TWDB)'!L28</f>
        <v>2230475.9532560455</v>
      </c>
      <c r="N27" s="2">
        <f>+'[1]SubL S1998'!N27+'[1]SubL S1998A_CAB'!N27+'[1]SubL S1998B (TWDB)'!N28</f>
        <v>2339074.133838011</v>
      </c>
      <c r="O27" s="2">
        <f>+'[1]SubL S1998'!O27+'[1]SubL S1998A_CAB'!O27+'[1]SubL S1998B (TWDB)'!O28</f>
        <v>4569550.0870940564</v>
      </c>
      <c r="P27" s="2">
        <f>+'[1]SubL S1998'!P27+'[1]SubL S1998A_CAB'!P27+'[1]SubL S1998B (TWDB)'!P28</f>
        <v>4929113.2809320679</v>
      </c>
      <c r="Q27" s="2">
        <f>+'[1]SubL S1998'!Q27+'[1]SubL S1998A_CAB'!Q27+'[1]SubL S1998B (TWDB)'!Q28</f>
        <v>4912497.2889710888</v>
      </c>
      <c r="S27" s="72">
        <v>42870</v>
      </c>
      <c r="T27" s="2">
        <f t="shared" si="3"/>
        <v>18274017.281476606</v>
      </c>
      <c r="U27" s="2">
        <f>+'[1]SubL S1998'!U27+'[1]SubL S1998A_CAB'!U27+'[1]SubL S1998B (TWDB)'!U28</f>
        <v>1825354.5398971243</v>
      </c>
      <c r="W27" s="2">
        <f>+'[1]SubL S1998'!W27+'[1]SubL S1998A_CAB'!W27+'[1]SubL S1998B (TWDB)'!W28</f>
        <v>1703538.5528637606</v>
      </c>
      <c r="X27" s="2">
        <f>+'[1]SubL S1998'!X27+'[1]SubL S1998A_CAB'!X27+'[1]SubL S1998B (TWDB)'!X28</f>
        <v>3528893.0927608851</v>
      </c>
      <c r="Y27" s="2">
        <f>+'[1]SubL S1998'!Y27+'[1]SubL S1998A_CAB'!Y27+'[1]SubL S1998B (TWDB)'!Y28</f>
        <v>3912757.6856246456</v>
      </c>
      <c r="Z27" s="2">
        <f>+'[1]SubL S1998'!Z27+'[1]SubL S1998A_CAB'!Z27+'[1]SubL S1998B (TWDB)'!Z28</f>
        <v>3895018.6870329212</v>
      </c>
    </row>
    <row r="28" spans="1:26" x14ac:dyDescent="0.25">
      <c r="A28" s="72">
        <v>43054</v>
      </c>
      <c r="B28" s="2">
        <f t="shared" si="1"/>
        <v>33391738.597866707</v>
      </c>
      <c r="C28" s="2">
        <f t="shared" si="4"/>
        <v>0</v>
      </c>
      <c r="D28" s="2"/>
      <c r="E28" s="2">
        <f t="shared" si="5"/>
        <v>697621.13263150095</v>
      </c>
      <c r="F28" s="2">
        <f t="shared" si="5"/>
        <v>697621.13263150095</v>
      </c>
      <c r="G28" s="2"/>
      <c r="H28" s="2"/>
      <c r="J28" s="72">
        <v>43054</v>
      </c>
      <c r="K28" s="2">
        <f t="shared" si="2"/>
        <v>16943075.85628723</v>
      </c>
      <c r="L28" s="2">
        <f>+'[1]SubL S1998'!L28+'[1]SubL S1998A_CAB'!L28+'[1]SubL S1998B (TWDB)'!L29</f>
        <v>0</v>
      </c>
      <c r="N28" s="2">
        <f>+'[1]SubL S1998'!N28+'[1]SubL S1998A_CAB'!N28+'[1]SubL S1998B (TWDB)'!N29</f>
        <v>337408.53789003985</v>
      </c>
      <c r="O28" s="2">
        <f>+'[1]SubL S1998'!O28+'[1]SubL S1998A_CAB'!O28+'[1]SubL S1998B (TWDB)'!O29</f>
        <v>337408.53789003985</v>
      </c>
      <c r="P28" s="2"/>
      <c r="Q28" s="2"/>
      <c r="S28" s="72">
        <v>43054</v>
      </c>
      <c r="T28" s="2">
        <f t="shared" si="3"/>
        <v>16448662.74157948</v>
      </c>
      <c r="U28" s="2">
        <f>+'[1]SubL S1998'!U28+'[1]SubL S1998A_CAB'!U28+'[1]SubL S1998B (TWDB)'!U29</f>
        <v>0</v>
      </c>
      <c r="W28" s="2">
        <f>+'[1]SubL S1998'!W28+'[1]SubL S1998A_CAB'!W28+'[1]SubL S1998B (TWDB)'!W29</f>
        <v>360212.5947414611</v>
      </c>
      <c r="X28" s="2">
        <f>+'[1]SubL S1998'!X28+'[1]SubL S1998A_CAB'!X28+'[1]SubL S1998B (TWDB)'!X29</f>
        <v>360212.5947414611</v>
      </c>
      <c r="Y28" s="2"/>
      <c r="Z28" s="2"/>
    </row>
    <row r="29" spans="1:26" x14ac:dyDescent="0.25">
      <c r="A29" s="72">
        <v>43235</v>
      </c>
      <c r="B29" s="2">
        <f t="shared" si="1"/>
        <v>33391738.597866707</v>
      </c>
      <c r="C29" s="2">
        <f t="shared" si="4"/>
        <v>4134493.5154494694</v>
      </c>
      <c r="D29" s="2"/>
      <c r="E29" s="2">
        <f t="shared" si="5"/>
        <v>4285470.1326315012</v>
      </c>
      <c r="F29" s="2">
        <f t="shared" si="5"/>
        <v>8419963.6480809711</v>
      </c>
      <c r="G29" s="2">
        <f t="shared" si="5"/>
        <v>9117584.7807124723</v>
      </c>
      <c r="H29" s="2">
        <f t="shared" si="5"/>
        <v>9081707.4124395587</v>
      </c>
      <c r="J29" s="72">
        <v>43235</v>
      </c>
      <c r="K29" s="2">
        <f t="shared" si="2"/>
        <v>16943075.85628723</v>
      </c>
      <c r="L29" s="2">
        <f>+'[1]SubL S1998'!L29+'[1]SubL S1998A_CAB'!L29</f>
        <v>2268677.2078759586</v>
      </c>
      <c r="M29" s="2"/>
      <c r="N29" s="2">
        <f>+'[1]SubL S1998'!N29+'[1]SubL S1998A_CAB'!N29</f>
        <v>2490117.9378900398</v>
      </c>
      <c r="O29" s="2">
        <f>+'[1]SubL S1998'!O29+'[1]SubL S1998A_CAB'!O29</f>
        <v>4758795.1457659993</v>
      </c>
      <c r="P29" s="2">
        <f>+'[1]SubL S1998'!P29+'[1]SubL S1998A_CAB'!P29</f>
        <v>5096203.6836560387</v>
      </c>
      <c r="Q29" s="2">
        <f>+'[1]SubL S1998'!Q29+'[1]SubL S1998A_CAB'!Q29</f>
        <v>5078851.3848134801</v>
      </c>
      <c r="S29" s="72">
        <v>43235</v>
      </c>
      <c r="T29" s="2">
        <f t="shared" si="3"/>
        <v>16448662.74157948</v>
      </c>
      <c r="U29" s="2">
        <f>+'[1]SubL S1998'!U29+'[1]SubL S1998A_CAB'!U29</f>
        <v>1865816.3075735108</v>
      </c>
      <c r="V29" s="2"/>
      <c r="W29" s="2">
        <f>+'[1]SubL S1998'!W29+'[1]SubL S1998A_CAB'!W29</f>
        <v>1795352.1947414612</v>
      </c>
      <c r="X29" s="2">
        <f>+'[1]SubL S1998'!X29+'[1]SubL S1998A_CAB'!X29</f>
        <v>3661168.5023149718</v>
      </c>
      <c r="Y29" s="2">
        <f>+'[1]SubL S1998'!Y29+'[1]SubL S1998A_CAB'!Y29</f>
        <v>4021381.0970564331</v>
      </c>
      <c r="Z29" s="2">
        <f>+'[1]SubL S1998'!Z29+'[1]SubL S1998A_CAB'!Z29</f>
        <v>4002856.0276260795</v>
      </c>
    </row>
    <row r="30" spans="1:26" x14ac:dyDescent="0.25">
      <c r="A30" s="72">
        <v>43419</v>
      </c>
      <c r="B30" s="2">
        <f t="shared" si="1"/>
        <v>29257245.082417239</v>
      </c>
      <c r="C30" s="2">
        <f t="shared" si="4"/>
        <v>0</v>
      </c>
      <c r="D30" s="2"/>
      <c r="E30" s="2">
        <f t="shared" si="5"/>
        <v>649784.64160095237</v>
      </c>
      <c r="F30" s="2">
        <f t="shared" si="5"/>
        <v>649784.64160095237</v>
      </c>
      <c r="G30" s="2"/>
      <c r="H30" s="2"/>
      <c r="J30" s="72">
        <v>43419</v>
      </c>
      <c r="K30" s="2">
        <f t="shared" si="2"/>
        <v>14674398.64841127</v>
      </c>
      <c r="L30" s="2">
        <f>+'[1]SubL S1998'!L30+'[1]SubL S1998A_CAB'!L30</f>
        <v>0</v>
      </c>
      <c r="N30" s="2">
        <f>+'[1]SubL S1998'!N30+'[1]SubL S1998A_CAB'!N30</f>
        <v>314272.13943329593</v>
      </c>
      <c r="O30" s="2">
        <f>+'[1]SubL S1998'!O30+'[1]SubL S1998A_CAB'!O30</f>
        <v>314272.13943329593</v>
      </c>
      <c r="P30" s="2"/>
      <c r="Q30" s="2"/>
      <c r="S30" s="72">
        <v>43419</v>
      </c>
      <c r="T30" s="2">
        <f t="shared" si="3"/>
        <v>14582846.43400597</v>
      </c>
      <c r="U30" s="2">
        <f>+'[1]SubL S1998'!U30+'[1]SubL S1998A_CAB'!U30</f>
        <v>0</v>
      </c>
      <c r="W30" s="2">
        <f>+'[1]SubL S1998'!W30+'[1]SubL S1998A_CAB'!W30</f>
        <v>335512.50216765644</v>
      </c>
      <c r="X30" s="2">
        <f>+'[1]SubL S1998'!X30+'[1]SubL S1998A_CAB'!X30</f>
        <v>335512.50216765644</v>
      </c>
      <c r="Y30" s="2"/>
      <c r="Z30" s="2"/>
    </row>
    <row r="31" spans="1:26" x14ac:dyDescent="0.25">
      <c r="A31" s="72">
        <v>43600</v>
      </c>
      <c r="B31" s="2">
        <f t="shared" si="1"/>
        <v>29257245.082417239</v>
      </c>
      <c r="C31" s="2">
        <f t="shared" si="4"/>
        <v>4178187.594942064</v>
      </c>
      <c r="D31" s="2"/>
      <c r="E31" s="2">
        <f t="shared" si="5"/>
        <v>4529202.1916009523</v>
      </c>
      <c r="F31" s="2">
        <f t="shared" si="5"/>
        <v>8707389.7865430173</v>
      </c>
      <c r="G31" s="2">
        <f t="shared" si="5"/>
        <v>9357174.4281439688</v>
      </c>
      <c r="H31" s="2">
        <f t="shared" si="5"/>
        <v>9320307.5143529214</v>
      </c>
      <c r="J31" s="72">
        <v>43600</v>
      </c>
      <c r="K31" s="2">
        <f t="shared" si="2"/>
        <v>14674398.64841127</v>
      </c>
      <c r="L31" s="2">
        <f>+'[1]SubL S1998'!L31+'[1]SubL S1998A_CAB'!L31</f>
        <v>2289045.8923789021</v>
      </c>
      <c r="N31" s="2">
        <f>+'[1]SubL S1998'!N31+'[1]SubL S1998A_CAB'!N31</f>
        <v>2641922.6694332962</v>
      </c>
      <c r="O31" s="2">
        <f>+'[1]SubL S1998'!O31+'[1]SubL S1998A_CAB'!O31</f>
        <v>4930968.5618121987</v>
      </c>
      <c r="P31" s="2">
        <f>+'[1]SubL S1998'!P31+'[1]SubL S1998A_CAB'!P31</f>
        <v>5245240.7012454942</v>
      </c>
      <c r="Q31" s="2">
        <f>+'[1]SubL S1998'!Q31+'[1]SubL S1998A_CAB'!Q31</f>
        <v>5227409.8029299099</v>
      </c>
      <c r="S31" s="72">
        <v>43600</v>
      </c>
      <c r="T31" s="2">
        <f t="shared" si="3"/>
        <v>14582846.43400597</v>
      </c>
      <c r="U31" s="2">
        <f>+'[1]SubL S1998'!U31+'[1]SubL S1998A_CAB'!U31</f>
        <v>1889141.7025631622</v>
      </c>
      <c r="W31" s="2">
        <f>+'[1]SubL S1998'!W31+'[1]SubL S1998A_CAB'!W31</f>
        <v>1887279.5221676566</v>
      </c>
      <c r="X31" s="2">
        <f>+'[1]SubL S1998'!X31+'[1]SubL S1998A_CAB'!X31</f>
        <v>3776421.2247308185</v>
      </c>
      <c r="Y31" s="2">
        <f>+'[1]SubL S1998'!Y31+'[1]SubL S1998A_CAB'!Y31</f>
        <v>4111933.7268984751</v>
      </c>
      <c r="Z31" s="2">
        <f>+'[1]SubL S1998'!Z31+'[1]SubL S1998A_CAB'!Z31</f>
        <v>4092897.7114230124</v>
      </c>
    </row>
    <row r="32" spans="1:26" x14ac:dyDescent="0.25">
      <c r="A32" s="72">
        <v>43784</v>
      </c>
      <c r="B32" s="2">
        <f t="shared" si="1"/>
        <v>25079057.487475175</v>
      </c>
      <c r="C32" s="2">
        <f t="shared" si="4"/>
        <v>0</v>
      </c>
      <c r="D32" s="2"/>
      <c r="E32" s="2">
        <f t="shared" si="5"/>
        <v>600628.75654622319</v>
      </c>
      <c r="F32" s="2">
        <f t="shared" si="5"/>
        <v>600628.75654622319</v>
      </c>
      <c r="G32" s="2"/>
      <c r="H32" s="2"/>
      <c r="J32" s="72">
        <v>43784</v>
      </c>
      <c r="K32" s="2">
        <f t="shared" si="2"/>
        <v>12385352.756032368</v>
      </c>
      <c r="L32" s="2">
        <f>+'[1]SubL S1998'!L32+'[1]SubL S1998A_CAB'!L32</f>
        <v>0</v>
      </c>
      <c r="N32" s="2">
        <f>+'[1]SubL S1998'!N32+'[1]SubL S1998A_CAB'!N32</f>
        <v>290497.60834584973</v>
      </c>
      <c r="O32" s="2">
        <f>+'[1]SubL S1998'!O32+'[1]SubL S1998A_CAB'!O32</f>
        <v>290497.60834584973</v>
      </c>
      <c r="P32" s="2"/>
      <c r="Q32" s="2"/>
      <c r="S32" s="72">
        <v>43784</v>
      </c>
      <c r="T32" s="2">
        <f t="shared" si="3"/>
        <v>12693704.731442807</v>
      </c>
      <c r="U32" s="2">
        <f>+'[1]SubL S1998'!U32+'[1]SubL S1998A_CAB'!U32</f>
        <v>0</v>
      </c>
      <c r="W32" s="2">
        <f>+'[1]SubL S1998'!W32+'[1]SubL S1998A_CAB'!W32</f>
        <v>310131.14820037346</v>
      </c>
      <c r="X32" s="2">
        <f>+'[1]SubL S1998'!X32+'[1]SubL S1998A_CAB'!X32</f>
        <v>310131.14820037346</v>
      </c>
      <c r="Y32" s="2"/>
      <c r="Z32" s="2"/>
    </row>
    <row r="33" spans="1:26" x14ac:dyDescent="0.25">
      <c r="A33" s="72">
        <v>43966</v>
      </c>
      <c r="B33" s="2">
        <f t="shared" si="1"/>
        <v>25079057.487475175</v>
      </c>
      <c r="C33" s="2">
        <f t="shared" si="4"/>
        <v>4834816.8703038301</v>
      </c>
      <c r="D33" s="2"/>
      <c r="E33" s="2">
        <f t="shared" si="5"/>
        <v>4602666.7565462235</v>
      </c>
      <c r="F33" s="2">
        <f t="shared" si="5"/>
        <v>9437483.6268500537</v>
      </c>
      <c r="G33" s="2">
        <f t="shared" si="5"/>
        <v>10038112.383396275</v>
      </c>
      <c r="H33" s="2">
        <f t="shared" si="5"/>
        <v>9986199.3031371683</v>
      </c>
      <c r="J33" s="72">
        <v>43966</v>
      </c>
      <c r="K33" s="2">
        <f t="shared" si="2"/>
        <v>12385352.756032368</v>
      </c>
      <c r="L33" s="2">
        <f>+'[1]SubL S1998'!L33+'[1]SubL S1998A_CAB'!L33</f>
        <v>2594107.4685390466</v>
      </c>
      <c r="N33" s="2">
        <f>+'[1]SubL S1998'!N33+'[1]SubL S1998A_CAB'!N33</f>
        <v>2691720.4083458497</v>
      </c>
      <c r="O33" s="2">
        <f>+'[1]SubL S1998'!O33+'[1]SubL S1998A_CAB'!O33</f>
        <v>5285827.8768848963</v>
      </c>
      <c r="P33" s="2">
        <f>+'[1]SubL S1998'!P33+'[1]SubL S1998A_CAB'!P33</f>
        <v>5576325.4852307457</v>
      </c>
      <c r="Q33" s="2">
        <f>+'[1]SubL S1998'!Q33+'[1]SubL S1998A_CAB'!Q33</f>
        <v>5551217.4205688834</v>
      </c>
      <c r="S33" s="72">
        <v>43966</v>
      </c>
      <c r="T33" s="2">
        <f t="shared" si="3"/>
        <v>12693704.731442807</v>
      </c>
      <c r="U33" s="2">
        <f>+'[1]SubL S1998'!U33+'[1]SubL S1998A_CAB'!U33</f>
        <v>2240709.4017647831</v>
      </c>
      <c r="W33" s="2">
        <f>+'[1]SubL S1998'!W33+'[1]SubL S1998A_CAB'!W33</f>
        <v>1910946.3482003736</v>
      </c>
      <c r="X33" s="2">
        <f>+'[1]SubL S1998'!X33+'[1]SubL S1998A_CAB'!X33</f>
        <v>4151655.7499651564</v>
      </c>
      <c r="Y33" s="2">
        <f>+'[1]SubL S1998'!Y33+'[1]SubL S1998A_CAB'!Y33</f>
        <v>4461786.8981655296</v>
      </c>
      <c r="Z33" s="2">
        <f>+'[1]SubL S1998'!Z33+'[1]SubL S1998A_CAB'!Z33</f>
        <v>4434981.8825682858</v>
      </c>
    </row>
    <row r="34" spans="1:26" x14ac:dyDescent="0.25">
      <c r="A34" s="72">
        <v>44150</v>
      </c>
      <c r="B34" s="2">
        <f t="shared" si="1"/>
        <v>20244240.617171347</v>
      </c>
      <c r="C34" s="2">
        <f t="shared" si="4"/>
        <v>0</v>
      </c>
      <c r="D34" s="2"/>
      <c r="E34" s="2">
        <f t="shared" si="5"/>
        <v>531411.31620074762</v>
      </c>
      <c r="F34" s="2">
        <f t="shared" si="5"/>
        <v>531411.31620074762</v>
      </c>
      <c r="G34" s="2"/>
      <c r="H34" s="2"/>
      <c r="J34" s="72">
        <v>44150</v>
      </c>
      <c r="K34" s="2">
        <f t="shared" si="2"/>
        <v>9791245.287493322</v>
      </c>
      <c r="L34" s="2">
        <f>+'[1]SubL S1998'!L34+'[1]SubL S1998A_CAB'!L34</f>
        <v>0</v>
      </c>
      <c r="N34" s="2">
        <f>+'[1]SubL S1998'!N34+'[1]SubL S1998A_CAB'!N34</f>
        <v>257020.18879669977</v>
      </c>
      <c r="O34" s="2">
        <f>+'[1]SubL S1998'!O34+'[1]SubL S1998A_CAB'!O34</f>
        <v>257020.18879669977</v>
      </c>
      <c r="P34" s="2"/>
      <c r="Q34" s="2"/>
      <c r="S34" s="72">
        <v>44150</v>
      </c>
      <c r="T34" s="2">
        <f t="shared" si="3"/>
        <v>10452995.329678025</v>
      </c>
      <c r="U34" s="2">
        <f>+'[1]SubL S1998'!U34+'[1]SubL S1998A_CAB'!U34</f>
        <v>0</v>
      </c>
      <c r="W34" s="2">
        <f>+'[1]SubL S1998'!W34+'[1]SubL S1998A_CAB'!W34</f>
        <v>274391.12740404787</v>
      </c>
      <c r="X34" s="2">
        <f>+'[1]SubL S1998'!X34+'[1]SubL S1998A_CAB'!X34</f>
        <v>274391.12740404787</v>
      </c>
      <c r="Y34" s="2"/>
      <c r="Z34" s="2"/>
    </row>
    <row r="35" spans="1:26" x14ac:dyDescent="0.25">
      <c r="A35" s="72">
        <v>44331</v>
      </c>
      <c r="B35" s="2">
        <f t="shared" si="1"/>
        <v>20244240.617171347</v>
      </c>
      <c r="C35" s="2">
        <f t="shared" si="4"/>
        <v>2794086.6856396399</v>
      </c>
      <c r="D35" s="2"/>
      <c r="E35" s="2">
        <f t="shared" si="5"/>
        <v>531411.31620074762</v>
      </c>
      <c r="F35" s="2">
        <f t="shared" si="5"/>
        <v>3325498.0018403875</v>
      </c>
      <c r="G35" s="2">
        <f t="shared" si="5"/>
        <v>3856909.3180411351</v>
      </c>
      <c r="H35" s="2">
        <f t="shared" si="5"/>
        <v>3801900.7364176046</v>
      </c>
      <c r="J35" s="72">
        <v>44331</v>
      </c>
      <c r="K35" s="2">
        <f t="shared" si="2"/>
        <v>9791245.287493322</v>
      </c>
      <c r="L35" s="2">
        <f>+'[1]SubL S1998'!L35+'[1]SubL S1998A_CAB'!L35</f>
        <v>1351376.3549328705</v>
      </c>
      <c r="N35" s="2">
        <f>+'[1]SubL S1998'!N35+'[1]SubL S1998A_CAB'!N35</f>
        <v>257020.18879669977</v>
      </c>
      <c r="O35" s="2">
        <f>+'[1]SubL S1998'!O35+'[1]SubL S1998A_CAB'!O35</f>
        <v>1608396.5437295702</v>
      </c>
      <c r="P35" s="2">
        <f>+'[1]SubL S1998'!P35+'[1]SubL S1998A_CAB'!P35</f>
        <v>1865416.73252627</v>
      </c>
      <c r="Q35" s="2">
        <f>+'[1]SubL S1998'!Q35+'[1]SubL S1998A_CAB'!Q35</f>
        <v>1838811.5105385291</v>
      </c>
      <c r="S35" s="72">
        <v>44331</v>
      </c>
      <c r="T35" s="2">
        <f t="shared" si="3"/>
        <v>10452995.329678025</v>
      </c>
      <c r="U35" s="2">
        <f>+'[1]SubL S1998'!U35+'[1]SubL S1998A_CAB'!U35</f>
        <v>1442710.3307067694</v>
      </c>
      <c r="W35" s="2">
        <f>+'[1]SubL S1998'!W35+'[1]SubL S1998A_CAB'!W35</f>
        <v>274391.12740404787</v>
      </c>
      <c r="X35" s="2">
        <f>+'[1]SubL S1998'!X35+'[1]SubL S1998A_CAB'!X35</f>
        <v>1717101.4581108172</v>
      </c>
      <c r="Y35" s="2">
        <f>+'[1]SubL S1998'!Y35+'[1]SubL S1998A_CAB'!Y35</f>
        <v>1991492.5855148651</v>
      </c>
      <c r="Z35" s="2">
        <f>+'[1]SubL S1998'!Z35+'[1]SubL S1998A_CAB'!Z35</f>
        <v>1963089.2258790757</v>
      </c>
    </row>
    <row r="36" spans="1:26" x14ac:dyDescent="0.25">
      <c r="A36" s="72">
        <v>44515</v>
      </c>
      <c r="B36" s="2">
        <f t="shared" si="1"/>
        <v>17450153.931531709</v>
      </c>
      <c r="C36" s="2">
        <f t="shared" si="4"/>
        <v>0</v>
      </c>
      <c r="D36" s="2"/>
      <c r="E36" s="2">
        <f t="shared" si="5"/>
        <v>458066.54070270708</v>
      </c>
      <c r="F36" s="2">
        <f t="shared" si="5"/>
        <v>458066.54070270708</v>
      </c>
      <c r="G36" s="2"/>
      <c r="H36" s="2"/>
      <c r="J36" s="72">
        <v>44515</v>
      </c>
      <c r="K36" s="2">
        <f t="shared" si="2"/>
        <v>8439868.9325604513</v>
      </c>
      <c r="L36" s="2">
        <f>+'[1]SubL S1998'!L36+'[1]SubL S1998A_CAB'!L36</f>
        <v>0</v>
      </c>
      <c r="N36" s="2">
        <f>+'[1]SubL S1998'!N36+'[1]SubL S1998A_CAB'!N36</f>
        <v>221546.55947971193</v>
      </c>
      <c r="O36" s="2">
        <f>+'[1]SubL S1998'!O36+'[1]SubL S1998A_CAB'!O36</f>
        <v>221546.55947971193</v>
      </c>
      <c r="P36" s="2"/>
      <c r="Q36" s="2"/>
      <c r="S36" s="72">
        <v>44515</v>
      </c>
      <c r="T36" s="2">
        <f t="shared" si="3"/>
        <v>9010284.9989712555</v>
      </c>
      <c r="U36" s="2">
        <f>+'[1]SubL S1998'!U36+'[1]SubL S1998A_CAB'!U36</f>
        <v>0</v>
      </c>
      <c r="W36" s="2">
        <f>+'[1]SubL S1998'!W36+'[1]SubL S1998A_CAB'!W36</f>
        <v>236519.98122299515</v>
      </c>
      <c r="X36" s="2">
        <f>+'[1]SubL S1998'!X36+'[1]SubL S1998A_CAB'!X36</f>
        <v>236519.98122299515</v>
      </c>
      <c r="Y36" s="2"/>
      <c r="Z36" s="2"/>
    </row>
    <row r="37" spans="1:26" x14ac:dyDescent="0.25">
      <c r="A37" s="72">
        <v>44696</v>
      </c>
      <c r="B37" s="2">
        <f t="shared" si="1"/>
        <v>17450153.931531709</v>
      </c>
      <c r="C37" s="2">
        <f t="shared" si="4"/>
        <v>4487550.6639286093</v>
      </c>
      <c r="D37" s="2"/>
      <c r="E37" s="2">
        <f t="shared" si="5"/>
        <v>458066.54070270708</v>
      </c>
      <c r="F37" s="2">
        <f t="shared" si="5"/>
        <v>4945617.2046313165</v>
      </c>
      <c r="G37" s="2">
        <f t="shared" si="5"/>
        <v>5403683.7453340236</v>
      </c>
      <c r="H37" s="2">
        <f t="shared" si="5"/>
        <v>5315335.091637928</v>
      </c>
      <c r="J37" s="72">
        <v>44696</v>
      </c>
      <c r="K37" s="2">
        <f t="shared" si="2"/>
        <v>8439868.9325604513</v>
      </c>
      <c r="L37" s="2">
        <f>+'[1]SubL S1998'!L37+'[1]SubL S1998A_CAB'!L37</f>
        <v>2170430.1051089736</v>
      </c>
      <c r="N37" s="2">
        <f>+'[1]SubL S1998'!N37+'[1]SubL S1998A_CAB'!N37</f>
        <v>221546.55947971193</v>
      </c>
      <c r="O37" s="2">
        <f>+'[1]SubL S1998'!O37+'[1]SubL S1998A_CAB'!O37</f>
        <v>2391976.6645886856</v>
      </c>
      <c r="P37" s="2">
        <f>+'[1]SubL S1998'!P37+'[1]SubL S1998A_CAB'!P37</f>
        <v>2613523.2240683977</v>
      </c>
      <c r="Q37" s="2">
        <f>+'[1]SubL S1998'!Q37+'[1]SubL S1998A_CAB'!Q37</f>
        <v>2570792.8813740644</v>
      </c>
      <c r="S37" s="72">
        <v>44696</v>
      </c>
      <c r="T37" s="2">
        <f t="shared" si="3"/>
        <v>9010284.9989712555</v>
      </c>
      <c r="U37" s="2">
        <f>+'[1]SubL S1998'!U37+'[1]SubL S1998A_CAB'!U37</f>
        <v>2317120.5588196358</v>
      </c>
      <c r="W37" s="2">
        <f>+'[1]SubL S1998'!W37+'[1]SubL S1998A_CAB'!W37</f>
        <v>236519.98122299515</v>
      </c>
      <c r="X37" s="2">
        <f>+'[1]SubL S1998'!X37+'[1]SubL S1998A_CAB'!X37</f>
        <v>2553640.5400426309</v>
      </c>
      <c r="Y37" s="2">
        <f>+'[1]SubL S1998'!Y37+'[1]SubL S1998A_CAB'!Y37</f>
        <v>2790160.521265626</v>
      </c>
      <c r="Z37" s="2">
        <f>+'[1]SubL S1998'!Z37+'[1]SubL S1998A_CAB'!Z37</f>
        <v>2744542.2102638641</v>
      </c>
    </row>
    <row r="38" spans="1:26" x14ac:dyDescent="0.25">
      <c r="A38" s="72">
        <v>44880</v>
      </c>
      <c r="B38" s="2">
        <f t="shared" si="1"/>
        <v>12962603.267603099</v>
      </c>
      <c r="C38" s="2">
        <f t="shared" si="4"/>
        <v>0</v>
      </c>
      <c r="D38" s="2"/>
      <c r="E38" s="2">
        <f t="shared" si="5"/>
        <v>340268.33577458106</v>
      </c>
      <c r="F38" s="2">
        <f t="shared" si="5"/>
        <v>340268.33577458106</v>
      </c>
      <c r="G38" s="2"/>
      <c r="H38" s="2"/>
      <c r="J38" s="72">
        <v>44880</v>
      </c>
      <c r="K38" s="2">
        <f t="shared" si="2"/>
        <v>6269438.8274514778</v>
      </c>
      <c r="L38" s="2">
        <f>+'[1]SubL S1998'!L38+'[1]SubL S1998A_CAB'!L38</f>
        <v>0</v>
      </c>
      <c r="N38" s="2">
        <f>+'[1]SubL S1998'!N38+'[1]SubL S1998A_CAB'!N38</f>
        <v>164572.76922060136</v>
      </c>
      <c r="O38" s="2">
        <f>+'[1]SubL S1998'!O38+'[1]SubL S1998A_CAB'!O38</f>
        <v>164572.76922060136</v>
      </c>
      <c r="P38" s="2"/>
      <c r="Q38" s="2"/>
      <c r="S38" s="72">
        <v>44880</v>
      </c>
      <c r="T38" s="2">
        <f t="shared" si="3"/>
        <v>6693164.4401516197</v>
      </c>
      <c r="U38" s="2">
        <f>+'[1]SubL S1998'!U38+'[1]SubL S1998A_CAB'!U38</f>
        <v>0</v>
      </c>
      <c r="W38" s="2">
        <f>+'[1]SubL S1998'!W38+'[1]SubL S1998A_CAB'!W38</f>
        <v>175695.5665539797</v>
      </c>
      <c r="X38" s="2">
        <f>+'[1]SubL S1998'!X38+'[1]SubL S1998A_CAB'!X38</f>
        <v>175695.5665539797</v>
      </c>
      <c r="Y38" s="2"/>
      <c r="Z38" s="2"/>
    </row>
    <row r="39" spans="1:26" x14ac:dyDescent="0.25">
      <c r="A39" s="72">
        <v>45061</v>
      </c>
      <c r="B39" s="2">
        <f t="shared" si="1"/>
        <v>12962603.267603099</v>
      </c>
      <c r="C39" s="2">
        <f t="shared" si="4"/>
        <v>4461774.9564965097</v>
      </c>
      <c r="D39" s="2"/>
      <c r="E39" s="2">
        <f t="shared" si="5"/>
        <v>340268.33577458106</v>
      </c>
      <c r="F39" s="2">
        <f t="shared" si="5"/>
        <v>4802043.2922710907</v>
      </c>
      <c r="G39" s="2">
        <f t="shared" si="5"/>
        <v>5142311.6280456716</v>
      </c>
      <c r="H39" s="2">
        <f t="shared" si="5"/>
        <v>5054470.4335896466</v>
      </c>
      <c r="J39" s="72">
        <v>45061</v>
      </c>
      <c r="K39" s="2">
        <f t="shared" si="2"/>
        <v>6269438.8274514778</v>
      </c>
      <c r="L39" s="2">
        <f>+'[1]SubL S1998'!L39+'[1]SubL S1998A_CAB'!L39</f>
        <v>2157963.5335690025</v>
      </c>
      <c r="N39" s="2">
        <f>+'[1]SubL S1998'!N39+'[1]SubL S1998A_CAB'!N39</f>
        <v>164572.76922060136</v>
      </c>
      <c r="O39" s="2">
        <f>+'[1]SubL S1998'!O39+'[1]SubL S1998A_CAB'!O39</f>
        <v>2322536.3027896038</v>
      </c>
      <c r="P39" s="2">
        <f>+'[1]SubL S1998'!P39+'[1]SubL S1998A_CAB'!P39</f>
        <v>2487109.0720102051</v>
      </c>
      <c r="Q39" s="2">
        <f>+'[1]SubL S1998'!Q39+'[1]SubL S1998A_CAB'!Q39</f>
        <v>2444624.1649430655</v>
      </c>
      <c r="S39" s="72">
        <v>45061</v>
      </c>
      <c r="T39" s="2">
        <f t="shared" si="3"/>
        <v>6693164.4401516197</v>
      </c>
      <c r="U39" s="2">
        <f>+'[1]SubL S1998'!U39+'[1]SubL S1998A_CAB'!U39</f>
        <v>2303811.4229275072</v>
      </c>
      <c r="W39" s="2">
        <f>+'[1]SubL S1998'!W39+'[1]SubL S1998A_CAB'!W39</f>
        <v>175695.5665539797</v>
      </c>
      <c r="X39" s="2">
        <f>+'[1]SubL S1998'!X39+'[1]SubL S1998A_CAB'!X39</f>
        <v>2479506.9894814868</v>
      </c>
      <c r="Y39" s="2">
        <f>+'[1]SubL S1998'!Y39+'[1]SubL S1998A_CAB'!Y39</f>
        <v>2655202.5560354665</v>
      </c>
      <c r="Z39" s="2">
        <f>+'[1]SubL S1998'!Z39+'[1]SubL S1998A_CAB'!Z39</f>
        <v>2609846.2686465816</v>
      </c>
    </row>
    <row r="40" spans="1:26" x14ac:dyDescent="0.25">
      <c r="A40" s="72">
        <v>45245</v>
      </c>
      <c r="B40" s="2">
        <f t="shared" si="1"/>
        <v>8500828.3111065887</v>
      </c>
      <c r="C40" s="2">
        <f t="shared" si="4"/>
        <v>0</v>
      </c>
      <c r="D40" s="2"/>
      <c r="E40" s="2">
        <f t="shared" si="5"/>
        <v>223146.74316654771</v>
      </c>
      <c r="F40" s="2">
        <f t="shared" si="5"/>
        <v>223146.74316654771</v>
      </c>
      <c r="G40" s="2"/>
      <c r="H40" s="2"/>
      <c r="J40" s="72">
        <v>45245</v>
      </c>
      <c r="K40" s="2">
        <f t="shared" si="2"/>
        <v>4111475.2938824752</v>
      </c>
      <c r="L40" s="2">
        <f>+'[1]SubL S1998'!L40+'[1]SubL S1998A_CAB'!L40</f>
        <v>0</v>
      </c>
      <c r="N40" s="2">
        <f>+'[1]SubL S1998'!N40+'[1]SubL S1998A_CAB'!N40</f>
        <v>107926.22646441506</v>
      </c>
      <c r="O40" s="2">
        <f>+'[1]SubL S1998'!O40+'[1]SubL S1998A_CAB'!O40</f>
        <v>107926.22646441506</v>
      </c>
      <c r="P40" s="2"/>
      <c r="Q40" s="2"/>
      <c r="S40" s="72">
        <v>45245</v>
      </c>
      <c r="T40" s="2">
        <f t="shared" si="3"/>
        <v>4389353.0172241125</v>
      </c>
      <c r="U40" s="2">
        <f>+'[1]SubL S1998'!U40+'[1]SubL S1998A_CAB'!U40</f>
        <v>0</v>
      </c>
      <c r="W40" s="2">
        <f>+'[1]SubL S1998'!W40+'[1]SubL S1998A_CAB'!W40</f>
        <v>115220.51670213265</v>
      </c>
      <c r="X40" s="2">
        <f>+'[1]SubL S1998'!X40+'[1]SubL S1998A_CAB'!X40</f>
        <v>115220.51670213265</v>
      </c>
      <c r="Y40" s="2"/>
      <c r="Z40" s="2"/>
    </row>
    <row r="41" spans="1:26" x14ac:dyDescent="0.25">
      <c r="A41" s="72">
        <v>45427</v>
      </c>
      <c r="B41" s="2">
        <f t="shared" si="1"/>
        <v>8500828.3111065887</v>
      </c>
      <c r="C41" s="2">
        <f t="shared" si="4"/>
        <v>4622873.1279471349</v>
      </c>
      <c r="D41" s="2"/>
      <c r="E41" s="2">
        <f t="shared" si="5"/>
        <v>223146.74316654771</v>
      </c>
      <c r="F41" s="2">
        <f t="shared" si="5"/>
        <v>4846019.8711136822</v>
      </c>
      <c r="G41" s="2">
        <f t="shared" si="5"/>
        <v>5069166.6142802304</v>
      </c>
      <c r="H41" s="2">
        <f t="shared" si="5"/>
        <v>4978153.7995737717</v>
      </c>
      <c r="J41" s="72">
        <v>45427</v>
      </c>
      <c r="K41" s="2">
        <f t="shared" si="2"/>
        <v>4111475.2938824752</v>
      </c>
      <c r="L41" s="2">
        <f>+'[1]SubL S1998'!L41+'[1]SubL S1998A_CAB'!L41</f>
        <v>2235879.6056938223</v>
      </c>
      <c r="N41" s="2">
        <f>+'[1]SubL S1998'!N41+'[1]SubL S1998A_CAB'!N41</f>
        <v>107926.22646441506</v>
      </c>
      <c r="O41" s="2">
        <f>+'[1]SubL S1998'!O41+'[1]SubL S1998A_CAB'!O41</f>
        <v>2343805.8321582372</v>
      </c>
      <c r="P41" s="2">
        <f>+'[1]SubL S1998'!P41+'[1]SubL S1998A_CAB'!P41</f>
        <v>2451732.0586226522</v>
      </c>
      <c r="Q41" s="2">
        <f>+'[1]SubL S1998'!Q41+'[1]SubL S1998A_CAB'!Q41</f>
        <v>2407713.1788855554</v>
      </c>
      <c r="S41" s="72">
        <v>45427</v>
      </c>
      <c r="T41" s="2">
        <f t="shared" si="3"/>
        <v>4389353.0172241125</v>
      </c>
      <c r="U41" s="2">
        <f>+'[1]SubL S1998'!U41+'[1]SubL S1998A_CAB'!U41</f>
        <v>2386993.5222533126</v>
      </c>
      <c r="W41" s="2">
        <f>+'[1]SubL S1998'!W41+'[1]SubL S1998A_CAB'!W41</f>
        <v>115220.51670213265</v>
      </c>
      <c r="X41" s="2">
        <f>+'[1]SubL S1998'!X41+'[1]SubL S1998A_CAB'!X41</f>
        <v>2502214.0389554454</v>
      </c>
      <c r="Y41" s="2">
        <f>+'[1]SubL S1998'!Y41+'[1]SubL S1998A_CAB'!Y41</f>
        <v>2617434.5556575782</v>
      </c>
      <c r="Z41" s="2">
        <f>+'[1]SubL S1998'!Z41+'[1]SubL S1998A_CAB'!Z41</f>
        <v>2570440.6206882158</v>
      </c>
    </row>
    <row r="42" spans="1:26" x14ac:dyDescent="0.25">
      <c r="A42" s="72">
        <v>45611</v>
      </c>
      <c r="B42" s="2">
        <f t="shared" si="1"/>
        <v>3877955.1831594538</v>
      </c>
      <c r="C42" s="2">
        <f t="shared" si="4"/>
        <v>0</v>
      </c>
      <c r="D42" s="2"/>
      <c r="E42" s="2">
        <f t="shared" si="5"/>
        <v>101796.32355793542</v>
      </c>
      <c r="F42" s="2">
        <f t="shared" si="5"/>
        <v>101796.32355793542</v>
      </c>
      <c r="G42" s="2"/>
      <c r="H42" s="2"/>
      <c r="J42" s="72">
        <v>45611</v>
      </c>
      <c r="K42" s="2">
        <f t="shared" si="2"/>
        <v>1875595.688188653</v>
      </c>
      <c r="L42" s="2">
        <f>+'[1]SubL S1998'!L42+'[1]SubL S1998A_CAB'!L42</f>
        <v>0</v>
      </c>
      <c r="N42" s="2">
        <f>+'[1]SubL S1998'!N42+'[1]SubL S1998A_CAB'!N42</f>
        <v>49234.386814952231</v>
      </c>
      <c r="O42" s="2">
        <f>+'[1]SubL S1998'!O42+'[1]SubL S1998A_CAB'!O42</f>
        <v>49234.386814952231</v>
      </c>
      <c r="P42" s="2"/>
      <c r="Q42" s="2"/>
      <c r="S42" s="72">
        <v>45611</v>
      </c>
      <c r="T42" s="2">
        <f t="shared" si="3"/>
        <v>2002359.4949707999</v>
      </c>
      <c r="U42" s="2">
        <f>+'[1]SubL S1998'!U42+'[1]SubL S1998A_CAB'!U42</f>
        <v>0</v>
      </c>
      <c r="W42" s="2">
        <f>+'[1]SubL S1998'!W42+'[1]SubL S1998A_CAB'!W42</f>
        <v>52561.936742983191</v>
      </c>
      <c r="X42" s="2">
        <f>+'[1]SubL S1998'!X42+'[1]SubL S1998A_CAB'!X42</f>
        <v>52561.936742983191</v>
      </c>
      <c r="Y42" s="2"/>
      <c r="Z42" s="2"/>
    </row>
    <row r="43" spans="1:26" x14ac:dyDescent="0.25">
      <c r="A43" s="72">
        <v>45792</v>
      </c>
      <c r="B43" s="2">
        <f t="shared" si="1"/>
        <v>3877955.1831594538</v>
      </c>
      <c r="C43" s="2">
        <f t="shared" si="4"/>
        <v>3877955.1831594445</v>
      </c>
      <c r="D43" s="2"/>
      <c r="E43" s="2">
        <f t="shared" si="5"/>
        <v>101796.32355793542</v>
      </c>
      <c r="F43" s="2">
        <f t="shared" si="5"/>
        <v>3979751.5067173801</v>
      </c>
      <c r="G43" s="2">
        <f t="shared" si="5"/>
        <v>4081547.8302753158</v>
      </c>
      <c r="H43" s="2">
        <f t="shared" si="5"/>
        <v>4005200.5876068641</v>
      </c>
      <c r="J43" s="72">
        <v>45792</v>
      </c>
      <c r="K43" s="2">
        <f t="shared" si="2"/>
        <v>1875595.688188653</v>
      </c>
      <c r="L43" s="2">
        <f>+'[1]SubL S1998'!L43+'[1]SubL S1998A_CAB'!L43</f>
        <v>1875595.6881886565</v>
      </c>
      <c r="N43" s="2">
        <f>+'[1]SubL S1998'!N43+'[1]SubL S1998A_CAB'!N43</f>
        <v>49234.386814952231</v>
      </c>
      <c r="O43" s="2">
        <f>+'[1]SubL S1998'!O43+'[1]SubL S1998A_CAB'!O43</f>
        <v>1924830.0750036086</v>
      </c>
      <c r="P43" s="2">
        <f>+'[1]SubL S1998'!P43+'[1]SubL S1998A_CAB'!P43</f>
        <v>1974064.4618185607</v>
      </c>
      <c r="Q43" s="2">
        <f>+'[1]SubL S1998'!Q43+'[1]SubL S1998A_CAB'!Q43</f>
        <v>1937138.6717073466</v>
      </c>
      <c r="S43" s="72">
        <v>45792</v>
      </c>
      <c r="T43" s="2">
        <f t="shared" si="3"/>
        <v>2002359.4949707999</v>
      </c>
      <c r="U43" s="2">
        <f>+'[1]SubL S1998'!U43+'[1]SubL S1998A_CAB'!U43</f>
        <v>2002359.4949707882</v>
      </c>
      <c r="W43" s="2">
        <f>+'[1]SubL S1998'!W43+'[1]SubL S1998A_CAB'!W43</f>
        <v>52561.936742983191</v>
      </c>
      <c r="X43" s="2">
        <f>+'[1]SubL S1998'!X43+'[1]SubL S1998A_CAB'!X43</f>
        <v>2054921.4317137715</v>
      </c>
      <c r="Y43" s="2">
        <f>+'[1]SubL S1998'!Y43+'[1]SubL S1998A_CAB'!Y43</f>
        <v>2107483.3684567548</v>
      </c>
      <c r="Z43" s="2">
        <f>+'[1]SubL S1998'!Z43+'[1]SubL S1998A_CAB'!Z43</f>
        <v>2068061.9158995172</v>
      </c>
    </row>
    <row r="44" spans="1:26" x14ac:dyDescent="0.25">
      <c r="A44" s="72">
        <v>45976</v>
      </c>
      <c r="B44" s="2">
        <f t="shared" si="1"/>
        <v>9.3132257461547852E-9</v>
      </c>
      <c r="C44" s="2">
        <f t="shared" si="4"/>
        <v>0</v>
      </c>
      <c r="D44" s="2"/>
      <c r="E44" s="2">
        <f t="shared" si="5"/>
        <v>0</v>
      </c>
      <c r="F44" s="2">
        <f t="shared" si="5"/>
        <v>0</v>
      </c>
      <c r="G44" s="2"/>
      <c r="H44" s="2"/>
      <c r="J44" s="72">
        <v>45976</v>
      </c>
      <c r="K44" s="2">
        <f t="shared" si="2"/>
        <v>-3.4924596548080444E-9</v>
      </c>
      <c r="L44" s="2">
        <f>'[1]SubL S1998A_CAB'!L44</f>
        <v>0</v>
      </c>
      <c r="M44" s="2"/>
      <c r="N44" s="2">
        <f>'[1]SubL S1998A_CAB'!N44</f>
        <v>0</v>
      </c>
      <c r="O44" s="2">
        <f>'[1]SubL S1998A_CAB'!O44</f>
        <v>0</v>
      </c>
      <c r="P44" s="2"/>
      <c r="Q44" s="2"/>
      <c r="S44" s="72">
        <v>45976</v>
      </c>
      <c r="T44" s="2">
        <f t="shared" si="3"/>
        <v>1.1641532182693481E-8</v>
      </c>
      <c r="U44" s="2">
        <f>'[1]SubL S1998A_CAB'!U44</f>
        <v>0</v>
      </c>
      <c r="V44" s="2"/>
      <c r="W44" s="2">
        <f>'[1]SubL S1998A_CAB'!W44</f>
        <v>0</v>
      </c>
      <c r="X44" s="2">
        <f>'[1]SubL S1998A_CAB'!X44</f>
        <v>0</v>
      </c>
      <c r="Y44" s="2"/>
      <c r="Z44" s="2"/>
    </row>
    <row r="45" spans="1:26" x14ac:dyDescent="0.25">
      <c r="A45" s="72">
        <v>46157</v>
      </c>
      <c r="B45" s="2">
        <f t="shared" si="1"/>
        <v>9.3132257461547852E-9</v>
      </c>
      <c r="C45" s="2">
        <f t="shared" si="4"/>
        <v>0</v>
      </c>
      <c r="D45" s="2"/>
      <c r="E45" s="2">
        <f t="shared" si="5"/>
        <v>0</v>
      </c>
      <c r="F45" s="2">
        <f t="shared" si="5"/>
        <v>0</v>
      </c>
      <c r="G45" s="2">
        <f t="shared" si="5"/>
        <v>0</v>
      </c>
      <c r="H45" s="2">
        <f t="shared" si="5"/>
        <v>0</v>
      </c>
      <c r="J45" s="72">
        <v>46157</v>
      </c>
      <c r="K45" s="2">
        <f t="shared" si="2"/>
        <v>-3.4924596548080444E-9</v>
      </c>
      <c r="L45" s="2">
        <f>'[1]SubL S1998A_CAB'!L45</f>
        <v>0</v>
      </c>
      <c r="N45" s="2">
        <f>'[1]SubL S1998A_CAB'!N45</f>
        <v>0</v>
      </c>
      <c r="O45" s="2">
        <f>'[1]SubL S1998A_CAB'!O45</f>
        <v>0</v>
      </c>
      <c r="P45" s="2">
        <f>'[1]SubL S1998A_CAB'!P45</f>
        <v>0</v>
      </c>
      <c r="Q45" s="2">
        <f>'[1]SubL S1998A_CAB'!Q45</f>
        <v>0</v>
      </c>
      <c r="S45" s="72">
        <v>46157</v>
      </c>
      <c r="T45" s="2">
        <f t="shared" si="3"/>
        <v>1.1641532182693481E-8</v>
      </c>
      <c r="U45" s="2">
        <f>'[1]SubL S1998A_CAB'!U45</f>
        <v>0</v>
      </c>
      <c r="W45" s="2">
        <f>'[1]SubL S1998A_CAB'!W45</f>
        <v>0</v>
      </c>
      <c r="X45" s="2">
        <f>'[1]SubL S1998A_CAB'!X45</f>
        <v>0</v>
      </c>
      <c r="Y45" s="2">
        <f>'[1]SubL S1998A_CAB'!Y45</f>
        <v>0</v>
      </c>
      <c r="Z45" s="2">
        <f>'[1]SubL S1998A_CAB'!Z45</f>
        <v>0</v>
      </c>
    </row>
    <row r="46" spans="1:26" x14ac:dyDescent="0.25">
      <c r="A46" s="72">
        <v>46341</v>
      </c>
      <c r="B46" s="2">
        <f t="shared" si="1"/>
        <v>9.3132257461547852E-9</v>
      </c>
      <c r="C46" s="2">
        <f t="shared" si="4"/>
        <v>0</v>
      </c>
      <c r="D46" s="2"/>
      <c r="E46" s="2">
        <f t="shared" si="5"/>
        <v>0</v>
      </c>
      <c r="F46" s="2">
        <f t="shared" si="5"/>
        <v>0</v>
      </c>
      <c r="G46" s="2"/>
      <c r="H46" s="2"/>
      <c r="J46" s="72">
        <v>46341</v>
      </c>
      <c r="K46" s="2">
        <f t="shared" si="2"/>
        <v>-3.4924596548080444E-9</v>
      </c>
      <c r="L46" s="2">
        <f>'[1]SubL S1998A_CAB'!L46</f>
        <v>0</v>
      </c>
      <c r="N46" s="2">
        <f>'[1]SubL S1998A_CAB'!N46</f>
        <v>0</v>
      </c>
      <c r="O46" s="2">
        <f>'[1]SubL S1998A_CAB'!O46</f>
        <v>0</v>
      </c>
      <c r="P46" s="2"/>
      <c r="Q46" s="2"/>
      <c r="S46" s="72">
        <v>46341</v>
      </c>
      <c r="T46" s="2">
        <f t="shared" si="3"/>
        <v>1.1641532182693481E-8</v>
      </c>
      <c r="U46" s="2">
        <f>'[1]SubL S1998A_CAB'!U46</f>
        <v>0</v>
      </c>
      <c r="W46" s="2">
        <f>'[1]SubL S1998A_CAB'!W46</f>
        <v>0</v>
      </c>
      <c r="X46" s="2">
        <f>'[1]SubL S1998A_CAB'!X46</f>
        <v>0</v>
      </c>
      <c r="Y46" s="2"/>
      <c r="Z46" s="2"/>
    </row>
    <row r="47" spans="1:26" x14ac:dyDescent="0.25">
      <c r="A47" s="72">
        <v>46522</v>
      </c>
      <c r="B47" s="2">
        <f t="shared" si="1"/>
        <v>9.3132257461547852E-9</v>
      </c>
      <c r="C47" s="2">
        <f t="shared" si="4"/>
        <v>0</v>
      </c>
      <c r="D47" s="2"/>
      <c r="E47" s="2">
        <f t="shared" si="5"/>
        <v>0</v>
      </c>
      <c r="F47" s="2">
        <f t="shared" si="5"/>
        <v>0</v>
      </c>
      <c r="G47" s="2">
        <f t="shared" si="5"/>
        <v>0</v>
      </c>
      <c r="H47" s="2">
        <f t="shared" si="5"/>
        <v>0</v>
      </c>
      <c r="J47" s="72">
        <v>46522</v>
      </c>
      <c r="K47" s="2">
        <f t="shared" si="2"/>
        <v>-3.4924596548080444E-9</v>
      </c>
      <c r="L47" s="2">
        <f>'[1]SubL S1998A_CAB'!L47</f>
        <v>0</v>
      </c>
      <c r="N47" s="2">
        <f>'[1]SubL S1998A_CAB'!N47</f>
        <v>0</v>
      </c>
      <c r="O47" s="2">
        <f>'[1]SubL S1998A_CAB'!O47</f>
        <v>0</v>
      </c>
      <c r="P47" s="2">
        <f>'[1]SubL S1998A_CAB'!P47</f>
        <v>0</v>
      </c>
      <c r="Q47" s="2">
        <f>'[1]SubL S1998A_CAB'!Q47</f>
        <v>0</v>
      </c>
      <c r="S47" s="72">
        <v>46522</v>
      </c>
      <c r="T47" s="2">
        <f t="shared" si="3"/>
        <v>1.1641532182693481E-8</v>
      </c>
      <c r="U47" s="2">
        <f>'[1]SubL S1998A_CAB'!U47</f>
        <v>0</v>
      </c>
      <c r="W47" s="2">
        <f>'[1]SubL S1998A_CAB'!W47</f>
        <v>0</v>
      </c>
      <c r="X47" s="2">
        <f>'[1]SubL S1998A_CAB'!X47</f>
        <v>0</v>
      </c>
      <c r="Y47" s="2">
        <f>'[1]SubL S1998A_CAB'!Y47</f>
        <v>0</v>
      </c>
      <c r="Z47" s="2">
        <f>'[1]SubL S1998A_CAB'!Z47</f>
        <v>0</v>
      </c>
    </row>
    <row r="48" spans="1:26" x14ac:dyDescent="0.25">
      <c r="A48" s="72">
        <v>46706</v>
      </c>
      <c r="B48" s="2">
        <f t="shared" si="1"/>
        <v>9.3132257461547852E-9</v>
      </c>
      <c r="C48" s="2">
        <f t="shared" si="4"/>
        <v>0</v>
      </c>
      <c r="D48" s="2"/>
      <c r="E48" s="2">
        <f t="shared" si="5"/>
        <v>0</v>
      </c>
      <c r="F48" s="2">
        <f t="shared" si="5"/>
        <v>0</v>
      </c>
      <c r="G48" s="2"/>
      <c r="H48" s="2"/>
      <c r="J48" s="72">
        <v>46706</v>
      </c>
      <c r="K48" s="2">
        <f t="shared" si="2"/>
        <v>-3.4924596548080444E-9</v>
      </c>
      <c r="L48" s="2">
        <f>'[1]SubL S1998A_CAB'!L48</f>
        <v>0</v>
      </c>
      <c r="N48" s="2">
        <f>'[1]SubL S1998A_CAB'!N48</f>
        <v>0</v>
      </c>
      <c r="O48" s="2">
        <f>'[1]SubL S1998A_CAB'!O48</f>
        <v>0</v>
      </c>
      <c r="P48" s="2"/>
      <c r="Q48" s="2"/>
      <c r="S48" s="72">
        <v>46706</v>
      </c>
      <c r="T48" s="2">
        <f t="shared" si="3"/>
        <v>1.1641532182693481E-8</v>
      </c>
      <c r="U48" s="2">
        <f>'[1]SubL S1998A_CAB'!U48</f>
        <v>0</v>
      </c>
      <c r="W48" s="2">
        <f>'[1]SubL S1998A_CAB'!W48</f>
        <v>0</v>
      </c>
      <c r="X48" s="2">
        <f>'[1]SubL S1998A_CAB'!X48</f>
        <v>0</v>
      </c>
      <c r="Y48" s="2"/>
      <c r="Z48" s="2"/>
    </row>
    <row r="49" spans="1:26" x14ac:dyDescent="0.25">
      <c r="A49" s="72">
        <v>46888</v>
      </c>
      <c r="B49" s="2">
        <f t="shared" si="1"/>
        <v>9.3132257461547852E-9</v>
      </c>
      <c r="C49" s="60">
        <f t="shared" si="4"/>
        <v>0</v>
      </c>
      <c r="D49" s="2"/>
      <c r="E49" s="60">
        <f t="shared" si="5"/>
        <v>0</v>
      </c>
      <c r="F49" s="60">
        <f t="shared" si="5"/>
        <v>0</v>
      </c>
      <c r="G49" s="60">
        <f t="shared" si="5"/>
        <v>0</v>
      </c>
      <c r="H49" s="60">
        <f t="shared" si="5"/>
        <v>0</v>
      </c>
      <c r="J49" s="72">
        <v>46888</v>
      </c>
      <c r="K49" s="83">
        <f t="shared" si="2"/>
        <v>-3.4924596548080444E-9</v>
      </c>
      <c r="L49" s="60">
        <f>'[1]SubL S1998A_CAB'!L49</f>
        <v>0</v>
      </c>
      <c r="N49" s="60">
        <f>'[1]SubL S1998A_CAB'!N49</f>
        <v>0</v>
      </c>
      <c r="O49" s="60">
        <f>'[1]SubL S1998A_CAB'!O49</f>
        <v>0</v>
      </c>
      <c r="P49" s="60">
        <f>'[1]SubL S1998A_CAB'!P49</f>
        <v>0</v>
      </c>
      <c r="Q49" s="60">
        <f>'[1]SubL S1998A_CAB'!Q49</f>
        <v>0</v>
      </c>
      <c r="S49" s="72">
        <v>46888</v>
      </c>
      <c r="T49" s="83">
        <f t="shared" si="3"/>
        <v>1.1641532182693481E-8</v>
      </c>
      <c r="U49" s="60">
        <f>'[1]SubL S1998A_CAB'!U49</f>
        <v>0</v>
      </c>
      <c r="W49" s="60">
        <f>'[1]SubL S1998A_CAB'!W49</f>
        <v>0</v>
      </c>
      <c r="X49" s="60">
        <f>'[1]SubL S1998A_CAB'!X49</f>
        <v>0</v>
      </c>
      <c r="Y49" s="60">
        <f>'[1]SubL S1998A_CAB'!Y49</f>
        <v>0</v>
      </c>
      <c r="Z49" s="60">
        <f>'[1]SubL S1998A_CAB'!Z49</f>
        <v>0</v>
      </c>
    </row>
    <row r="50" spans="1:26" x14ac:dyDescent="0.25">
      <c r="K50" s="37"/>
      <c r="M50" s="37"/>
      <c r="T50" s="37"/>
      <c r="V50" s="37"/>
    </row>
    <row r="51" spans="1:26" ht="15.75" thickBot="1" x14ac:dyDescent="0.3">
      <c r="C51" s="73">
        <f>SUM(C6:C49)</f>
        <v>83103270.889604196</v>
      </c>
      <c r="E51" s="73">
        <f>SUM(E6:E49)</f>
        <v>79624487.451973066</v>
      </c>
      <c r="F51" s="73">
        <f>SUM(F6:F49)</f>
        <v>162727758.3415772</v>
      </c>
      <c r="G51" s="73">
        <f t="shared" ref="G51:H51" si="6">SUM(G6:G49)</f>
        <v>161901133.34157729</v>
      </c>
      <c r="H51" s="73">
        <f t="shared" si="6"/>
        <v>161901133.34157723</v>
      </c>
      <c r="K51" s="83"/>
      <c r="L51" s="73">
        <f t="shared" ref="L51:Q51" si="7">SUM(L6:L49)</f>
        <v>47239861.449565753</v>
      </c>
      <c r="M51" s="83"/>
      <c r="N51" s="73">
        <f t="shared" si="7"/>
        <v>45126300.662395544</v>
      </c>
      <c r="O51" s="73">
        <f t="shared" si="7"/>
        <v>92366162.11196132</v>
      </c>
      <c r="P51" s="73">
        <f t="shared" si="7"/>
        <v>91870187.111961335</v>
      </c>
      <c r="Q51" s="73">
        <f t="shared" si="7"/>
        <v>91870187.111961305</v>
      </c>
      <c r="T51" s="83"/>
      <c r="U51" s="73">
        <f t="shared" ref="U51" si="8">SUM(U6:U49)</f>
        <v>35863409.440038435</v>
      </c>
      <c r="V51" s="83"/>
      <c r="W51" s="73">
        <f t="shared" ref="W51:Z51" si="9">SUM(W6:W49)</f>
        <v>34498186.789577514</v>
      </c>
      <c r="X51" s="73">
        <f t="shared" si="9"/>
        <v>70361596.229615927</v>
      </c>
      <c r="Y51" s="73">
        <f t="shared" si="9"/>
        <v>70030946.229615942</v>
      </c>
      <c r="Z51" s="73">
        <f t="shared" si="9"/>
        <v>70030946.229615942</v>
      </c>
    </row>
    <row r="52" spans="1:26" ht="15.75" thickTop="1" x14ac:dyDescent="0.25">
      <c r="B52" s="50" t="s">
        <v>14</v>
      </c>
      <c r="C52" s="2">
        <f>SUM(C30:C49)</f>
        <v>29257245.082417231</v>
      </c>
      <c r="D52" s="2"/>
      <c r="E52" s="2">
        <f>SUM(E30:E49)</f>
        <v>13691660.865099389</v>
      </c>
      <c r="F52" s="2">
        <f>SUM(F30:F49)</f>
        <v>42948905.94751662</v>
      </c>
      <c r="G52" s="2">
        <f>SUM(G30:G49)</f>
        <v>42948905.94751662</v>
      </c>
      <c r="H52" s="2">
        <f>SUM(H30:H49)</f>
        <v>42461567.466315903</v>
      </c>
      <c r="K52" s="46" t="str">
        <f>$B$52</f>
        <v>From 10/01/18</v>
      </c>
      <c r="L52" s="2">
        <f>SUM(L30:L49)</f>
        <v>14674398.648411274</v>
      </c>
      <c r="M52" s="2">
        <f t="shared" ref="M52" si="10">SUM(M26:M49)</f>
        <v>0</v>
      </c>
      <c r="N52" s="2">
        <f>SUM(N30:N49)</f>
        <v>7539013.0871110521</v>
      </c>
      <c r="O52" s="2">
        <f>SUM(O30:O49)</f>
        <v>22213411.735522326</v>
      </c>
      <c r="P52" s="2">
        <f>SUM(P30:P49)</f>
        <v>22213411.735522326</v>
      </c>
      <c r="Q52" s="2">
        <f>SUM(Q30:Q49)</f>
        <v>21977707.630947359</v>
      </c>
      <c r="T52" s="46" t="str">
        <f>$B$52</f>
        <v>From 10/01/18</v>
      </c>
      <c r="U52" s="2">
        <f>SUM(U30:U49)</f>
        <v>14582846.434005957</v>
      </c>
      <c r="V52" s="2">
        <f t="shared" ref="V52" si="11">SUM(V26:V49)</f>
        <v>0</v>
      </c>
      <c r="W52" s="2">
        <f>SUM(W30:W49)</f>
        <v>6152647.7779883379</v>
      </c>
      <c r="X52" s="2">
        <f>SUM(X30:X49)</f>
        <v>20735494.211994294</v>
      </c>
      <c r="Y52" s="2">
        <f>SUM(Y30:Y49)</f>
        <v>20735494.211994294</v>
      </c>
      <c r="Z52" s="2">
        <f>SUM(Z30:Z49)</f>
        <v>20483859.835368555</v>
      </c>
    </row>
    <row r="54" spans="1:26" ht="30" x14ac:dyDescent="0.25">
      <c r="B54" s="51" t="s">
        <v>15</v>
      </c>
      <c r="C54" s="61">
        <f>[6]Subordinate!$C$179-[6]Subordinate!$K$179</f>
        <v>59645642.453273267</v>
      </c>
      <c r="D54" s="28"/>
      <c r="E54" s="61">
        <f>[6]Subordinate!$E$179-[6]Subordinate!$L$179</f>
        <v>48946424.076903082</v>
      </c>
      <c r="F54" s="61">
        <f>[6]Subordinate!$F$179-[6]Subordinate!$M$179</f>
        <v>108592066.53017631</v>
      </c>
      <c r="K54" s="51" t="s">
        <v>15</v>
      </c>
      <c r="L54" s="61">
        <f>[6]Subordinate!$R$179</f>
        <v>32041413.957011532</v>
      </c>
      <c r="M54" s="28"/>
      <c r="N54" s="61">
        <f>[6]Subordinate!$S$179</f>
        <v>27544070.22891143</v>
      </c>
      <c r="O54" s="61">
        <f>[6]Subordinate!$T$179</f>
        <v>59585484.185922965</v>
      </c>
      <c r="T54" s="51" t="s">
        <v>15</v>
      </c>
      <c r="U54" s="61">
        <f>[6]Subordinate!$Y$179</f>
        <v>27604228.496261712</v>
      </c>
      <c r="V54" s="28"/>
      <c r="W54" s="61">
        <f>[6]Subordinate!$Z$179</f>
        <v>21402353.847991664</v>
      </c>
      <c r="X54" s="61">
        <f>[6]Subordinate!$AA$179</f>
        <v>49006582.344253376</v>
      </c>
    </row>
    <row r="55" spans="1:26" x14ac:dyDescent="0.25">
      <c r="B55" s="54" t="s">
        <v>16</v>
      </c>
      <c r="C55" s="55">
        <f>C54-SUM(C18:C49)</f>
        <v>0</v>
      </c>
      <c r="E55" s="55">
        <f>E54-SUM(E18:E49)</f>
        <v>-4.0009617805480957E-6</v>
      </c>
      <c r="F55" s="55">
        <f>F54-SUM(F18:F49)</f>
        <v>-4.0233135223388672E-6</v>
      </c>
      <c r="K55" s="54" t="s">
        <v>16</v>
      </c>
      <c r="L55" s="55">
        <f>L54-SUM(L18:L49)</f>
        <v>0</v>
      </c>
      <c r="N55" s="55">
        <f>N54-SUM(N18:N49)</f>
        <v>-4.0009617805480957E-6</v>
      </c>
      <c r="O55" s="55">
        <f>O54-SUM(O18:O49)</f>
        <v>-3.9935111999511719E-6</v>
      </c>
      <c r="T55" s="54" t="s">
        <v>16</v>
      </c>
      <c r="U55" s="55">
        <f>U54-SUM(U18:U49)</f>
        <v>0</v>
      </c>
      <c r="W55" s="55">
        <f>W54-SUM(W18:W49)</f>
        <v>0</v>
      </c>
      <c r="X55" s="55">
        <f>X54-SUM(X18:X49)</f>
        <v>0</v>
      </c>
    </row>
  </sheetData>
  <pageMargins left="0.7" right="0.7" top="0.75" bottom="0.75" header="0.3" footer="0.3"/>
  <pageSetup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9B7B-3978-4470-BA69-57F20C1911C2}">
  <sheetPr>
    <pageSetUpPr fitToPage="1"/>
  </sheetPr>
  <dimension ref="A1:AN104"/>
  <sheetViews>
    <sheetView tabSelected="1" zoomScaleNormal="100" workbookViewId="0">
      <selection activeCell="G42" sqref="G42"/>
    </sheetView>
  </sheetViews>
  <sheetFormatPr defaultColWidth="9" defaultRowHeight="15" x14ac:dyDescent="0.25"/>
  <cols>
    <col min="1" max="1" width="10.7109375" style="1" customWidth="1"/>
    <col min="2" max="2" width="14.85546875" bestFit="1" customWidth="1"/>
    <col min="3" max="3" width="18.140625" bestFit="1" customWidth="1"/>
    <col min="4" max="4" width="7.28515625" bestFit="1" customWidth="1"/>
    <col min="5" max="5" width="19.28515625" customWidth="1"/>
    <col min="6" max="6" width="24.28515625" bestFit="1" customWidth="1"/>
    <col min="7" max="8" width="18.140625" bestFit="1" customWidth="1"/>
    <col min="9" max="9" width="16" bestFit="1" customWidth="1"/>
    <col min="10" max="10" width="2.7109375" style="7" customWidth="1"/>
    <col min="11" max="11" width="10.7109375" style="1" customWidth="1"/>
    <col min="12" max="12" width="18.140625" bestFit="1" customWidth="1"/>
    <col min="13" max="13" width="19.7109375" bestFit="1" customWidth="1"/>
    <col min="14" max="14" width="7.28515625" bestFit="1" customWidth="1"/>
    <col min="15" max="15" width="17.7109375" bestFit="1" customWidth="1"/>
    <col min="16" max="16" width="24.140625" bestFit="1" customWidth="1"/>
    <col min="17" max="18" width="18.42578125" bestFit="1" customWidth="1"/>
    <col min="19" max="19" width="2.7109375" style="7" customWidth="1"/>
    <col min="20" max="20" width="10.7109375" style="1" customWidth="1"/>
    <col min="21" max="21" width="18.140625" bestFit="1" customWidth="1"/>
    <col min="22" max="22" width="17.7109375" bestFit="1" customWidth="1"/>
    <col min="23" max="23" width="7.28515625" bestFit="1" customWidth="1"/>
    <col min="24" max="24" width="16.7109375" bestFit="1" customWidth="1"/>
    <col min="25" max="25" width="24.140625" bestFit="1" customWidth="1"/>
    <col min="26" max="27" width="18.140625" bestFit="1" customWidth="1"/>
    <col min="28" max="28" width="2.7109375" style="7" customWidth="1"/>
    <col min="29" max="29" width="10.7109375" style="1" customWidth="1"/>
    <col min="30" max="30" width="18.140625" bestFit="1" customWidth="1"/>
    <col min="31" max="31" width="17" bestFit="1" customWidth="1"/>
    <col min="32" max="32" width="11.5703125" bestFit="1" customWidth="1"/>
    <col min="33" max="33" width="16.7109375" bestFit="1" customWidth="1"/>
    <col min="34" max="34" width="24.140625" bestFit="1" customWidth="1"/>
    <col min="35" max="36" width="18.140625" bestFit="1" customWidth="1"/>
    <col min="39" max="39" width="14" bestFit="1" customWidth="1"/>
    <col min="40" max="40" width="2.7109375" style="7" customWidth="1"/>
  </cols>
  <sheetData>
    <row r="1" spans="1:40" x14ac:dyDescent="0.25">
      <c r="A1" s="84" t="s">
        <v>40</v>
      </c>
      <c r="B1" s="85"/>
      <c r="C1" s="85"/>
      <c r="D1" s="86"/>
      <c r="E1" s="85"/>
      <c r="F1" s="87"/>
      <c r="G1" s="88"/>
      <c r="H1" s="88"/>
      <c r="I1" s="89"/>
      <c r="J1" s="90"/>
      <c r="K1" s="84" t="s">
        <v>40</v>
      </c>
      <c r="L1" s="89"/>
      <c r="M1" s="89"/>
      <c r="N1" s="89"/>
      <c r="O1" s="89"/>
      <c r="P1" s="91"/>
      <c r="Q1" s="88"/>
      <c r="R1" s="89"/>
      <c r="S1" s="90"/>
      <c r="T1" s="84" t="s">
        <v>40</v>
      </c>
      <c r="U1" s="89"/>
      <c r="V1" s="89"/>
      <c r="W1" s="89"/>
      <c r="X1" s="89"/>
      <c r="Y1" s="91"/>
      <c r="Z1" s="88"/>
      <c r="AA1" s="89"/>
      <c r="AB1" s="90"/>
      <c r="AC1" s="84" t="s">
        <v>40</v>
      </c>
      <c r="AD1" s="89"/>
      <c r="AE1" s="89"/>
      <c r="AF1" s="89"/>
      <c r="AG1" s="89"/>
      <c r="AH1" s="91"/>
      <c r="AI1" s="88"/>
      <c r="AJ1" s="89"/>
      <c r="AN1" s="90"/>
    </row>
    <row r="2" spans="1:40" x14ac:dyDescent="0.25">
      <c r="A2" s="92"/>
      <c r="B2" s="93">
        <f>IF(ISERROR(VLOOKUP($A2&amp;"_"&amp;Outstanding,'[1]SepL S2012'!A:B,2,FALSE)),0,VLOOKUP($A2&amp;"_"&amp;Outstanding,'[1]SepL S2012'!A:B,2,FALSE))</f>
        <v>0</v>
      </c>
      <c r="C2" s="89"/>
      <c r="D2" s="79"/>
      <c r="E2" s="89"/>
      <c r="F2" s="91"/>
      <c r="G2" s="88"/>
      <c r="H2" s="88"/>
      <c r="I2" s="89"/>
      <c r="J2" s="90"/>
      <c r="K2" s="92"/>
      <c r="L2" s="94"/>
      <c r="M2" s="89"/>
      <c r="N2" s="89"/>
      <c r="O2" s="89"/>
      <c r="P2" s="91"/>
      <c r="Q2" s="88"/>
      <c r="R2" s="88"/>
      <c r="S2" s="90"/>
      <c r="T2" s="92"/>
      <c r="U2" s="94"/>
      <c r="V2" s="95" t="s">
        <v>41</v>
      </c>
      <c r="W2" s="89"/>
      <c r="X2" s="89"/>
      <c r="Y2" s="91"/>
      <c r="Z2" s="88"/>
      <c r="AA2" s="89"/>
      <c r="AB2" s="90"/>
      <c r="AC2" s="92"/>
      <c r="AD2" s="94"/>
      <c r="AE2" s="95" t="s">
        <v>41</v>
      </c>
      <c r="AF2" s="89"/>
      <c r="AG2" s="89"/>
      <c r="AH2" s="91"/>
      <c r="AI2" s="88"/>
      <c r="AJ2" s="89"/>
      <c r="AN2" s="90"/>
    </row>
    <row r="3" spans="1:40" x14ac:dyDescent="0.25">
      <c r="A3" s="96" t="s">
        <v>2</v>
      </c>
      <c r="B3" s="80" t="s">
        <v>10</v>
      </c>
      <c r="C3" s="80" t="s">
        <v>10</v>
      </c>
      <c r="D3" s="79"/>
      <c r="E3" s="80" t="s">
        <v>11</v>
      </c>
      <c r="F3" s="89"/>
      <c r="G3" s="19" t="s">
        <v>4</v>
      </c>
      <c r="H3" s="19" t="s">
        <v>5</v>
      </c>
      <c r="I3" s="97" t="s">
        <v>42</v>
      </c>
      <c r="J3" s="90"/>
      <c r="K3" s="96" t="s">
        <v>2</v>
      </c>
      <c r="L3" s="80" t="s">
        <v>20</v>
      </c>
      <c r="M3" s="98"/>
      <c r="N3" s="89"/>
      <c r="O3" s="89"/>
      <c r="P3" s="89"/>
      <c r="Q3" s="19" t="s">
        <v>4</v>
      </c>
      <c r="R3" s="19" t="s">
        <v>5</v>
      </c>
      <c r="S3" s="90"/>
      <c r="T3" s="96" t="s">
        <v>2</v>
      </c>
      <c r="U3" s="80" t="s">
        <v>21</v>
      </c>
      <c r="V3" s="98"/>
      <c r="W3" s="89"/>
      <c r="X3" s="89"/>
      <c r="Y3" s="89"/>
      <c r="Z3" s="19" t="s">
        <v>4</v>
      </c>
      <c r="AA3" s="19" t="s">
        <v>5</v>
      </c>
      <c r="AB3" s="90"/>
      <c r="AC3" s="96" t="s">
        <v>2</v>
      </c>
      <c r="AD3" s="80" t="s">
        <v>43</v>
      </c>
      <c r="AE3" s="98"/>
      <c r="AF3" s="89"/>
      <c r="AG3" s="89"/>
      <c r="AH3" s="89"/>
      <c r="AI3" s="19" t="s">
        <v>4</v>
      </c>
      <c r="AJ3" s="19" t="s">
        <v>5</v>
      </c>
      <c r="AN3" s="90"/>
    </row>
    <row r="4" spans="1:40" x14ac:dyDescent="0.25">
      <c r="A4" s="99" t="s">
        <v>8</v>
      </c>
      <c r="B4" s="26" t="s">
        <v>9</v>
      </c>
      <c r="C4" s="26" t="s">
        <v>2</v>
      </c>
      <c r="D4" s="81" t="s">
        <v>37</v>
      </c>
      <c r="E4" s="26" t="s">
        <v>2</v>
      </c>
      <c r="F4" s="26" t="s">
        <v>12</v>
      </c>
      <c r="G4" s="82" t="s">
        <v>13</v>
      </c>
      <c r="H4" s="82" t="s">
        <v>13</v>
      </c>
      <c r="I4" s="100" t="s">
        <v>4</v>
      </c>
      <c r="J4" s="90"/>
      <c r="K4" s="99" t="s">
        <v>8</v>
      </c>
      <c r="L4" s="26" t="s">
        <v>38</v>
      </c>
      <c r="M4" s="26" t="s">
        <v>10</v>
      </c>
      <c r="N4" s="81" t="s">
        <v>37</v>
      </c>
      <c r="O4" s="26" t="s">
        <v>11</v>
      </c>
      <c r="P4" s="26" t="s">
        <v>12</v>
      </c>
      <c r="Q4" s="82" t="s">
        <v>13</v>
      </c>
      <c r="R4" s="82" t="s">
        <v>13</v>
      </c>
      <c r="S4" s="90"/>
      <c r="T4" s="99" t="s">
        <v>8</v>
      </c>
      <c r="U4" s="26" t="s">
        <v>38</v>
      </c>
      <c r="V4" s="26" t="s">
        <v>10</v>
      </c>
      <c r="W4" s="81" t="s">
        <v>37</v>
      </c>
      <c r="X4" s="26" t="s">
        <v>11</v>
      </c>
      <c r="Y4" s="26" t="s">
        <v>12</v>
      </c>
      <c r="Z4" s="82" t="s">
        <v>13</v>
      </c>
      <c r="AA4" s="82" t="s">
        <v>13</v>
      </c>
      <c r="AB4" s="90"/>
      <c r="AC4" s="99" t="s">
        <v>8</v>
      </c>
      <c r="AD4" s="26" t="s">
        <v>38</v>
      </c>
      <c r="AE4" s="26" t="s">
        <v>10</v>
      </c>
      <c r="AF4" s="81" t="s">
        <v>37</v>
      </c>
      <c r="AG4" s="26" t="s">
        <v>11</v>
      </c>
      <c r="AH4" s="26" t="s">
        <v>12</v>
      </c>
      <c r="AI4" s="82" t="s">
        <v>13</v>
      </c>
      <c r="AJ4" s="82" t="s">
        <v>13</v>
      </c>
      <c r="AN4" s="90"/>
    </row>
    <row r="5" spans="1:40" ht="15" hidden="1" customHeight="1" x14ac:dyDescent="0.25">
      <c r="A5" s="101">
        <v>37575</v>
      </c>
      <c r="B5" s="102">
        <f>+C98</f>
        <v>2762240000</v>
      </c>
      <c r="C5" s="35">
        <f>+'[1]SepL S2000'!C7+'[1]SepL S2001A'!C6+'[1]SepL S2001B'!C7+'[1]SepL S2001C'!C6+'[1]SepL S2002A'!C6</f>
        <v>8000000</v>
      </c>
      <c r="D5" s="35"/>
      <c r="E5" s="35">
        <f>+'[1]SepL S2001A'!E6+'[1]SepL S2001C'!E6+'[1]SepL S2002A'!E6</f>
        <v>8719735.8383333329</v>
      </c>
      <c r="F5" s="35">
        <f>+'[1]SepL S2001A'!F6+'[1]SepL S2001C'!F6+'[1]SepL S2002A'!F6</f>
        <v>16719735.838333331</v>
      </c>
      <c r="G5" s="35"/>
      <c r="H5" s="35"/>
      <c r="I5" s="102"/>
      <c r="K5" s="101">
        <v>37575</v>
      </c>
      <c r="L5" s="2">
        <f>+M98</f>
        <v>1463974082.2312913</v>
      </c>
      <c r="M5" s="35">
        <f>+'[1]SepL S2000'!M7+'[1]SepL S2001A'!M6+'[1]SepL S2001B'!M7+'[1]SepL S2001C'!M6+'[1]SepL S2002A'!M6</f>
        <v>3573882.4</v>
      </c>
      <c r="N5" s="35"/>
      <c r="O5" s="35">
        <f>+'[1]SepL S2001A'!O6+'[1]SepL S2001C'!O6+'[1]SepL S2002A'!O6</f>
        <v>5103979.533256731</v>
      </c>
      <c r="P5" s="35">
        <f>+'[1]SepL S2001A'!P6+'[1]SepL S2001C'!P6+'[1]SepL S2002A'!P6</f>
        <v>8677861.9332567304</v>
      </c>
      <c r="Q5" s="35"/>
      <c r="R5" s="35">
        <f>+'[1]SepL S2001A'!R6+'[1]SepL S2001C'!R6+'[1]SepL S2002A'!R6</f>
        <v>0</v>
      </c>
      <c r="T5" s="101">
        <v>37575</v>
      </c>
      <c r="U5" s="2">
        <f>+V98</f>
        <v>1227934210.8336658</v>
      </c>
      <c r="V5" s="35">
        <f>+'[1]SepL S2000'!V7+'[1]SepL S2001A'!V6+'[1]SepL S2001B'!V7+'[1]SepL S2001C'!V6+'[1]SepL S2002A'!V6</f>
        <v>4426117.6000000006</v>
      </c>
      <c r="W5" s="35"/>
      <c r="X5" s="35">
        <f>+'[1]SepL S2001A'!X6+'[1]SepL S2001C'!X6+'[1]SepL S2002A'!X6</f>
        <v>3615756.2950692805</v>
      </c>
      <c r="Y5" s="35">
        <f>V5+X5</f>
        <v>8041873.8950692806</v>
      </c>
      <c r="Z5" s="35"/>
      <c r="AA5" s="35">
        <f>+'[1]SepL S2001A'!AA6+'[1]SepL S2001C'!AA6+'[1]SepL S2002A'!AA6</f>
        <v>0</v>
      </c>
      <c r="AC5" s="101">
        <v>37575</v>
      </c>
      <c r="AD5" s="2">
        <f>+AE98</f>
        <v>70331706.954999983</v>
      </c>
      <c r="AE5" s="35"/>
      <c r="AF5" s="35"/>
      <c r="AG5" s="35"/>
      <c r="AH5" s="35"/>
      <c r="AI5" s="35"/>
      <c r="AJ5" s="35"/>
      <c r="AM5" s="2">
        <f t="shared" ref="AM5:AM68" si="0">F5-P5-Y5-AH5</f>
        <v>1.000731997191906E-2</v>
      </c>
    </row>
    <row r="6" spans="1:40" ht="15" hidden="1" customHeight="1" x14ac:dyDescent="0.25">
      <c r="A6" s="101">
        <v>37756</v>
      </c>
      <c r="B6" s="102">
        <f>+B5-C5</f>
        <v>2754240000</v>
      </c>
      <c r="C6" s="35">
        <f>+'[1]SepL S2000'!C8+'[1]SepL S2001A'!C7+'[1]SepL S2001B'!C8+'[1]SepL S2001C'!C7+'[1]SepL S2002A'!C7+'[1]SepL S2003'!C6</f>
        <v>0</v>
      </c>
      <c r="D6" s="35"/>
      <c r="E6" s="35">
        <f>+'[1]SepL S2001A'!E7+'[1]SepL S2001C'!E7+'[1]SepL S2002A'!E7+'[1]SepL S2003'!E6</f>
        <v>11532231.671666665</v>
      </c>
      <c r="F6" s="35">
        <f>+'[1]SepL S2001A'!F7+'[1]SepL S2001C'!F7+'[1]SepL S2002A'!F7+'[1]SepL S2003'!F6</f>
        <v>11532231.671666665</v>
      </c>
      <c r="G6" s="35">
        <f>+F5+F6</f>
        <v>28251967.509999998</v>
      </c>
      <c r="H6" s="35">
        <f>+'[1]SepL S2001A'!H7+'[1]SepL S2001C'!H7+'[1]SepL S2002A'!H7+'[1]SepL S2003'!H6</f>
        <v>48106597.513749994</v>
      </c>
      <c r="I6" s="102"/>
      <c r="K6" s="101">
        <v>37756</v>
      </c>
      <c r="L6" s="2">
        <f>+L5-M5</f>
        <v>1460400199.8312912</v>
      </c>
      <c r="M6" s="35">
        <f>+'[1]SepL S2000'!M8+'[1]SepL S2001A'!M7+'[1]SepL S2001B'!M8+'[1]SepL S2001C'!M7+'[1]SepL S2002A'!M7+'[1]SepL S2003'!M6</f>
        <v>0</v>
      </c>
      <c r="N6" s="35"/>
      <c r="O6" s="35">
        <f>+'[1]SepL S2001A'!O7+'[1]SepL S2001C'!O7+'[1]SepL S2002A'!O7+'[1]SepL S2003'!O6</f>
        <v>6469234.2349957507</v>
      </c>
      <c r="P6" s="35">
        <f>+'[1]SepL S2001A'!P7+'[1]SepL S2001C'!P7+'[1]SepL S2002A'!P7+'[1]SepL S2003'!P6</f>
        <v>6469234.2349957507</v>
      </c>
      <c r="Q6" s="35">
        <f>+P5+P6</f>
        <v>15147096.168252481</v>
      </c>
      <c r="R6" s="35">
        <f>+'[1]SepL S2001A'!R7+'[1]SepL S2001C'!R7+'[1]SepL S2002A'!R7+'[1]SepL S2003'!R6</f>
        <v>25119894.297960043</v>
      </c>
      <c r="T6" s="101">
        <v>37756</v>
      </c>
      <c r="U6" s="2">
        <f>+U5-V5</f>
        <v>1223508093.2336659</v>
      </c>
      <c r="V6" s="35">
        <f>+'[1]SepL S2000'!V8+'[1]SepL S2001A'!V7+'[1]SepL S2001B'!V8+'[1]SepL S2001C'!V7+'[1]SepL S2002A'!V7+'[1]SepL S2003'!V6</f>
        <v>0</v>
      </c>
      <c r="W6" s="35"/>
      <c r="X6" s="35">
        <f>+'[1]SepL S2001A'!X7+'[1]SepL S2001C'!X7+'[1]SepL S2002A'!X7+'[1]SepL S2003'!X6</f>
        <v>5062997.4266635943</v>
      </c>
      <c r="Y6" s="35">
        <f t="shared" ref="Y6:Y69" si="1">V6+X6</f>
        <v>5062997.4266635943</v>
      </c>
      <c r="Z6" s="35">
        <f>+Y5+Y6</f>
        <v>13104871.321732875</v>
      </c>
      <c r="AA6" s="35">
        <f>+'[1]SepL S2001A'!AA7+'[1]SepL S2001C'!AA7+'[1]SepL S2002A'!AA7+'[1]SepL S2003'!AA6</f>
        <v>22986703.188269824</v>
      </c>
      <c r="AC6" s="101">
        <v>37756</v>
      </c>
      <c r="AD6" s="2">
        <f>+AD5-AE5</f>
        <v>70331706.954999983</v>
      </c>
      <c r="AE6" s="35"/>
      <c r="AF6" s="35"/>
      <c r="AG6" s="35"/>
      <c r="AH6" s="35"/>
      <c r="AI6" s="35"/>
      <c r="AJ6" s="35"/>
      <c r="AM6" s="2">
        <f t="shared" si="0"/>
        <v>1.000731997191906E-2</v>
      </c>
    </row>
    <row r="7" spans="1:40" ht="15" hidden="1" customHeight="1" x14ac:dyDescent="0.25">
      <c r="A7" s="101">
        <v>37940</v>
      </c>
      <c r="B7" s="102">
        <f t="shared" ref="B7:B70" si="2">+B6-C6</f>
        <v>2754240000</v>
      </c>
      <c r="C7" s="35">
        <f>+'[1]SepL S2000'!C9+'[1]SepL S2001A'!C8+'[1]SepL S2001B'!C9+'[1]SepL S2001C'!C8+'[1]SepL S2002A'!C8+'[1]SepL S2003'!C7</f>
        <v>13695000</v>
      </c>
      <c r="D7" s="35"/>
      <c r="E7" s="35">
        <f>+'[1]SepL S2001A'!E8+'[1]SepL S2001C'!E8+'[1]SepL S2002A'!E8+'[1]SepL S2003'!E7</f>
        <v>12777840.004999999</v>
      </c>
      <c r="F7" s="35">
        <f>+'[1]SepL S2001A'!F8+'[1]SepL S2001C'!F8+'[1]SepL S2002A'!F8+'[1]SepL S2003'!F7</f>
        <v>26472840.004999999</v>
      </c>
      <c r="G7" s="35"/>
      <c r="H7" s="35"/>
      <c r="I7" s="102"/>
      <c r="K7" s="101">
        <v>37940</v>
      </c>
      <c r="L7" s="2">
        <f t="shared" ref="L7:L70" si="3">+L6-M6</f>
        <v>1460400199.8312912</v>
      </c>
      <c r="M7" s="35">
        <f>+'[1]SepL S2000'!M9+'[1]SepL S2001A'!M8+'[1]SepL S2001B'!M9+'[1]SepL S2001C'!M8+'[1]SepL S2002A'!M8+'[1]SepL S2003'!M7</f>
        <v>6202017.0555000007</v>
      </c>
      <c r="N7" s="35"/>
      <c r="O7" s="35">
        <f>+'[1]SepL S2001A'!O8+'[1]SepL S2001C'!O8+'[1]SepL S2002A'!O8+'[1]SepL S2003'!O7</f>
        <v>7095047.1174434163</v>
      </c>
      <c r="P7" s="35">
        <f>+'[1]SepL S2001A'!P8+'[1]SepL S2001C'!P8+'[1]SepL S2002A'!P8+'[1]SepL S2003'!P7</f>
        <v>13297064.172943417</v>
      </c>
      <c r="Q7" s="35"/>
      <c r="R7" s="35">
        <f>+'[1]SepL S2001A'!R8+'[1]SepL S2001C'!R8+'[1]SepL S2002A'!R8+'[1]SepL S2003'!R7</f>
        <v>0</v>
      </c>
      <c r="T7" s="101">
        <v>37940</v>
      </c>
      <c r="U7" s="2">
        <f t="shared" ref="U7:U70" si="4">+U6-V6</f>
        <v>1223508093.2336659</v>
      </c>
      <c r="V7" s="35">
        <f>+'[1]SepL S2000'!V9+'[1]SepL S2001A'!V8+'[1]SepL S2001B'!V9+'[1]SepL S2001C'!V8+'[1]SepL S2002A'!V8+'[1]SepL S2003'!V7</f>
        <v>7492982.9445000002</v>
      </c>
      <c r="W7" s="35"/>
      <c r="X7" s="35">
        <f>+'[1]SepL S2001A'!X8+'[1]SepL S2001C'!X8+'[1]SepL S2002A'!X8+'[1]SepL S2003'!X7</f>
        <v>5682792.8775492627</v>
      </c>
      <c r="Y7" s="35">
        <f t="shared" si="1"/>
        <v>13175775.822049264</v>
      </c>
      <c r="Z7" s="35"/>
      <c r="AA7" s="35">
        <f>+'[1]SepL S2001A'!AA8+'[1]SepL S2001C'!AA8+'[1]SepL S2002A'!AA8+'[1]SepL S2003'!AA7</f>
        <v>0</v>
      </c>
      <c r="AC7" s="101">
        <v>37940</v>
      </c>
      <c r="AD7" s="2">
        <f t="shared" ref="AD7:AD70" si="5">+AD6-AE6</f>
        <v>70331706.954999983</v>
      </c>
      <c r="AE7" s="35"/>
      <c r="AF7" s="35"/>
      <c r="AG7" s="35"/>
      <c r="AH7" s="35"/>
      <c r="AI7" s="35"/>
      <c r="AJ7" s="35"/>
      <c r="AM7" s="2">
        <f t="shared" si="0"/>
        <v>1.0007318109273911E-2</v>
      </c>
    </row>
    <row r="8" spans="1:40" ht="15" hidden="1" customHeight="1" x14ac:dyDescent="0.25">
      <c r="A8" s="101">
        <v>38122</v>
      </c>
      <c r="B8" s="102">
        <f t="shared" si="2"/>
        <v>2740545000</v>
      </c>
      <c r="C8" s="35">
        <f>'[1]SepL S2001A'!C9+'[1]SepL S2001C'!C9+'[1]SepL S2002A'!C9+'[1]SepL S2003'!C8</f>
        <v>2500000</v>
      </c>
      <c r="D8" s="35"/>
      <c r="E8" s="35">
        <f>'[1]SepL S2001A'!E9+'[1]SepL S2001C'!E9+'[1]SepL S2002A'!E9+'[1]SepL S2003'!E8</f>
        <v>12503940.004999999</v>
      </c>
      <c r="F8" s="35">
        <f>'[1]SepL S2001A'!F9+'[1]SepL S2001C'!F9+'[1]SepL S2002A'!F9+'[1]SepL S2003'!F8</f>
        <v>15003940.004999999</v>
      </c>
      <c r="G8" s="35">
        <f>+F7+F8</f>
        <v>41476780.009999998</v>
      </c>
      <c r="H8" s="35">
        <f>'[1]SepL S2001A'!H9+'[1]SepL S2001C'!H9+'[1]SepL S2002A'!H9+'[1]SepL S2003'!H8</f>
        <v>49321667.509999998</v>
      </c>
      <c r="K8" s="101">
        <v>38122</v>
      </c>
      <c r="L8" s="2">
        <f t="shared" si="3"/>
        <v>1454198182.7757912</v>
      </c>
      <c r="M8" s="35">
        <f>'[1]SepL S2001A'!M9+'[1]SepL S2001C'!M9+'[1]SepL S2002A'!M9+'[1]SepL S2003'!M8</f>
        <v>1837748.3443664354</v>
      </c>
      <c r="N8" s="35"/>
      <c r="O8" s="35">
        <f>'[1]SepL S2001A'!O9+'[1]SepL S2001C'!O9+'[1]SepL S2002A'!O9+'[1]SepL S2003'!O8</f>
        <v>6971006.7763334159</v>
      </c>
      <c r="P8" s="35">
        <f>'[1]SepL S2001A'!P9+'[1]SepL S2001C'!P9+'[1]SepL S2002A'!P9+'[1]SepL S2003'!P8</f>
        <v>8808755.1206998508</v>
      </c>
      <c r="Q8" s="35">
        <f>+P7+P8</f>
        <v>22105819.293643266</v>
      </c>
      <c r="R8" s="35">
        <f>'[1]SepL S2001A'!R9+'[1]SepL S2001C'!R9+'[1]SepL S2002A'!R9+'[1]SepL S2003'!R8</f>
        <v>25635348.483041838</v>
      </c>
      <c r="T8" s="101">
        <v>38122</v>
      </c>
      <c r="U8" s="2">
        <f t="shared" si="4"/>
        <v>1216015110.289166</v>
      </c>
      <c r="V8" s="35">
        <f>'[1]SepL S2001A'!V9+'[1]SepL S2001C'!V9+'[1]SepL S2002A'!V9+'[1]SepL S2003'!V8</f>
        <v>662251.65562913916</v>
      </c>
      <c r="W8" s="35"/>
      <c r="X8" s="35">
        <f>'[1]SepL S2001A'!X9+'[1]SepL S2001C'!X9+'[1]SepL S2002A'!X9+'[1]SepL S2003'!X8</f>
        <v>5532933.2186592631</v>
      </c>
      <c r="Y8" s="35">
        <f t="shared" si="1"/>
        <v>6195184.8742884025</v>
      </c>
      <c r="Z8" s="35">
        <f>+Y7+Y8</f>
        <v>19370960.696337666</v>
      </c>
      <c r="AA8" s="35">
        <f>'[1]SepL S2001A'!AA9+'[1]SepL S2001C'!AA9+'[1]SepL S2002A'!AA9+'[1]SepL S2003'!AA8</f>
        <v>23686319.006939206</v>
      </c>
      <c r="AC8" s="101">
        <v>38122</v>
      </c>
      <c r="AD8" s="2">
        <f t="shared" si="5"/>
        <v>70331706.954999983</v>
      </c>
      <c r="AE8" s="35"/>
      <c r="AF8" s="35"/>
      <c r="AG8" s="35"/>
      <c r="AH8" s="35"/>
      <c r="AI8" s="35"/>
      <c r="AJ8" s="35"/>
      <c r="AM8" s="2">
        <f t="shared" si="0"/>
        <v>1.0011745616793633E-2</v>
      </c>
    </row>
    <row r="9" spans="1:40" ht="15" hidden="1" customHeight="1" x14ac:dyDescent="0.25">
      <c r="A9" s="101">
        <v>38306</v>
      </c>
      <c r="B9" s="102">
        <f t="shared" si="2"/>
        <v>2738045000</v>
      </c>
      <c r="C9" s="35">
        <f>'[1]SepL S2001A'!C10+'[1]SepL S2001C'!C10+'[1]SepL S2002A'!C10+'[1]SepL S2003'!C9</f>
        <v>24510000</v>
      </c>
      <c r="D9" s="35"/>
      <c r="E9" s="35">
        <f>'[1]SepL S2001A'!E10+'[1]SepL S2001C'!E10+'[1]SepL S2002A'!E10+'[1]SepL S2003'!E9</f>
        <v>12422690.004999999</v>
      </c>
      <c r="F9" s="35">
        <f>'[1]SepL S2001A'!F10+'[1]SepL S2001C'!F10+'[1]SepL S2002A'!F10+'[1]SepL S2003'!F9</f>
        <v>36932690.004999995</v>
      </c>
      <c r="G9" s="35"/>
      <c r="H9" s="35"/>
      <c r="K9" s="101">
        <v>38306</v>
      </c>
      <c r="L9" s="2">
        <f t="shared" si="3"/>
        <v>1452360434.4314246</v>
      </c>
      <c r="M9" s="35">
        <f>'[1]SepL S2001A'!M10+'[1]SepL S2001C'!M10+'[1]SepL S2002A'!M10+'[1]SepL S2003'!M9</f>
        <v>11091823.137000002</v>
      </c>
      <c r="N9" s="35"/>
      <c r="O9" s="35">
        <f>'[1]SepL S2001A'!O10+'[1]SepL S2001C'!O10+'[1]SepL S2002A'!O10+'[1]SepL S2003'!O9</f>
        <v>6911279.9551415062</v>
      </c>
      <c r="P9" s="35">
        <f>'[1]SepL S2001A'!P10+'[1]SepL S2001C'!P10+'[1]SepL S2002A'!P10+'[1]SepL S2003'!P9</f>
        <v>18003103.092141505</v>
      </c>
      <c r="Q9" s="35"/>
      <c r="R9" s="35">
        <f>'[1]SepL S2001A'!R10+'[1]SepL S2001C'!R10+'[1]SepL S2002A'!R10+'[1]SepL S2003'!R9</f>
        <v>0</v>
      </c>
      <c r="T9" s="101">
        <v>38306</v>
      </c>
      <c r="U9" s="2">
        <f t="shared" si="4"/>
        <v>1215352858.6335368</v>
      </c>
      <c r="V9" s="35">
        <f>'[1]SepL S2001A'!V10+'[1]SepL S2001C'!V10+'[1]SepL S2002A'!V10+'[1]SepL S2003'!V9</f>
        <v>13418176.863</v>
      </c>
      <c r="W9" s="35"/>
      <c r="X9" s="35">
        <f>'[1]SepL S2001A'!X10+'[1]SepL S2001C'!X10+'[1]SepL S2002A'!X10+'[1]SepL S2003'!X9</f>
        <v>5511410.0398513163</v>
      </c>
      <c r="Y9" s="35">
        <f t="shared" si="1"/>
        <v>18929586.902851317</v>
      </c>
      <c r="Z9" s="35"/>
      <c r="AA9" s="35">
        <f>'[1]SepL S2001A'!AA10+'[1]SepL S2001C'!AA10+'[1]SepL S2002A'!AA10+'[1]SepL S2003'!AA9</f>
        <v>0</v>
      </c>
      <c r="AC9" s="101">
        <v>38306</v>
      </c>
      <c r="AD9" s="2">
        <f t="shared" si="5"/>
        <v>70331706.954999983</v>
      </c>
      <c r="AE9" s="35"/>
      <c r="AF9" s="35"/>
      <c r="AG9" s="35"/>
      <c r="AH9" s="35"/>
      <c r="AI9" s="35"/>
      <c r="AJ9" s="35"/>
      <c r="AM9" s="2">
        <f t="shared" si="0"/>
        <v>1.0007172822952271E-2</v>
      </c>
    </row>
    <row r="10" spans="1:40" ht="15" hidden="1" customHeight="1" x14ac:dyDescent="0.25">
      <c r="A10" s="101">
        <v>38487</v>
      </c>
      <c r="B10" s="102">
        <f t="shared" si="2"/>
        <v>2713535000</v>
      </c>
      <c r="C10" s="35">
        <f>'[1]SepL S2001A'!C11+'[1]SepL S2001C'!C11+'[1]SepL S2002A'!C11+'[1]SepL S2003'!C10</f>
        <v>3080000</v>
      </c>
      <c r="D10" s="35"/>
      <c r="E10" s="35">
        <f>'[1]SepL S2001A'!E11+'[1]SepL S2001C'!E11+'[1]SepL S2002A'!E11+'[1]SepL S2003'!E10+'[1]SepL S2004A'!E6</f>
        <v>17375498.338333331</v>
      </c>
      <c r="F10" s="35">
        <f>'[1]SepL S2001A'!F11+'[1]SepL S2001C'!F11+'[1]SepL S2002A'!F11+'[1]SepL S2003'!F10+'[1]SepL S2004A'!F6</f>
        <v>20455498.338333331</v>
      </c>
      <c r="G10" s="35">
        <f t="shared" ref="G10" si="6">+F9+F10</f>
        <v>57388188.343333326</v>
      </c>
      <c r="H10" s="35">
        <f>'[1]SepL S2001A'!H11+'[1]SepL S2001C'!H11+'[1]SepL S2002A'!H11+'[1]SepL S2003'!H10+'[1]SepL S2004A'!H6</f>
        <v>61669747.093333334</v>
      </c>
      <c r="K10" s="101">
        <v>38487</v>
      </c>
      <c r="L10" s="2">
        <f t="shared" si="3"/>
        <v>1441268611.2944245</v>
      </c>
      <c r="M10" s="35">
        <f>'[1]SepL S2001A'!M11+'[1]SepL S2001C'!M11+'[1]SepL S2002A'!M11+'[1]SepL S2003'!M10</f>
        <v>2125691.2221410931</v>
      </c>
      <c r="N10" s="35"/>
      <c r="O10" s="35">
        <f>'[1]SepL S2001A'!O11+'[1]SepL S2001C'!O11+'[1]SepL S2002A'!O11+'[1]SepL S2003'!O10+'[1]SepL S2004A'!O6</f>
        <v>8328290.4730471019</v>
      </c>
      <c r="P10" s="35">
        <f>'[1]SepL S2001A'!P11+'[1]SepL S2001C'!P11+'[1]SepL S2002A'!P11+'[1]SepL S2003'!P10+'[1]SepL S2004A'!P6</f>
        <v>10453981.695188195</v>
      </c>
      <c r="Q10" s="35">
        <f t="shared" ref="Q10" si="7">+P9+P10</f>
        <v>28457084.7873297</v>
      </c>
      <c r="R10" s="35">
        <f>'[1]SepL S2001A'!R11+'[1]SepL S2001C'!R11+'[1]SepL S2002A'!R11+'[1]SepL S2003'!R10+'[1]SepL S2004A'!R6</f>
        <v>29580802.282984577</v>
      </c>
      <c r="T10" s="101">
        <v>38487</v>
      </c>
      <c r="U10" s="2">
        <f t="shared" si="4"/>
        <v>1201934681.7705369</v>
      </c>
      <c r="V10" s="35">
        <f>'[1]SepL S2001A'!V11+'[1]SepL S2001C'!V11+'[1]SepL S2002A'!V11+'[1]SepL S2003'!V10</f>
        <v>954308.77785430476</v>
      </c>
      <c r="W10" s="35"/>
      <c r="X10" s="35">
        <f>'[1]SepL S2001A'!X11+'[1]SepL S2001C'!X11+'[1]SepL S2002A'!X11+'[1]SepL S2003'!X10+'[1]SepL S2004A'!X6</f>
        <v>9047207.8552790545</v>
      </c>
      <c r="Y10" s="35">
        <f t="shared" si="1"/>
        <v>10001516.633133359</v>
      </c>
      <c r="Z10" s="35">
        <f t="shared" ref="Z10" si="8">+Y9+Y10</f>
        <v>28931103.535984676</v>
      </c>
      <c r="AA10" s="35">
        <f>'[1]SepL S2001A'!AA11+'[1]SepL S2001C'!AA11+'[1]SepL S2002A'!AA11+'[1]SepL S2003'!AA10+'[1]SepL S2004A'!AA6</f>
        <v>32088944.790331896</v>
      </c>
      <c r="AC10" s="101">
        <v>38487</v>
      </c>
      <c r="AD10" s="2">
        <f t="shared" si="5"/>
        <v>70331706.954999983</v>
      </c>
      <c r="AE10" s="35"/>
      <c r="AF10" s="35"/>
      <c r="AG10" s="35"/>
      <c r="AH10" s="35"/>
      <c r="AI10" s="35"/>
      <c r="AJ10" s="35"/>
      <c r="AM10" s="2">
        <f t="shared" si="0"/>
        <v>1.0011777281761169E-2</v>
      </c>
    </row>
    <row r="11" spans="1:40" ht="15" hidden="1" customHeight="1" x14ac:dyDescent="0.25">
      <c r="A11" s="101">
        <v>38671</v>
      </c>
      <c r="B11" s="102">
        <f t="shared" si="2"/>
        <v>2710455000</v>
      </c>
      <c r="C11" s="35">
        <f>'[1]SepL S2001A'!C12+'[1]SepL S2001C'!C12+'[1]SepL S2002A'!C12+'[1]SepL S2003'!C11</f>
        <v>28990000</v>
      </c>
      <c r="D11" s="35"/>
      <c r="E11" s="35">
        <f>'[1]SepL S2001A'!E12+'[1]SepL S2001C'!E12+'[1]SepL S2002A'!E12+'[1]SepL S2003'!E11+'[1]SepL S2004A'!E7+'[1]SepL S2005'!E6</f>
        <v>18611960.004999999</v>
      </c>
      <c r="F11" s="35">
        <f>'[1]SepL S2001A'!F12+'[1]SepL S2001C'!F12+'[1]SepL S2002A'!F12+'[1]SepL S2003'!F11+'[1]SepL S2004A'!F7+'[1]SepL S2005'!F6</f>
        <v>47601960.004999995</v>
      </c>
      <c r="G11" s="35"/>
      <c r="H11" s="35"/>
      <c r="K11" s="101">
        <v>38671</v>
      </c>
      <c r="L11" s="2">
        <f t="shared" si="3"/>
        <v>1439142920.0722835</v>
      </c>
      <c r="M11" s="35">
        <f>'[1]SepL S2001A'!M12+'[1]SepL S2001C'!M12+'[1]SepL S2002A'!M12+'[1]SepL S2003'!M11</f>
        <v>13135847.759</v>
      </c>
      <c r="N11" s="35"/>
      <c r="O11" s="35">
        <f>'[1]SepL S2001A'!O12+'[1]SepL S2001C'!O12+'[1]SepL S2002A'!O12+'[1]SepL S2003'!O11+'[1]SepL S2004A'!O7+'[1]SepL S2005'!O6</f>
        <v>9958954.5978730004</v>
      </c>
      <c r="P11" s="35">
        <f>'[1]SepL S2001A'!P12+'[1]SepL S2001C'!P12+'[1]SepL S2002A'!P12+'[1]SepL S2003'!P11+'[1]SepL S2004A'!P7+'[1]SepL S2005'!P6</f>
        <v>23094802.356872998</v>
      </c>
      <c r="Q11" s="35"/>
      <c r="R11" s="35">
        <f>'[1]SepL S2001A'!R12+'[1]SepL S2001C'!R12+'[1]SepL S2002A'!R12+'[1]SepL S2003'!R11+'[1]SepL S2004A'!R7+'[1]SepL S2005'!R6</f>
        <v>0</v>
      </c>
      <c r="T11" s="101">
        <v>38671</v>
      </c>
      <c r="U11" s="2">
        <f t="shared" si="4"/>
        <v>1200980372.9926827</v>
      </c>
      <c r="V11" s="35">
        <f>'[1]SepL S2001A'!V12+'[1]SepL S2001C'!V12+'[1]SepL S2002A'!V12+'[1]SepL S2003'!V11</f>
        <v>15854152.241</v>
      </c>
      <c r="W11" s="35"/>
      <c r="X11" s="35">
        <f>'[1]SepL S2001A'!X12+'[1]SepL S2001C'!X12+'[1]SepL S2002A'!X12+'[1]SepL S2003'!X11+'[1]SepL S2004A'!X7+'[1]SepL S2005'!X6</f>
        <v>8653005.3971226104</v>
      </c>
      <c r="Y11" s="35">
        <f t="shared" si="1"/>
        <v>24507157.638122611</v>
      </c>
      <c r="Z11" s="35"/>
      <c r="AA11" s="35">
        <f>'[1]SepL S2001A'!AA12+'[1]SepL S2001C'!AA12+'[1]SepL S2002A'!AA12+'[1]SepL S2003'!AA11+'[1]SepL S2004A'!AA7+'[1]SepL S2005'!AA6</f>
        <v>0</v>
      </c>
      <c r="AC11" s="101">
        <v>38671</v>
      </c>
      <c r="AD11" s="2">
        <f t="shared" si="5"/>
        <v>70331706.954999983</v>
      </c>
      <c r="AE11" s="35"/>
      <c r="AF11" s="35"/>
      <c r="AG11" s="35"/>
      <c r="AH11" s="35"/>
      <c r="AI11" s="35"/>
      <c r="AJ11" s="35"/>
      <c r="AM11" s="2">
        <f t="shared" si="0"/>
        <v>1.0004386305809021E-2</v>
      </c>
    </row>
    <row r="12" spans="1:40" ht="15" hidden="1" customHeight="1" x14ac:dyDescent="0.25">
      <c r="A12" s="101">
        <v>38852</v>
      </c>
      <c r="B12" s="102">
        <f t="shared" si="2"/>
        <v>2681465000</v>
      </c>
      <c r="C12" s="35">
        <f>'[1]SepL S2001A'!C13+'[1]SepL S2001C'!C13+'[1]SepL S2002A'!C13+'[1]SepL S2003'!C12</f>
        <v>3175000</v>
      </c>
      <c r="D12" s="35"/>
      <c r="E12" s="35">
        <f>'[1]SepL S2001A'!E13+'[1]SepL S2001C'!E13+'[1]SepL S2002A'!E13+'[1]SepL S2003'!E12+'[1]SepL S2004A'!E8+'[1]SepL S2005'!E7+'[1]SepL S2005A'!E6</f>
        <v>21847664.484166667</v>
      </c>
      <c r="F12" s="35">
        <f>'[1]SepL S2001A'!F13+'[1]SepL S2001C'!F13+'[1]SepL S2002A'!F13+'[1]SepL S2003'!F12+'[1]SepL S2004A'!F8+'[1]SepL S2005'!F7+'[1]SepL S2005A'!F6</f>
        <v>25022664.484166667</v>
      </c>
      <c r="G12" s="35">
        <f t="shared" ref="G12" si="9">+F11+F12</f>
        <v>72624624.489166662</v>
      </c>
      <c r="H12" s="35">
        <f>'[1]SepL S2001A'!H13+'[1]SepL S2001C'!H13+'[1]SepL S2002A'!H13+'[1]SepL S2003'!H12+'[1]SepL S2004A'!H8+'[1]SepL S2005'!H7+'[1]SepL S2005A'!H6</f>
        <v>73850888.082916662</v>
      </c>
      <c r="K12" s="101">
        <v>38852</v>
      </c>
      <c r="L12" s="2">
        <f t="shared" si="3"/>
        <v>1426007072.3132834</v>
      </c>
      <c r="M12" s="35">
        <f>'[1]SepL S2001A'!M13+'[1]SepL S2001C'!M13+'[1]SepL S2002A'!M13+'[1]SepL S2003'!M12</f>
        <v>2225803.8831904079</v>
      </c>
      <c r="N12" s="35"/>
      <c r="O12" s="35">
        <f>'[1]SepL S2001A'!O13+'[1]SepL S2001C'!O13+'[1]SepL S2002A'!O13+'[1]SepL S2003'!O12+'[1]SepL S2004A'!O8+'[1]SepL S2005'!O7+'[1]SepL S2005A'!O6</f>
        <v>10993735.147375192</v>
      </c>
      <c r="P12" s="35">
        <f>'[1]SepL S2001A'!P13+'[1]SepL S2001C'!P13+'[1]SepL S2002A'!P13+'[1]SepL S2003'!P12+'[1]SepL S2004A'!P8+'[1]SepL S2005'!P7+'[1]SepL S2005A'!P6</f>
        <v>13219539.030565601</v>
      </c>
      <c r="Q12" s="35">
        <f t="shared" ref="Q12" si="10">+P11+P12</f>
        <v>36314341.387438595</v>
      </c>
      <c r="R12" s="35">
        <f>'[1]SepL S2001A'!R13+'[1]SepL S2001C'!R13+'[1]SepL S2002A'!R13+'[1]SepL S2003'!R12+'[1]SepL S2004A'!R8+'[1]SepL S2005'!R7+'[1]SepL S2005A'!R6</f>
        <v>37530223.316309921</v>
      </c>
      <c r="T12" s="101">
        <v>38852</v>
      </c>
      <c r="U12" s="2">
        <f t="shared" si="4"/>
        <v>1185126220.7516828</v>
      </c>
      <c r="V12" s="35">
        <f>'[1]SepL S2001A'!V13+'[1]SepL S2001C'!V13+'[1]SepL S2002A'!V13+'[1]SepL S2003'!V12</f>
        <v>949196.11680463585</v>
      </c>
      <c r="W12" s="35"/>
      <c r="X12" s="35">
        <f>'[1]SepL S2001A'!X13+'[1]SepL S2001C'!X13+'[1]SepL S2002A'!X13+'[1]SepL S2003'!X12+'[1]SepL S2004A'!X8+'[1]SepL S2005'!X7+'[1]SepL S2005A'!X6</f>
        <v>10853929.326787086</v>
      </c>
      <c r="Y12" s="35">
        <f t="shared" si="1"/>
        <v>11803125.443591721</v>
      </c>
      <c r="Z12" s="35">
        <f t="shared" ref="Z12" si="11">+Y11+Y12</f>
        <v>36310283.081714332</v>
      </c>
      <c r="AA12" s="35">
        <f>'[1]SepL S2001A'!AA13+'[1]SepL S2001C'!AA13+'[1]SepL S2002A'!AA13+'[1]SepL S2003'!AA12+'[1]SepL S2004A'!AA8+'[1]SepL S2005'!AA7+'[1]SepL S2005A'!AA6</f>
        <v>36320664.746593133</v>
      </c>
      <c r="AC12" s="101">
        <v>38852</v>
      </c>
      <c r="AD12" s="2">
        <f t="shared" si="5"/>
        <v>70331706.954999983</v>
      </c>
      <c r="AE12" s="35"/>
      <c r="AF12" s="35"/>
      <c r="AG12" s="35"/>
      <c r="AH12" s="35"/>
      <c r="AI12" s="35"/>
      <c r="AJ12" s="35"/>
      <c r="AM12" s="2">
        <f t="shared" si="0"/>
        <v>1.0009344667196274E-2</v>
      </c>
    </row>
    <row r="13" spans="1:40" ht="15" hidden="1" customHeight="1" x14ac:dyDescent="0.25">
      <c r="A13" s="101">
        <v>39036</v>
      </c>
      <c r="B13" s="102">
        <f t="shared" si="2"/>
        <v>2678290000</v>
      </c>
      <c r="C13" s="35">
        <f>'[1]SepL S2001A'!C14+'[1]SepL S2001C'!C14+'[1]SepL S2002A'!C14+'[1]SepL S2003'!C13+'[1]SepL S2004A'!C9+'[1]SepL S2005'!C8+'[1]SepL S2005A'!C7+'[1]SepL S2006'!C6</f>
        <v>24045000</v>
      </c>
      <c r="D13" s="35"/>
      <c r="E13" s="35">
        <f>'[1]SepL S2001A'!E14+'[1]SepL S2001C'!E14+'[1]SepL S2002A'!E14+'[1]SepL S2003'!E13+'[1]SepL S2004A'!E9+'[1]SepL S2005'!E8+'[1]SepL S2005A'!E7+'[1]SepL S2006'!E6</f>
        <v>21952675.352222223</v>
      </c>
      <c r="F13" s="35">
        <f>'[1]SepL S2001A'!F14+'[1]SepL S2001C'!F14+'[1]SepL S2002A'!F14+'[1]SepL S2003'!F13+'[1]SepL S2004A'!F9+'[1]SepL S2005'!F8+'[1]SepL S2005A'!F7+'[1]SepL S2006'!F6</f>
        <v>45997675.352222219</v>
      </c>
      <c r="G13" s="35"/>
      <c r="H13" s="35"/>
      <c r="K13" s="101">
        <v>39036</v>
      </c>
      <c r="L13" s="2">
        <f t="shared" si="3"/>
        <v>1423781268.4300931</v>
      </c>
      <c r="M13" s="35">
        <f>'[1]SepL S2001A'!M14+'[1]SepL S2001C'!M14+'[1]SepL S2002A'!M14+'[1]SepL S2003'!M13+'[1]SepL S2004A'!M9+'[1]SepL S2005'!M8+'[1]SepL S2005A'!M7+'[1]SepL S2006'!M6</f>
        <v>10774801.999001611</v>
      </c>
      <c r="N13" s="35"/>
      <c r="O13" s="35">
        <f>'[1]SepL S2001A'!O14+'[1]SepL S2001C'!O14+'[1]SepL S2002A'!O14+'[1]SepL S2003'!O13+'[1]SepL S2004A'!O9+'[1]SepL S2005'!O8+'[1]SepL S2005A'!O7+'[1]SepL S2006'!O6</f>
        <v>11036415.094452599</v>
      </c>
      <c r="P13" s="35">
        <f>'[1]SepL S2001A'!P14+'[1]SepL S2001C'!P14+'[1]SepL S2002A'!P14+'[1]SepL S2003'!P13+'[1]SepL S2004A'!P9+'[1]SepL S2005'!P8+'[1]SepL S2005A'!P7+'[1]SepL S2006'!P6</f>
        <v>21811217.093454208</v>
      </c>
      <c r="Q13" s="35"/>
      <c r="R13" s="35">
        <f>'[1]SepL S2001A'!R14+'[1]SepL S2001C'!R14+'[1]SepL S2002A'!R14+'[1]SepL S2003'!R13+'[1]SepL S2004A'!R9+'[1]SepL S2005'!R8+'[1]SepL S2005A'!R7+'[1]SepL S2006'!R6</f>
        <v>0</v>
      </c>
      <c r="T13" s="101">
        <v>39036</v>
      </c>
      <c r="U13" s="2">
        <f t="shared" si="4"/>
        <v>1184177024.6348782</v>
      </c>
      <c r="V13" s="35">
        <f>'[1]SepL S2001A'!V14+'[1]SepL S2001C'!V14+'[1]SepL S2002A'!V14+'[1]SepL S2003'!V13+'[1]SepL S2004A'!V9+'[1]SepL S2005'!V8+'[1]SepL S2005A'!V7+'[1]SepL S2006'!V6</f>
        <v>13270198.000998389</v>
      </c>
      <c r="W13" s="35"/>
      <c r="X13" s="35">
        <f>'[1]SepL S2001A'!X14+'[1]SepL S2001C'!X14+'[1]SepL S2002A'!X14+'[1]SepL S2003'!X13+'[1]SepL S2004A'!X9+'[1]SepL S2005'!X8+'[1]SepL S2005A'!X7+'[1]SepL S2006'!X6</f>
        <v>10916260.247765396</v>
      </c>
      <c r="Y13" s="35">
        <f t="shared" si="1"/>
        <v>24186458.248763785</v>
      </c>
      <c r="Z13" s="35"/>
      <c r="AA13" s="35">
        <f>'[1]SepL S2001A'!AA14+'[1]SepL S2001C'!AA14+'[1]SepL S2002A'!AA14+'[1]SepL S2003'!AA13+'[1]SepL S2004A'!AA9+'[1]SepL S2005'!AA8+'[1]SepL S2005A'!AA7+'[1]SepL S2006'!AA6</f>
        <v>0</v>
      </c>
      <c r="AC13" s="101">
        <v>39036</v>
      </c>
      <c r="AD13" s="2">
        <f t="shared" si="5"/>
        <v>70331706.954999983</v>
      </c>
      <c r="AE13" s="35"/>
      <c r="AF13" s="35"/>
      <c r="AG13" s="35"/>
      <c r="AH13" s="35"/>
      <c r="AI13" s="35"/>
      <c r="AJ13" s="35"/>
      <c r="AM13" s="2">
        <f t="shared" si="0"/>
        <v>1.0004226118326187E-2</v>
      </c>
    </row>
    <row r="14" spans="1:40" ht="15" hidden="1" customHeight="1" x14ac:dyDescent="0.25">
      <c r="A14" s="101">
        <v>39217</v>
      </c>
      <c r="B14" s="102">
        <f t="shared" si="2"/>
        <v>2654245000</v>
      </c>
      <c r="C14" s="35">
        <f>'[1]SepL S2001A'!C15+'[1]SepL S2001C'!C15+'[1]SepL S2002A'!C15+'[1]SepL S2003'!C14+'[1]SepL S2004A'!C10+'[1]SepL S2005'!C9+'[1]SepL S2005A'!C8+'[1]SepL S2006'!C7</f>
        <v>3130000</v>
      </c>
      <c r="D14" s="35"/>
      <c r="E14" s="35">
        <f>'[1]SepL S2001A'!E15+'[1]SepL S2001C'!E15+'[1]SepL S2002A'!E15+'[1]SepL S2003'!E14+'[1]SepL S2004A'!E10+'[1]SepL S2005'!E9+'[1]SepL S2005A'!E8+'[1]SepL S2006'!E7+'[1]SepL S2006A'!E6</f>
        <v>25314778.125</v>
      </c>
      <c r="F14" s="35">
        <f>'[1]SepL S2001A'!F15+'[1]SepL S2001C'!F15+'[1]SepL S2002A'!F15+'[1]SepL S2003'!F14+'[1]SepL S2004A'!F10+'[1]SepL S2005'!F9+'[1]SepL S2005A'!F8+'[1]SepL S2006'!F7+'[1]SepL S2006A'!F6</f>
        <v>28444778.125</v>
      </c>
      <c r="G14" s="35">
        <f t="shared" ref="G14" si="12">+F13+F14</f>
        <v>74442453.477222219</v>
      </c>
      <c r="H14" s="35">
        <f>'[1]SepL S2001A'!H15+'[1]SepL S2001C'!H15+'[1]SepL S2002A'!H15+'[1]SepL S2003'!H14+'[1]SepL S2004A'!H10+'[1]SepL S2005'!H9+'[1]SepL S2005A'!H8+'[1]SepL S2006'!H7+'[1]SepL S2006A'!H6</f>
        <v>89132755.973472223</v>
      </c>
      <c r="K14" s="101">
        <v>39217</v>
      </c>
      <c r="L14" s="2">
        <f t="shared" si="3"/>
        <v>1413006466.4310915</v>
      </c>
      <c r="M14" s="35">
        <f>'[1]SepL S2001A'!M15+'[1]SepL S2001C'!M15+'[1]SepL S2002A'!M15+'[1]SepL S2003'!M14+'[1]SepL S2004A'!M10+'[1]SepL S2005'!M9+'[1]SepL S2005A'!M8+'[1]SepL S2006'!M7</f>
        <v>2234537.1984650651</v>
      </c>
      <c r="N14" s="35"/>
      <c r="O14" s="35">
        <f>'[1]SepL S2001A'!O15+'[1]SepL S2001C'!O15+'[1]SepL S2002A'!O15+'[1]SepL S2003'!O14+'[1]SepL S2004A'!O10+'[1]SepL S2005'!O9+'[1]SepL S2005A'!O8+'[1]SepL S2006'!O7+'[1]SepL S2006A'!O6</f>
        <v>11942444.035872299</v>
      </c>
      <c r="P14" s="35">
        <f>'[1]SepL S2001A'!P15+'[1]SepL S2001C'!P15+'[1]SepL S2002A'!P15+'[1]SepL S2003'!P14+'[1]SepL S2004A'!P10+'[1]SepL S2005'!P9+'[1]SepL S2005A'!P8+'[1]SepL S2006'!P7+'[1]SepL S2006A'!P6</f>
        <v>14176981.234337367</v>
      </c>
      <c r="Q14" s="35">
        <f t="shared" ref="Q14" si="13">+P13+P14</f>
        <v>35988198.327791572</v>
      </c>
      <c r="R14" s="35">
        <f>'[1]SepL S2001A'!R15+'[1]SepL S2001C'!R15+'[1]SepL S2002A'!R15+'[1]SepL S2003'!R14+'[1]SepL S2004A'!R10+'[1]SepL S2005'!R9+'[1]SepL S2005A'!R8+'[1]SepL S2006'!R7+'[1]SepL S2006A'!R6</f>
        <v>41586131.203676842</v>
      </c>
      <c r="T14" s="101">
        <v>39217</v>
      </c>
      <c r="U14" s="2">
        <f t="shared" si="4"/>
        <v>1170906826.6338797</v>
      </c>
      <c r="V14" s="35">
        <f>'[1]SepL S2001A'!V15+'[1]SepL S2001C'!V15+'[1]SepL S2002A'!V15+'[1]SepL S2003'!V14+'[1]SepL S2004A'!V10+'[1]SepL S2005'!V9+'[1]SepL S2005A'!V8+'[1]SepL S2006'!V7</f>
        <v>895462.80152980145</v>
      </c>
      <c r="W14" s="35"/>
      <c r="X14" s="35">
        <f>'[1]SepL S2001A'!X15+'[1]SepL S2001C'!X15+'[1]SepL S2002A'!X15+'[1]SepL S2003'!X14+'[1]SepL S2004A'!X10+'[1]SepL S2005'!X9+'[1]SepL S2005A'!X8+'[1]SepL S2006'!X7+'[1]SepL S2006A'!X6</f>
        <v>13372334.089123473</v>
      </c>
      <c r="Y14" s="35">
        <f t="shared" si="1"/>
        <v>14267796.890653275</v>
      </c>
      <c r="Z14" s="35">
        <f t="shared" ref="Z14" si="14">+Y13+Y14</f>
        <v>38454255.13941706</v>
      </c>
      <c r="AA14" s="35">
        <f>'[1]SepL S2001A'!AA15+'[1]SepL S2001C'!AA15+'[1]SepL S2002A'!AA15+'[1]SepL S2003'!AA14+'[1]SepL S2004A'!AA10+'[1]SepL S2005'!AA9+'[1]SepL S2005A'!AA8+'[1]SepL S2006'!AA7+'[1]SepL S2006A'!AA6</f>
        <v>47546624.767281905</v>
      </c>
      <c r="AC14" s="101">
        <v>39217</v>
      </c>
      <c r="AD14" s="2">
        <f t="shared" si="5"/>
        <v>70331706.954999983</v>
      </c>
      <c r="AE14" s="35"/>
      <c r="AF14" s="35"/>
      <c r="AG14" s="35"/>
      <c r="AH14" s="35"/>
      <c r="AI14" s="35"/>
      <c r="AJ14" s="35"/>
      <c r="AM14" s="2">
        <f t="shared" si="0"/>
        <v>9.3579292297363281E-6</v>
      </c>
    </row>
    <row r="15" spans="1:40" ht="15" hidden="1" customHeight="1" x14ac:dyDescent="0.25">
      <c r="A15" s="101">
        <v>39401</v>
      </c>
      <c r="B15" s="102">
        <f t="shared" si="2"/>
        <v>2651115000</v>
      </c>
      <c r="C15" s="35">
        <f>+'[1]SepL S2000'!C17+'[1]SepL S2001A'!C16+'[1]SepL S2001B'!C17+'[1]SepL S2001C'!C16+'[1]SepL S2002A'!C16+'[1]SepL S2003'!C15+'[1]SepL S2004A'!C11+'[1]SepL S2005'!C10+'[1]SepL S2005A'!C9+'[1]SepL S2006'!C8+'[1]SepL S2006A'!C7</f>
        <v>38640000</v>
      </c>
      <c r="D15" s="35"/>
      <c r="E15" s="35">
        <f>'[1]SepL S2001A'!E16+'[1]SepL S2001C'!E16+'[1]SepL S2002A'!E16+'[1]SepL S2003'!E15+'[1]SepL S2004A'!E11+'[1]SepL S2005'!E10+'[1]SepL S2005A'!E9+'[1]SepL S2006'!E8+'[1]SepL S2006A'!E7</f>
        <v>25223523.125</v>
      </c>
      <c r="F15" s="35">
        <f>'[1]SepL S2001A'!F16+'[1]SepL S2001C'!F16+'[1]SepL S2002A'!F16+'[1]SepL S2003'!F15+'[1]SepL S2004A'!F11+'[1]SepL S2005'!F10+'[1]SepL S2005A'!F9+'[1]SepL S2006'!F8+'[1]SepL S2006A'!F7</f>
        <v>63863523.125</v>
      </c>
      <c r="G15" s="35"/>
      <c r="H15" s="35"/>
      <c r="K15" s="101">
        <v>39401</v>
      </c>
      <c r="L15" s="2">
        <f t="shared" si="3"/>
        <v>1410771929.2326264</v>
      </c>
      <c r="M15" s="35">
        <f>+'[1]SepL S2000'!M17+'[1]SepL S2001A'!M16+'[1]SepL S2001B'!M17+'[1]SepL S2001C'!M16+'[1]SepL S2002A'!M16+'[1]SepL S2003'!M15+'[1]SepL S2004A'!M11+'[1]SepL S2005'!M10+'[1]SepL S2005A'!M9+'[1]SepL S2006'!M8+'[1]SepL S2006A'!M7</f>
        <v>16709889.957903268</v>
      </c>
      <c r="N15" s="35"/>
      <c r="O15" s="35">
        <f>'[1]SepL S2001A'!O16+'[1]SepL S2001C'!O16+'[1]SepL S2002A'!O16+'[1]SepL S2003'!O15+'[1]SepL S2004A'!O11+'[1]SepL S2005'!O10+'[1]SepL S2005A'!O9+'[1]SepL S2006'!O8+'[1]SepL S2006A'!O7</f>
        <v>11876589.534786846</v>
      </c>
      <c r="P15" s="35">
        <f>'[1]SepL S2001A'!P16+'[1]SepL S2001C'!P16+'[1]SepL S2002A'!P16+'[1]SepL S2003'!P15+'[1]SepL S2004A'!P11+'[1]SepL S2005'!P10+'[1]SepL S2005A'!P9+'[1]SepL S2006'!P8+'[1]SepL S2006A'!P7</f>
        <v>28586479.492690116</v>
      </c>
      <c r="Q15" s="35"/>
      <c r="R15" s="35">
        <f>'[1]SepL S2001A'!R16+'[1]SepL S2001C'!R16+'[1]SepL S2002A'!R16+'[1]SepL S2003'!R15+'[1]SepL S2004A'!R11+'[1]SepL S2005'!R10+'[1]SepL S2005A'!R9+'[1]SepL S2006'!R8+'[1]SepL S2006A'!R7</f>
        <v>0</v>
      </c>
      <c r="T15" s="101">
        <v>39401</v>
      </c>
      <c r="U15" s="2">
        <f t="shared" si="4"/>
        <v>1170011363.8323498</v>
      </c>
      <c r="V15" s="35">
        <f>+'[1]SepL S2000'!V17+'[1]SepL S2001A'!V16+'[1]SepL S2001B'!V17+'[1]SepL S2001C'!V16+'[1]SepL S2002A'!V16+'[1]SepL S2003'!V15+'[1]SepL S2004A'!V11+'[1]SepL S2005'!V10+'[1]SepL S2005A'!V9+'[1]SepL S2006'!V8+'[1]SepL S2006A'!V7</f>
        <v>21930110.04209673</v>
      </c>
      <c r="W15" s="35"/>
      <c r="X15" s="35">
        <f>'[1]SepL S2001A'!X16+'[1]SepL S2001C'!X16+'[1]SepL S2002A'!X16+'[1]SepL S2003'!X15+'[1]SepL S2004A'!X11+'[1]SepL S2005'!X10+'[1]SepL S2005A'!X9+'[1]SepL S2006'!X8+'[1]SepL S2006A'!X7</f>
        <v>13346933.590209078</v>
      </c>
      <c r="Y15" s="35">
        <f t="shared" si="1"/>
        <v>35277043.632305808</v>
      </c>
      <c r="Z15" s="35"/>
      <c r="AA15" s="35">
        <f>'[1]SepL S2001A'!AA16+'[1]SepL S2001C'!AA16+'[1]SepL S2002A'!AA16+'[1]SepL S2003'!AA15+'[1]SepL S2004A'!AA11+'[1]SepL S2005'!AA10+'[1]SepL S2005A'!AA9+'[1]SepL S2006'!AA8+'[1]SepL S2006A'!AA7</f>
        <v>0</v>
      </c>
      <c r="AC15" s="101">
        <v>39401</v>
      </c>
      <c r="AD15" s="2">
        <f t="shared" si="5"/>
        <v>70331706.954999983</v>
      </c>
      <c r="AE15" s="35"/>
      <c r="AF15" s="35"/>
      <c r="AG15" s="35"/>
      <c r="AH15" s="35"/>
      <c r="AI15" s="35"/>
      <c r="AJ15" s="35"/>
      <c r="AM15" s="2">
        <f t="shared" si="0"/>
        <v>4.075467586517334E-6</v>
      </c>
    </row>
    <row r="16" spans="1:40" ht="15" hidden="1" customHeight="1" x14ac:dyDescent="0.25">
      <c r="A16" s="101">
        <v>39583</v>
      </c>
      <c r="B16" s="102">
        <f t="shared" si="2"/>
        <v>2612475000</v>
      </c>
      <c r="C16" s="35">
        <f>'[1]SepL S2001A'!C17+'[1]SepL S2001C'!C17+'[1]SepL S2002A'!C17+'[1]SepL S2003'!C16+'[1]SepL S2004A'!C12+'[1]SepL S2005'!C11+'[1]SepL S2005A'!C10+'[1]SepL S2006'!C9+'[1]SepL S2006A'!C8+'[1]SepL S2007'!C6</f>
        <v>6005000</v>
      </c>
      <c r="D16" s="35"/>
      <c r="E16" s="35">
        <f>'[1]SepL S2001A'!E17+'[1]SepL S2001C'!E17+'[1]SepL S2002A'!E17+'[1]SepL S2003'!E16+'[1]SepL S2004A'!E12+'[1]SepL S2005'!E11+'[1]SepL S2005A'!E10+'[1]SepL S2006'!E9+'[1]SepL S2006A'!E8+'[1]SepL S2007'!E6</f>
        <v>27810059.291666668</v>
      </c>
      <c r="F16" s="35">
        <f>'[1]SepL S2001A'!F17+'[1]SepL S2001C'!F17+'[1]SepL S2002A'!F17+'[1]SepL S2003'!F16+'[1]SepL S2004A'!F12+'[1]SepL S2005'!F11+'[1]SepL S2005A'!F10+'[1]SepL S2006'!F9+'[1]SepL S2006A'!F8+'[1]SepL S2007'!F6</f>
        <v>33815059.291666664</v>
      </c>
      <c r="G16" s="35">
        <f t="shared" ref="G16" si="15">+F15+F16</f>
        <v>97678582.416666657</v>
      </c>
      <c r="H16" s="35">
        <f>'[1]SepL S2001A'!H17+'[1]SepL S2001C'!H17+'[1]SepL S2002A'!H17+'[1]SepL S2003'!H16+'[1]SepL S2004A'!H12+'[1]SepL S2005'!H11+'[1]SepL S2005A'!H10+'[1]SepL S2006'!H9+'[1]SepL S2006A'!H8+'[1]SepL S2007'!H6</f>
        <v>95239169.447916672</v>
      </c>
      <c r="K16" s="101">
        <v>39583</v>
      </c>
      <c r="L16" s="2">
        <f t="shared" si="3"/>
        <v>1394062039.2747231</v>
      </c>
      <c r="M16" s="35">
        <f>'[1]SepL S2001A'!M17+'[1]SepL S2001C'!M17+'[1]SepL S2002A'!M17+'[1]SepL S2003'!M16+'[1]SepL S2004A'!M12+'[1]SepL S2005'!M11+'[1]SepL S2005A'!M10+'[1]SepL S2006'!M9+'[1]SepL S2006A'!M8+'[1]SepL S2007'!M6</f>
        <v>3294647.1075328984</v>
      </c>
      <c r="N16" s="35"/>
      <c r="O16" s="35">
        <f>'[1]SepL S2001A'!O17+'[1]SepL S2001C'!O17+'[1]SepL S2002A'!O17+'[1]SepL S2003'!O16+'[1]SepL S2004A'!O12+'[1]SepL S2005'!O11+'[1]SepL S2005A'!O10+'[1]SepL S2006'!O9+'[1]SepL S2006A'!O8+'[1]SepL S2007'!O6</f>
        <v>12706505.308437588</v>
      </c>
      <c r="P16" s="35">
        <f>'[1]SepL S2001A'!P17+'[1]SepL S2001C'!P17+'[1]SepL S2002A'!P17+'[1]SepL S2003'!P16+'[1]SepL S2004A'!P12+'[1]SepL S2005'!P11+'[1]SepL S2005A'!P10+'[1]SepL S2006'!P9+'[1]SepL S2006A'!P8+'[1]SepL S2007'!P6</f>
        <v>16001152.415970484</v>
      </c>
      <c r="Q16" s="35">
        <f t="shared" ref="Q16" si="16">+P15+P16</f>
        <v>44587631.908660598</v>
      </c>
      <c r="R16" s="35">
        <f>'[1]SepL S2001A'!R17+'[1]SepL S2001C'!R17+'[1]SepL S2002A'!R17+'[1]SepL S2003'!R16+'[1]SepL S2004A'!R12+'[1]SepL S2005'!R11+'[1]SepL S2005A'!R10+'[1]SepL S2006'!R9+'[1]SepL S2006A'!R8+'[1]SepL S2007'!R6</f>
        <v>42516317.16262906</v>
      </c>
      <c r="T16" s="101">
        <v>39583</v>
      </c>
      <c r="U16" s="2">
        <f t="shared" si="4"/>
        <v>1148081253.7902532</v>
      </c>
      <c r="V16" s="35">
        <f>'[1]SepL S2001A'!V17+'[1]SepL S2001C'!V17+'[1]SepL S2002A'!V17+'[1]SepL S2003'!V16+'[1]SepL S2004A'!V12+'[1]SepL S2005'!V11+'[1]SepL S2005A'!V10+'[1]SepL S2006'!V9+'[1]SepL S2006A'!V8+'[1]SepL S2007'!V6</f>
        <v>2710352.8924616138</v>
      </c>
      <c r="W16" s="35"/>
      <c r="X16" s="35">
        <f>'[1]SepL S2001A'!X17+'[1]SepL S2001C'!X17+'[1]SepL S2002A'!X17+'[1]SepL S2003'!X16+'[1]SepL S2004A'!X12+'[1]SepL S2005'!X11+'[1]SepL S2005A'!X10+'[1]SepL S2006'!X9+'[1]SepL S2006A'!X8+'[1]SepL S2007'!X6</f>
        <v>15103553.983225007</v>
      </c>
      <c r="Y16" s="35">
        <f t="shared" si="1"/>
        <v>17813906.875686619</v>
      </c>
      <c r="Z16" s="35">
        <f t="shared" ref="Z16" si="17">+Y15+Y16</f>
        <v>53090950.507992432</v>
      </c>
      <c r="AA16" s="35">
        <f>'[1]SepL S2001A'!AA17+'[1]SepL S2001C'!AA17+'[1]SepL S2002A'!AA17+'[1]SepL S2003'!AA16+'[1]SepL S2004A'!AA12+'[1]SepL S2005'!AA11+'[1]SepL S2005A'!AA10+'[1]SepL S2006'!AA9+'[1]SepL S2006A'!AA8+'[1]SepL S2007'!AA6</f>
        <v>52722852.285276331</v>
      </c>
      <c r="AC16" s="101">
        <v>39583</v>
      </c>
      <c r="AD16" s="2">
        <f t="shared" si="5"/>
        <v>70331706.954999983</v>
      </c>
      <c r="AE16" s="35"/>
      <c r="AF16" s="35"/>
      <c r="AG16" s="35"/>
      <c r="AH16" s="35"/>
      <c r="AI16" s="35"/>
      <c r="AJ16" s="35"/>
      <c r="AM16" s="2">
        <f t="shared" si="0"/>
        <v>9.5628201961517334E-6</v>
      </c>
    </row>
    <row r="17" spans="1:40" ht="15" hidden="1" customHeight="1" x14ac:dyDescent="0.25">
      <c r="A17" s="101">
        <v>39767</v>
      </c>
      <c r="B17" s="102">
        <f t="shared" si="2"/>
        <v>2606470000</v>
      </c>
      <c r="C17" s="35">
        <f>+'[1]SepL S2000'!C19+'[1]SepL S2001A'!C18+'[1]SepL S2001B'!C19+'[1]SepL S2001C'!C18+'[1]SepL S2002A'!C18+'[1]SepL S2003'!C17+'[1]SepL S2004A'!C13+'[1]SepL S2005'!C12+'[1]SepL S2005A'!C11+'[1]SepL S2006'!C10+'[1]SepL S2006A'!C9+'[1]SepL S2007'!C7</f>
        <v>34905000</v>
      </c>
      <c r="D17" s="35"/>
      <c r="E17" s="35">
        <f>'[1]SepL S2001A'!E18+'[1]SepL S2001C'!E18+'[1]SepL S2002A'!E18+'[1]SepL S2003'!E17+'[1]SepL S2004A'!E13+'[1]SepL S2005'!E12+'[1]SepL S2005A'!E11+'[1]SepL S2006'!E10+'[1]SepL S2006A'!E9+'[1]SepL S2007'!E7</f>
        <v>25705972.5</v>
      </c>
      <c r="F17" s="35">
        <f>'[1]SepL S2001A'!F18+'[1]SepL S2001C'!F18+'[1]SepL S2002A'!F18+'[1]SepL S2003'!F17+'[1]SepL S2004A'!F13+'[1]SepL S2005'!F12+'[1]SepL S2005A'!F11+'[1]SepL S2006'!F10+'[1]SepL S2006A'!F9+'[1]SepL S2007'!F7</f>
        <v>60610972.5</v>
      </c>
      <c r="G17" s="35"/>
      <c r="H17" s="35"/>
      <c r="K17" s="101">
        <v>39767</v>
      </c>
      <c r="L17" s="2">
        <f t="shared" si="3"/>
        <v>1390767392.1671901</v>
      </c>
      <c r="M17" s="35">
        <f>+'[1]SepL S2000'!M19+'[1]SepL S2001A'!M18+'[1]SepL S2001B'!M19+'[1]SepL S2001C'!M18+'[1]SepL S2002A'!M18+'[1]SepL S2003'!M17+'[1]SepL S2004A'!M13+'[1]SepL S2005'!M12+'[1]SepL S2005A'!M11+'[1]SepL S2006'!M10+'[1]SepL S2006A'!M9+'[1]SepL S2007'!M7</f>
        <v>14539061.91598491</v>
      </c>
      <c r="N17" s="35"/>
      <c r="O17" s="35">
        <f>'[1]SepL S2001A'!O18+'[1]SepL S2001C'!O18+'[1]SepL S2002A'!O18+'[1]SepL S2003'!O17+'[1]SepL S2004A'!O13+'[1]SepL S2005'!O12+'[1]SepL S2005A'!O11+'[1]SepL S2006'!O10+'[1]SepL S2006A'!O9+'[1]SepL S2007'!O7</f>
        <v>11285664.581996489</v>
      </c>
      <c r="P17" s="35">
        <f>'[1]SepL S2001A'!P18+'[1]SepL S2001C'!P18+'[1]SepL S2002A'!P18+'[1]SepL S2003'!P17+'[1]SepL S2004A'!P13+'[1]SepL S2005'!P12+'[1]SepL S2005A'!P11+'[1]SepL S2006'!P10+'[1]SepL S2006A'!P9+'[1]SepL S2007'!P7</f>
        <v>25824726.497981399</v>
      </c>
      <c r="Q17" s="35"/>
      <c r="R17" s="35">
        <f>'[1]SepL S2001A'!R18+'[1]SepL S2001C'!R18+'[1]SepL S2002A'!R18+'[1]SepL S2003'!R17+'[1]SepL S2004A'!R13+'[1]SepL S2005'!R12+'[1]SepL S2005A'!R11+'[1]SepL S2006'!R10+'[1]SepL S2006A'!R9+'[1]SepL S2007'!R7</f>
        <v>0</v>
      </c>
      <c r="T17" s="101">
        <v>39767</v>
      </c>
      <c r="U17" s="2">
        <f t="shared" si="4"/>
        <v>1145370900.8977916</v>
      </c>
      <c r="V17" s="35">
        <f>+'[1]SepL S2000'!V19+'[1]SepL S2001A'!V18+'[1]SepL S2001B'!V19+'[1]SepL S2001C'!V18+'[1]SepL S2002A'!V18+'[1]SepL S2003'!V17+'[1]SepL S2004A'!V13+'[1]SepL S2005'!V12+'[1]SepL S2005A'!V11+'[1]SepL S2006'!V10+'[1]SepL S2006A'!V9+'[1]SepL S2007'!V7</f>
        <v>20365938.084015094</v>
      </c>
      <c r="W17" s="35"/>
      <c r="X17" s="35">
        <f>'[1]SepL S2001A'!X18+'[1]SepL S2001C'!X18+'[1]SepL S2002A'!X18+'[1]SepL S2003'!X17+'[1]SepL S2004A'!X13+'[1]SepL S2005'!X12+'[1]SepL S2005A'!X11+'[1]SepL S2006'!X10+'[1]SepL S2006A'!X9+'[1]SepL S2007'!X7</f>
        <v>14420307.918002583</v>
      </c>
      <c r="Y17" s="35">
        <f t="shared" si="1"/>
        <v>34786246.002017677</v>
      </c>
      <c r="Z17" s="35"/>
      <c r="AA17" s="35">
        <f>'[1]SepL S2001A'!AA18+'[1]SepL S2001C'!AA18+'[1]SepL S2002A'!AA18+'[1]SepL S2003'!AA17+'[1]SepL S2004A'!AA13+'[1]SepL S2005'!AA12+'[1]SepL S2005A'!AA11+'[1]SepL S2006'!AA10+'[1]SepL S2006A'!AA9+'[1]SepL S2007'!AA7</f>
        <v>0</v>
      </c>
      <c r="AC17" s="101">
        <v>39767</v>
      </c>
      <c r="AD17" s="2">
        <f t="shared" si="5"/>
        <v>70331706.954999983</v>
      </c>
      <c r="AE17" s="35"/>
      <c r="AF17" s="35"/>
      <c r="AG17" s="35"/>
      <c r="AH17" s="35"/>
      <c r="AI17" s="35"/>
      <c r="AJ17" s="35"/>
      <c r="AM17" s="2">
        <f t="shared" si="0"/>
        <v>9.2387199401855469E-7</v>
      </c>
    </row>
    <row r="18" spans="1:40" ht="15" hidden="1" customHeight="1" x14ac:dyDescent="0.25">
      <c r="A18" s="101">
        <v>39948</v>
      </c>
      <c r="B18" s="102">
        <f t="shared" si="2"/>
        <v>2571565000</v>
      </c>
      <c r="C18" s="35">
        <f>'[1]SepL S2001A'!C19+'[1]SepL S2001C'!C19+'[1]SepL S2002A'!C19+'[1]SepL S2003'!C18+'[1]SepL S2004A'!C14+'[1]SepL S2005'!C13+'[1]SepL S2005A'!C12+'[1]SepL S2006'!C11+'[1]SepL S2006A'!C10+'[1]SepL S2007'!C8</f>
        <v>6375000</v>
      </c>
      <c r="D18" s="35"/>
      <c r="E18" s="35">
        <f>'[1]SepL S2001A'!E19+'[1]SepL S2001C'!E19+'[1]SepL S2002A'!E19+'[1]SepL S2003'!E18+'[1]SepL S2004A'!E14+'[1]SepL S2005'!E13+'[1]SepL S2005A'!E12+'[1]SepL S2006'!E11+'[1]SepL S2006A'!E10+'[1]SepL S2007'!E8+'[1]SepL S2009'!E6</f>
        <v>27590858.958333332</v>
      </c>
      <c r="F18" s="35">
        <f>'[1]SepL S2001A'!F19+'[1]SepL S2001C'!F19+'[1]SepL S2002A'!F19+'[1]SepL S2003'!F18+'[1]SepL S2004A'!F14+'[1]SepL S2005'!F13+'[1]SepL S2005A'!F12+'[1]SepL S2006'!F11+'[1]SepL S2006A'!F10+'[1]SepL S2007'!F8+'[1]SepL S2009'!F6</f>
        <v>33965858.958333336</v>
      </c>
      <c r="G18" s="35">
        <f t="shared" ref="G18" si="18">+F17+F18</f>
        <v>94576831.458333343</v>
      </c>
      <c r="H18" s="35">
        <f>'[1]SepL S2001A'!H19+'[1]SepL S2001C'!H19+'[1]SepL S2002A'!H19+'[1]SepL S2003'!H18+'[1]SepL S2004A'!H14+'[1]SepL S2005'!H13+'[1]SepL S2005A'!H12+'[1]SepL S2006'!H11+'[1]SepL S2006A'!H10+'[1]SepL S2007'!H8+'[1]SepL S2009'!H6</f>
        <v>89236406.770833328</v>
      </c>
      <c r="K18" s="101">
        <v>39948</v>
      </c>
      <c r="L18" s="2">
        <f t="shared" si="3"/>
        <v>1376228330.2512052</v>
      </c>
      <c r="M18" s="35">
        <f>'[1]SepL S2001A'!M19+'[1]SepL S2001C'!M19+'[1]SepL S2002A'!M19+'[1]SepL S2003'!M18+'[1]SepL S2004A'!M14+'[1]SepL S2005'!M13+'[1]SepL S2005A'!M12+'[1]SepL S2006'!M11+'[1]SepL S2006A'!M10+'[1]SepL S2007'!M8</f>
        <v>3479598.928640889</v>
      </c>
      <c r="N18" s="35"/>
      <c r="O18" s="35">
        <f>'[1]SepL S2001A'!O19+'[1]SepL S2001C'!O19+'[1]SepL S2002A'!O19+'[1]SepL S2003'!O18+'[1]SepL S2004A'!O14+'[1]SepL S2005'!O13+'[1]SepL S2005A'!O12+'[1]SepL S2006'!O11+'[1]SepL S2006A'!O10+'[1]SepL S2007'!O8+'[1]SepL S2009'!O6</f>
        <v>12103744.284096867</v>
      </c>
      <c r="P18" s="35">
        <f>'[1]SepL S2001A'!P19+'[1]SepL S2001C'!P19+'[1]SepL S2002A'!P19+'[1]SepL S2003'!P18+'[1]SepL S2004A'!P14+'[1]SepL S2005'!P13+'[1]SepL S2005A'!P12+'[1]SepL S2006'!P11+'[1]SepL S2006A'!P10+'[1]SepL S2007'!P8+'[1]SepL S2009'!P6</f>
        <v>15583343.212737756</v>
      </c>
      <c r="Q18" s="35">
        <f t="shared" ref="Q18" si="19">+P17+P18</f>
        <v>41408069.710719153</v>
      </c>
      <c r="R18" s="35">
        <f>'[1]SepL S2001A'!R19+'[1]SepL S2001C'!R19+'[1]SepL S2002A'!R19+'[1]SepL S2003'!R18+'[1]SepL S2004A'!R14+'[1]SepL S2005'!R13+'[1]SepL S2005A'!R12+'[1]SepL S2006'!R11+'[1]SepL S2006A'!R10+'[1]SepL S2007'!R8+'[1]SepL S2009'!R6</f>
        <v>38620405.59392748</v>
      </c>
      <c r="T18" s="101">
        <v>39948</v>
      </c>
      <c r="U18" s="2">
        <f t="shared" si="4"/>
        <v>1125004962.8137765</v>
      </c>
      <c r="V18" s="35">
        <f>'[1]SepL S2001A'!V19+'[1]SepL S2001C'!V19+'[1]SepL S2002A'!V19+'[1]SepL S2003'!V18+'[1]SepL S2004A'!V14+'[1]SepL S2005'!V13+'[1]SepL S2005A'!V12+'[1]SepL S2006'!V11+'[1]SepL S2006A'!V10+'[1]SepL S2007'!V8</f>
        <v>2895401.0713534462</v>
      </c>
      <c r="W18" s="35"/>
      <c r="X18" s="35">
        <f>'[1]SepL S2001A'!X19+'[1]SepL S2001C'!X19+'[1]SepL S2002A'!X19+'[1]SepL S2003'!X18+'[1]SepL S2004A'!X14+'[1]SepL S2005'!X13+'[1]SepL S2005A'!X12+'[1]SepL S2006'!X11+'[1]SepL S2006A'!X10+'[1]SepL S2007'!X8+'[1]SepL S2009'!X6</f>
        <v>15487114.674235538</v>
      </c>
      <c r="Y18" s="35">
        <f t="shared" si="1"/>
        <v>18382515.745588984</v>
      </c>
      <c r="Z18" s="35">
        <f t="shared" ref="Z18" si="20">+Y17+Y18</f>
        <v>53168761.747606665</v>
      </c>
      <c r="AA18" s="35">
        <f>'[1]SepL S2001A'!AA19+'[1]SepL S2001C'!AA19+'[1]SepL S2002A'!AA19+'[1]SepL S2003'!AA18+'[1]SepL S2004A'!AA14+'[1]SepL S2005'!AA13+'[1]SepL S2005A'!AA12+'[1]SepL S2006'!AA11+'[1]SepL S2006A'!AA10+'[1]SepL S2007'!AA8+'[1]SepL S2009'!AA6</f>
        <v>50616001.176898457</v>
      </c>
      <c r="AC18" s="101">
        <v>39948</v>
      </c>
      <c r="AD18" s="2">
        <f t="shared" si="5"/>
        <v>70331706.954999983</v>
      </c>
      <c r="AE18" s="35"/>
      <c r="AF18" s="35"/>
      <c r="AG18" s="35"/>
      <c r="AH18" s="35"/>
      <c r="AI18" s="35"/>
      <c r="AJ18" s="35"/>
      <c r="AM18" s="2">
        <f t="shared" si="0"/>
        <v>6.5974891185760498E-6</v>
      </c>
    </row>
    <row r="19" spans="1:40" ht="15" hidden="1" customHeight="1" x14ac:dyDescent="0.25">
      <c r="A19" s="101">
        <v>40132</v>
      </c>
      <c r="B19" s="102">
        <f t="shared" si="2"/>
        <v>2565190000</v>
      </c>
      <c r="C19" s="35">
        <f>+'[1]SepL S2000'!C21+'[1]SepL S2001A'!C20+'[1]SepL S2001B'!C21+'[1]SepL S2001C'!C20+'[1]SepL S2002A'!C20+'[1]SepL S2003'!C19+'[1]SepL S2004A'!C15+'[1]SepL S2005'!C14+'[1]SepL S2005A'!C13+'[1]SepL S2006'!C12+'[1]SepL S2006A'!C11+'[1]SepL S2007'!C9+'[1]SepL S2009'!C7</f>
        <v>24695000</v>
      </c>
      <c r="D19" s="35"/>
      <c r="E19" s="35">
        <f>'[1]SepL S2001A'!E20+'[1]SepL S2001C'!E20+'[1]SepL S2002A'!E20+'[1]SepL S2003'!E19+'[1]SepL S2004A'!E15+'[1]SepL S2005'!E14+'[1]SepL S2005A'!E13+'[1]SepL S2006'!E12+'[1]SepL S2006A'!E11+'[1]SepL S2007'!E9+'[1]SepL S2009'!E7</f>
        <v>28795406.25</v>
      </c>
      <c r="F19" s="35">
        <f>'[1]SepL S2001A'!F20+'[1]SepL S2001C'!F20+'[1]SepL S2002A'!F20+'[1]SepL S2003'!F19+'[1]SepL S2004A'!F15+'[1]SepL S2005'!F14+'[1]SepL S2005A'!F13+'[1]SepL S2006'!F12+'[1]SepL S2006A'!F11+'[1]SepL S2007'!F9+'[1]SepL S2009'!F7</f>
        <v>53490406.25</v>
      </c>
      <c r="G19" s="35"/>
      <c r="H19" s="35"/>
      <c r="K19" s="101">
        <v>40132</v>
      </c>
      <c r="L19" s="2">
        <f t="shared" si="3"/>
        <v>1372748731.3225644</v>
      </c>
      <c r="M19" s="35">
        <f>+'[1]SepL S2000'!M21+'[1]SepL S2001A'!M20+'[1]SepL S2001B'!M21+'[1]SepL S2001C'!M20+'[1]SepL S2002A'!M20+'[1]SepL S2003'!M19+'[1]SepL S2004A'!M15+'[1]SepL S2005'!M14+'[1]SepL S2005A'!M13+'[1]SepL S2006'!M12+'[1]SepL S2006A'!M11+'[1]SepL S2007'!M9+'[1]SepL S2009'!M7</f>
        <v>9511426.8636169396</v>
      </c>
      <c r="N19" s="35"/>
      <c r="O19" s="35">
        <f>'[1]SepL S2001A'!O20+'[1]SepL S2001C'!O20+'[1]SepL S2002A'!O20+'[1]SepL S2003'!O19+'[1]SepL S2004A'!O15+'[1]SepL S2005'!O14+'[1]SepL S2005A'!O13+'[1]SepL S2006'!O12+'[1]SepL S2006A'!O11+'[1]SepL S2007'!O9+'[1]SepL S2009'!O7</f>
        <v>12596414.145308899</v>
      </c>
      <c r="P19" s="35">
        <f>'[1]SepL S2001A'!P20+'[1]SepL S2001C'!P20+'[1]SepL S2002A'!P20+'[1]SepL S2003'!P19+'[1]SepL S2004A'!P15+'[1]SepL S2005'!P14+'[1]SepL S2005A'!P13+'[1]SepL S2006'!P12+'[1]SepL S2006A'!P11+'[1]SepL S2007'!P9+'[1]SepL S2009'!P7</f>
        <v>22107841.00892584</v>
      </c>
      <c r="Q19" s="35"/>
      <c r="R19" s="35">
        <f>'[1]SepL S2001A'!R20+'[1]SepL S2001C'!R20+'[1]SepL S2002A'!R20+'[1]SepL S2003'!R19+'[1]SepL S2004A'!R15+'[1]SepL S2005'!R14+'[1]SepL S2005A'!R13+'[1]SepL S2006'!R12+'[1]SepL S2006A'!R11+'[1]SepL S2007'!R9+'[1]SepL S2009'!R7</f>
        <v>0</v>
      </c>
      <c r="T19" s="101">
        <v>40132</v>
      </c>
      <c r="U19" s="2">
        <f t="shared" si="4"/>
        <v>1122109561.7424231</v>
      </c>
      <c r="V19" s="35">
        <f>+'[1]SepL S2000'!V21+'[1]SepL S2001A'!V20+'[1]SepL S2001B'!V21+'[1]SepL S2001C'!V20+'[1]SepL S2002A'!V20+'[1]SepL S2003'!V19+'[1]SepL S2004A'!V15+'[1]SepL S2005'!V14+'[1]SepL S2005A'!V13+'[1]SepL S2006'!V12+'[1]SepL S2006A'!V11+'[1]SepL S2007'!V9+'[1]SepL S2009'!V7</f>
        <v>15183573.13638306</v>
      </c>
      <c r="W19" s="35"/>
      <c r="X19" s="35">
        <f>'[1]SepL S2001A'!X20+'[1]SepL S2001C'!X20+'[1]SepL S2002A'!X20+'[1]SepL S2003'!X19+'[1]SepL S2004A'!X15+'[1]SepL S2005'!X14+'[1]SepL S2005A'!X13+'[1]SepL S2006'!X12+'[1]SepL S2006A'!X11+'[1]SepL S2007'!X9+'[1]SepL S2009'!X7</f>
        <v>16198992.104690343</v>
      </c>
      <c r="Y19" s="35">
        <f t="shared" si="1"/>
        <v>31382565.241073404</v>
      </c>
      <c r="Z19" s="35"/>
      <c r="AA19" s="35">
        <f>'[1]SepL S2001A'!AA20+'[1]SepL S2001C'!AA20+'[1]SepL S2002A'!AA20+'[1]SepL S2003'!AA19+'[1]SepL S2004A'!AA15+'[1]SepL S2005'!AA14+'[1]SepL S2005A'!AA13+'[1]SepL S2006'!AA12+'[1]SepL S2006A'!AA11+'[1]SepL S2007'!AA9+'[1]SepL S2009'!AA7</f>
        <v>0</v>
      </c>
      <c r="AC19" s="101">
        <v>40132</v>
      </c>
      <c r="AD19" s="2">
        <f t="shared" si="5"/>
        <v>70331706.954999983</v>
      </c>
      <c r="AE19" s="35"/>
      <c r="AF19" s="35"/>
      <c r="AG19" s="35"/>
      <c r="AH19" s="35"/>
      <c r="AI19" s="35"/>
      <c r="AJ19" s="35"/>
      <c r="AM19" s="2">
        <f t="shared" si="0"/>
        <v>7.5623393058776855E-7</v>
      </c>
    </row>
    <row r="20" spans="1:40" ht="15" hidden="1" customHeight="1" x14ac:dyDescent="0.25">
      <c r="A20" s="101">
        <v>40313</v>
      </c>
      <c r="B20" s="102">
        <f t="shared" si="2"/>
        <v>2540495000</v>
      </c>
      <c r="C20" s="35">
        <f>'[1]SepL S2001A'!C21+'[1]SepL S2001C'!C21+'[1]SepL S2002A'!C21+'[1]SepL S2003'!C20+'[1]SepL S2004A'!C16+'[1]SepL S2005'!C15+'[1]SepL S2005A'!C14+'[1]SepL S2006'!C13+'[1]SepL S2006A'!C12+'[1]SepL S2007'!C10</f>
        <v>6645000</v>
      </c>
      <c r="D20" s="35"/>
      <c r="E20" s="35">
        <f>'[1]SepL S2001A'!E21+'[1]SepL S2001C'!E21+'[1]SepL S2002A'!E21+'[1]SepL S2003'!E20+'[1]SepL S2004A'!E16+'[1]SepL S2005'!E15+'[1]SepL S2005A'!E14+'[1]SepL S2006'!E13+'[1]SepL S2006A'!E12+'[1]SepL S2007'!E10+'[1]SepL S2009'!E8+'[1]SepL S2009A'!E6+'[1]TWDB S2010'!E6</f>
        <v>32497241.423611112</v>
      </c>
      <c r="F20" s="35">
        <f>'[1]SepL S2001A'!F21+'[1]SepL S2001C'!F21+'[1]SepL S2002A'!F21+'[1]SepL S2003'!F20+'[1]SepL S2004A'!F16+'[1]SepL S2005'!F15+'[1]SepL S2005A'!F14+'[1]SepL S2006'!F13+'[1]SepL S2006A'!F12+'[1]SepL S2007'!F10+'[1]SepL S2009'!F8+'[1]SepL S2009A'!F6+'[1]TWDB S2010'!F6</f>
        <v>39142241.423611112</v>
      </c>
      <c r="G20" s="35">
        <f t="shared" ref="G20" si="21">+F19+F20</f>
        <v>92632647.673611104</v>
      </c>
      <c r="H20" s="35">
        <f>'[1]SepL S2001A'!H21+'[1]SepL S2001C'!H21+'[1]SepL S2002A'!H21+'[1]SepL S2003'!H20+'[1]SepL S2004A'!H16+'[1]SepL S2005'!H15+'[1]SepL S2005A'!H14+'[1]SepL S2006'!H13+'[1]SepL S2006A'!H12+'[1]SepL S2007'!H10+'[1]SepL S2009'!H8+'[1]SepL S2009A'!H6+'[1]TWDB S2010'!H6</f>
        <v>88506772.517361104</v>
      </c>
      <c r="K20" s="101">
        <v>40313</v>
      </c>
      <c r="L20" s="2">
        <f t="shared" si="3"/>
        <v>1363237304.4589474</v>
      </c>
      <c r="M20" s="35">
        <f>'[1]SepL S2001A'!M21+'[1]SepL S2001C'!M21+'[1]SepL S2002A'!M21+'[1]SepL S2003'!M20+'[1]SepL S2004A'!M16+'[1]SepL S2005'!M15+'[1]SepL S2005A'!M14+'[1]SepL S2006'!M13+'[1]SepL S2006A'!M12+'[1]SepL S2007'!M10</f>
        <v>3648203.8099865019</v>
      </c>
      <c r="N20" s="35"/>
      <c r="O20" s="35">
        <f>'[1]SepL S2001A'!O21+'[1]SepL S2001C'!O21+'[1]SepL S2002A'!O21+'[1]SepL S2003'!O20+'[1]SepL S2004A'!O16+'[1]SepL S2005'!O15+'[1]SepL S2005A'!O14+'[1]SepL S2006'!O13+'[1]SepL S2006A'!O12+'[1]SepL S2007'!O10+'[1]SepL S2009'!O8+'[1]SepL S2009A'!O6+'[1]TWDB S2010'!O6</f>
        <v>14516297.87718153</v>
      </c>
      <c r="P20" s="35">
        <f>'[1]SepL S2001A'!P21+'[1]SepL S2001C'!P21+'[1]SepL S2002A'!P21+'[1]SepL S2003'!P20+'[1]SepL S2004A'!P16+'[1]SepL S2005'!P15+'[1]SepL S2005A'!P14+'[1]SepL S2006'!P13+'[1]SepL S2006A'!P12+'[1]SepL S2007'!P10+'[1]SepL S2009'!P8+'[1]SepL S2009A'!P6+'[1]TWDB S2010'!P6</f>
        <v>18164501.687168036</v>
      </c>
      <c r="Q20" s="35">
        <f t="shared" ref="Q20" si="22">+P19+P20</f>
        <v>40272342.696093872</v>
      </c>
      <c r="R20" s="35">
        <f>'[1]SepL S2001A'!R21+'[1]SepL S2001C'!R21+'[1]SepL S2002A'!R21+'[1]SepL S2003'!R20+'[1]SepL S2004A'!R16+'[1]SepL S2005'!R15+'[1]SepL S2005A'!R14+'[1]SepL S2006'!R13+'[1]SepL S2006A'!R12+'[1]SepL S2007'!R10+'[1]SepL S2009'!R8+'[1]SepL S2009A'!R6+'[1]TWDB S2010'!R6</f>
        <v>38767350.424310103</v>
      </c>
      <c r="T20" s="101">
        <v>40313</v>
      </c>
      <c r="U20" s="2">
        <f t="shared" si="4"/>
        <v>1106925988.60604</v>
      </c>
      <c r="V20" s="35">
        <f>'[1]SepL S2001A'!V21+'[1]SepL S2001C'!V21+'[1]SepL S2002A'!V21+'[1]SepL S2003'!V20+'[1]SepL S2004A'!V16+'[1]SepL S2005'!V15+'[1]SepL S2005A'!V14+'[1]SepL S2006'!V13+'[1]SepL S2006A'!V12+'[1]SepL S2007'!V10</f>
        <v>2996796.1900074808</v>
      </c>
      <c r="W20" s="35"/>
      <c r="X20" s="35">
        <f>'[1]SepL S2001A'!X21+'[1]SepL S2001C'!X21+'[1]SepL S2002A'!X21+'[1]SepL S2003'!X20+'[1]SepL S2004A'!X16+'[1]SepL S2005'!X15+'[1]SepL S2005A'!X14+'[1]SepL S2006'!X13+'[1]SepL S2006A'!X12+'[1]SepL S2007'!X10+'[1]SepL S2009'!X8+'[1]SepL S2009A'!X6+'[1]TWDB S2010'!X6</f>
        <v>17980943.546428822</v>
      </c>
      <c r="Y20" s="35">
        <f t="shared" si="1"/>
        <v>20977739.736436304</v>
      </c>
      <c r="Z20" s="35">
        <f t="shared" ref="Z20" si="23">+Y19+Y20</f>
        <v>52360304.977509707</v>
      </c>
      <c r="AA20" s="35">
        <f>'[1]SepL S2001A'!AA21+'[1]SepL S2001C'!AA21+'[1]SepL S2002A'!AA21+'[1]SepL S2003'!AA20+'[1]SepL S2004A'!AA16+'[1]SepL S2005'!AA15+'[1]SepL S2005A'!AA14+'[1]SepL S2006'!AA13+'[1]SepL S2006A'!AA12+'[1]SepL S2007'!AA10+'[1]SepL S2009'!AA8+'[1]SepL S2009A'!AA6+'[1]TWDB S2010'!AA6</f>
        <v>49739422.093043603</v>
      </c>
      <c r="AC20" s="101">
        <v>40313</v>
      </c>
      <c r="AD20" s="2">
        <f t="shared" si="5"/>
        <v>70331706.954999983</v>
      </c>
      <c r="AE20" s="35"/>
      <c r="AF20" s="35"/>
      <c r="AG20" s="35"/>
      <c r="AH20" s="35"/>
      <c r="AI20" s="35"/>
      <c r="AJ20" s="35"/>
      <c r="AM20" s="2">
        <f t="shared" si="0"/>
        <v>6.7725777626037598E-6</v>
      </c>
    </row>
    <row r="21" spans="1:40" ht="15" hidden="1" customHeight="1" x14ac:dyDescent="0.25">
      <c r="A21" s="101">
        <v>40497</v>
      </c>
      <c r="B21" s="102">
        <f t="shared" si="2"/>
        <v>2533850000</v>
      </c>
      <c r="C21" s="35">
        <f>+'[1]SepL S2000'!C23+'[1]SepL S2001A'!C22+'[1]SepL S2001B'!C23+'[1]SepL S2001C'!C22+'[1]SepL S2002A'!C22+'[1]SepL S2003'!C21+'[1]SepL S2004A'!C17+'[1]SepL S2005'!C16+'[1]SepL S2005A'!C15+'[1]SepL S2006'!C14+'[1]SepL S2006A'!C13+'[1]SepL S2007'!C11+'[1]SepL S2009'!C9+'[1]SepL S2009A'!C7+'[1]TWDB S2010'!C7</f>
        <v>15970000</v>
      </c>
      <c r="D21" s="35"/>
      <c r="E21" s="35">
        <f>'[1]SepL S2001A'!E22+'[1]SepL S2001C'!E22+'[1]SepL S2002A'!E22+'[1]SepL S2003'!E21+'[1]SepL S2004A'!E17+'[1]SepL S2005'!E16+'[1]SepL S2005A'!E15+'[1]SepL S2006'!E14+'[1]SepL S2006A'!E13+'[1]SepL S2007'!E11+'[1]SepL S2009'!E9+'[1]SepL S2009A'!E7+'[1]TWDB S2010'!E7</f>
        <v>32019239.375</v>
      </c>
      <c r="F21" s="35">
        <f>'[1]SepL S2001A'!F22+'[1]SepL S2001C'!F22+'[1]SepL S2002A'!F22+'[1]SepL S2003'!F21+'[1]SepL S2004A'!F17+'[1]SepL S2005'!F16+'[1]SepL S2005A'!F15+'[1]SepL S2006'!F14+'[1]SepL S2006A'!F13+'[1]SepL S2007'!F11+'[1]SepL S2009'!F9+'[1]SepL S2009A'!F7+'[1]TWDB S2010'!F7</f>
        <v>47989239.375</v>
      </c>
      <c r="G21" s="35"/>
      <c r="H21" s="35"/>
      <c r="K21" s="101">
        <v>40497</v>
      </c>
      <c r="L21" s="2">
        <f t="shared" si="3"/>
        <v>1359589100.6489608</v>
      </c>
      <c r="M21" s="35">
        <f>+'[1]SepL S2000'!M23+'[1]SepL S2001A'!M22+'[1]SepL S2001B'!M23+'[1]SepL S2001C'!M22+'[1]SepL S2002A'!M22+'[1]SepL S2003'!M21+'[1]SepL S2004A'!M17+'[1]SepL S2005'!M16+'[1]SepL S2005A'!M15+'[1]SepL S2006'!M14+'[1]SepL S2006A'!M13+'[1]SepL S2007'!M11+'[1]SepL S2009'!M9+'[1]SepL S2009A'!M7+'[1]TWDB S2010'!M7</f>
        <v>5838379.5342681222</v>
      </c>
      <c r="N21" s="35"/>
      <c r="O21" s="35">
        <f>'[1]SepL S2001A'!O22+'[1]SepL S2001C'!O22+'[1]SepL S2002A'!O22+'[1]SepL S2003'!O21+'[1]SepL S2004A'!O17+'[1]SepL S2005'!O16+'[1]SepL S2005A'!O15+'[1]SepL S2006'!O14+'[1]SepL S2006A'!O13+'[1]SepL S2007'!O11+'[1]SepL S2009'!O9+'[1]SepL S2009A'!O7+'[1]TWDB S2010'!O7</f>
        <v>14262805.112279363</v>
      </c>
      <c r="P21" s="35">
        <f>'[1]SepL S2001A'!P22+'[1]SepL S2001C'!P22+'[1]SepL S2002A'!P22+'[1]SepL S2003'!P21+'[1]SepL S2004A'!P17+'[1]SepL S2005'!P16+'[1]SepL S2005A'!P15+'[1]SepL S2006'!P14+'[1]SepL S2006A'!P13+'[1]SepL S2007'!P11+'[1]SepL S2009'!P9+'[1]SepL S2009A'!P7+'[1]TWDB S2010'!P7</f>
        <v>20101184.646547485</v>
      </c>
      <c r="Q21" s="35"/>
      <c r="R21" s="35">
        <f>'[1]SepL S2001A'!R22+'[1]SepL S2001C'!R22+'[1]SepL S2002A'!R22+'[1]SepL S2003'!R21+'[1]SepL S2004A'!R17+'[1]SepL S2005'!R16+'[1]SepL S2005A'!R15+'[1]SepL S2006'!R14+'[1]SepL S2006A'!R13+'[1]SepL S2007'!R11+'[1]SepL S2009'!R9+'[1]SepL S2009A'!R7+'[1]TWDB S2010'!R7</f>
        <v>0</v>
      </c>
      <c r="T21" s="101">
        <v>40497</v>
      </c>
      <c r="U21" s="2">
        <f t="shared" si="4"/>
        <v>1103929192.4160326</v>
      </c>
      <c r="V21" s="35">
        <f>+'[1]SepL S2000'!V23+'[1]SepL S2001A'!V22+'[1]SepL S2001B'!V23+'[1]SepL S2001C'!V22+'[1]SepL S2002A'!V22+'[1]SepL S2003'!V21+'[1]SepL S2004A'!V17+'[1]SepL S2005'!V16+'[1]SepL S2005A'!V15+'[1]SepL S2006'!V14+'[1]SepL S2006A'!V13+'[1]SepL S2007'!V11+'[1]SepL S2009'!V9+'[1]SepL S2009A'!V7+'[1]TWDB S2010'!V7</f>
        <v>10131620.465731878</v>
      </c>
      <c r="W21" s="35"/>
      <c r="X21" s="35">
        <f>'[1]SepL S2001A'!X22+'[1]SepL S2001C'!X22+'[1]SepL S2002A'!X22+'[1]SepL S2003'!X21+'[1]SepL S2004A'!X17+'[1]SepL S2005'!X16+'[1]SepL S2005A'!X15+'[1]SepL S2006'!X14+'[1]SepL S2006A'!X13+'[1]SepL S2007'!X11+'[1]SepL S2009'!X9+'[1]SepL S2009A'!X7+'[1]TWDB S2010'!X7</f>
        <v>17756434.26272006</v>
      </c>
      <c r="Y21" s="35">
        <f t="shared" si="1"/>
        <v>27888054.728451937</v>
      </c>
      <c r="Z21" s="35"/>
      <c r="AA21" s="35">
        <f>'[1]SepL S2001A'!AA22+'[1]SepL S2001C'!AA22+'[1]SepL S2002A'!AA22+'[1]SepL S2003'!AA21+'[1]SepL S2004A'!AA17+'[1]SepL S2005'!AA16+'[1]SepL S2005A'!AA15+'[1]SepL S2006'!AA14+'[1]SepL S2006A'!AA13+'[1]SepL S2007'!AA11+'[1]SepL S2009'!AA9+'[1]SepL S2009A'!AA7+'[1]TWDB S2010'!AA7</f>
        <v>0</v>
      </c>
      <c r="AC21" s="101">
        <v>40497</v>
      </c>
      <c r="AD21" s="2">
        <f t="shared" si="5"/>
        <v>70331706.954999983</v>
      </c>
      <c r="AE21" s="35"/>
      <c r="AF21" s="35"/>
      <c r="AG21" s="35"/>
      <c r="AH21" s="35"/>
      <c r="AI21" s="35"/>
      <c r="AJ21" s="35"/>
      <c r="AM21" s="2">
        <f t="shared" si="0"/>
        <v>5.7741999626159668E-7</v>
      </c>
    </row>
    <row r="22" spans="1:40" ht="15" hidden="1" customHeight="1" x14ac:dyDescent="0.25">
      <c r="A22" s="101">
        <v>40678</v>
      </c>
      <c r="B22" s="102">
        <f t="shared" si="2"/>
        <v>2517880000</v>
      </c>
      <c r="C22" s="35">
        <f>'[1]SepL S2001A'!C23+'[1]SepL S2001C'!C23+'[1]SepL S2002A'!C23+'[1]SepL S2003'!C22+'[1]SepL S2004A'!C18+'[1]SepL S2005'!C17+'[1]SepL S2005A'!C16+'[1]SepL S2006'!C15+'[1]SepL S2006A'!C14+'[1]SepL S2007'!C12</f>
        <v>6950000</v>
      </c>
      <c r="D22" s="35"/>
      <c r="E22" s="35">
        <f>'[1]SepL S2001A'!E23+'[1]SepL S2001C'!E23+'[1]SepL S2002A'!E23+'[1]SepL S2003'!E22+'[1]SepL S2004A'!E18+'[1]SepL S2005'!E17+'[1]SepL S2005A'!E16+'[1]SepL S2006'!E15+'[1]SepL S2006A'!E14+'[1]SepL S2007'!E12+'[1]SepL S2009'!E10+'[1]SepL S2009A'!E8+'[1]TWDB S2010'!E8+'[1]SepL S2010A'!E6+'[1]SepL S2010B (BAB)'!E8</f>
        <v>36633924.2425</v>
      </c>
      <c r="F22" s="35">
        <f>'[1]SepL S2001A'!F23+'[1]SepL S2001C'!F23+'[1]SepL S2002A'!F23+'[1]SepL S2003'!F22+'[1]SepL S2004A'!F18+'[1]SepL S2005'!F17+'[1]SepL S2005A'!F16+'[1]SepL S2006'!F15+'[1]SepL S2006A'!F14+'[1]SepL S2007'!F12+'[1]SepL S2009'!F10+'[1]SepL S2009A'!F8+'[1]TWDB S2010'!F8+'[1]SepL S2010A'!F6+'[1]SepL S2010B (BAB)'!F8</f>
        <v>43583924.2425</v>
      </c>
      <c r="G22" s="35">
        <f t="shared" ref="G22" si="24">+F21+F22</f>
        <v>91573163.617500007</v>
      </c>
      <c r="H22" s="35">
        <f>'[1]SepL S2001A'!H23+'[1]SepL S2001C'!H23+'[1]SepL S2002A'!H23+'[1]SepL S2003'!H22+'[1]SepL S2004A'!H18+'[1]SepL S2005'!H17+'[1]SepL S2005A'!H16+'[1]SepL S2006'!H15+'[1]SepL S2006A'!H14+'[1]SepL S2007'!H12+'[1]SepL S2009'!H10+'[1]SepL S2009A'!H8+'[1]TWDB S2010'!H8+'[1]SepL S2010A'!H6+'[1]SepL S2010B (BAB)'!H8</f>
        <v>100631734.09875</v>
      </c>
      <c r="K22" s="101">
        <v>40678</v>
      </c>
      <c r="L22" s="2">
        <f t="shared" si="3"/>
        <v>1353750721.1146927</v>
      </c>
      <c r="M22" s="35">
        <f>'[1]SepL S2001A'!M23+'[1]SepL S2001C'!M23+'[1]SepL S2002A'!M23+'[1]SepL S2003'!M22+'[1]SepL S2004A'!M18+'[1]SepL S2005'!M17+'[1]SepL S2005A'!M16+'[1]SepL S2006'!M15+'[1]SepL S2006A'!M14+'[1]SepL S2007'!M12</f>
        <v>3831934.6132950746</v>
      </c>
      <c r="N22" s="35"/>
      <c r="O22" s="35">
        <f>'[1]SepL S2001A'!O23+'[1]SepL S2001C'!O23+'[1]SepL S2002A'!O23+'[1]SepL S2003'!O22+'[1]SepL S2004A'!O18+'[1]SepL S2005'!O17+'[1]SepL S2005A'!O16+'[1]SepL S2006'!O15+'[1]SepL S2006A'!O14+'[1]SepL S2007'!O12+'[1]SepL S2009'!O10+'[1]SepL S2009A'!O8+'[1]TWDB S2010'!O8+'[1]SepL S2010A'!O6+'[1]SepL S2010B (BAB)'!O8</f>
        <v>17150842.276280604</v>
      </c>
      <c r="P22" s="35">
        <f>'[1]SepL S2001A'!P23+'[1]SepL S2001C'!P23+'[1]SepL S2002A'!P23+'[1]SepL S2003'!P22+'[1]SepL S2004A'!P18+'[1]SepL S2005'!P17+'[1]SepL S2005A'!P16+'[1]SepL S2006'!P15+'[1]SepL S2006A'!P14+'[1]SepL S2007'!P12+'[1]SepL S2009'!P10+'[1]SepL S2009A'!P8+'[1]TWDB S2010'!P8+'[1]SepL S2010A'!P6+'[1]SepL S2010B (BAB)'!P8</f>
        <v>20982776.889575675</v>
      </c>
      <c r="Q22" s="35">
        <f t="shared" ref="Q22" si="25">+P21+P22</f>
        <v>41083961.536123157</v>
      </c>
      <c r="R22" s="35">
        <f>'[1]SepL S2001A'!R23+'[1]SepL S2001C'!R23+'[1]SepL S2002A'!R23+'[1]SepL S2003'!R22+'[1]SepL S2004A'!R18+'[1]SepL S2005'!R17+'[1]SepL S2005A'!R16+'[1]SepL S2006'!R15+'[1]SepL S2006A'!R14+'[1]SepL S2007'!R12+'[1]SepL S2009'!R10+'[1]SepL S2009A'!R8+'[1]TWDB S2010'!R8+'[1]SepL S2010A'!R6+'[1]SepL S2010B (BAB)'!R8</f>
        <v>45751174.718646355</v>
      </c>
      <c r="T22" s="101">
        <v>40678</v>
      </c>
      <c r="U22" s="2">
        <f t="shared" si="4"/>
        <v>1093797571.9503007</v>
      </c>
      <c r="V22" s="35">
        <f>'[1]SepL S2001A'!V23+'[1]SepL S2001C'!V23+'[1]SepL S2002A'!V23+'[1]SepL S2003'!V22+'[1]SepL S2004A'!V18+'[1]SepL S2005'!V17+'[1]SepL S2005A'!V16+'[1]SepL S2006'!V15+'[1]SepL S2006A'!V14+'[1]SepL S2007'!V12</f>
        <v>3118065.3866985529</v>
      </c>
      <c r="W22" s="35"/>
      <c r="X22" s="35">
        <f>'[1]SepL S2001A'!X23+'[1]SepL S2001C'!X23+'[1]SepL S2002A'!X23+'[1]SepL S2003'!X22+'[1]SepL S2004A'!X18+'[1]SepL S2005'!X17+'[1]SepL S2005A'!X16+'[1]SepL S2006'!X15+'[1]SepL S2006A'!X14+'[1]SepL S2007'!X12+'[1]SepL S2009'!X10+'[1]SepL S2009A'!X8+'[1]TWDB S2010'!X8+'[1]SepL S2010A'!X6+'[1]SepL S2010B (BAB)'!X8</f>
        <v>19483081.966218818</v>
      </c>
      <c r="Y22" s="35">
        <f t="shared" si="1"/>
        <v>22601147.352917369</v>
      </c>
      <c r="Z22" s="35">
        <f t="shared" ref="Z22" si="26">+Y21+Y22</f>
        <v>50489202.081369311</v>
      </c>
      <c r="AA22" s="35">
        <f>'[1]SepL S2001A'!AA23+'[1]SepL S2001C'!AA23+'[1]SepL S2002A'!AA23+'[1]SepL S2003'!AA22+'[1]SepL S2004A'!AA18+'[1]SepL S2005'!AA17+'[1]SepL S2005A'!AA16+'[1]SepL S2006'!AA15+'[1]SepL S2006A'!AA14+'[1]SepL S2007'!AA12+'[1]SepL S2009'!AA10+'[1]SepL S2009A'!AA8+'[1]TWDB S2010'!AA8+'[1]SepL S2010A'!AA6+'[1]SepL S2010B (BAB)'!AA8</f>
        <v>54880559.380096249</v>
      </c>
      <c r="AC22" s="101">
        <v>40678</v>
      </c>
      <c r="AD22" s="2">
        <f t="shared" si="5"/>
        <v>70331706.954999983</v>
      </c>
      <c r="AE22" s="35"/>
      <c r="AF22" s="35"/>
      <c r="AG22" s="35"/>
      <c r="AH22" s="35"/>
      <c r="AI22" s="35"/>
      <c r="AJ22" s="35"/>
      <c r="AM22" s="2">
        <f t="shared" si="0"/>
        <v>6.9551169872283936E-6</v>
      </c>
    </row>
    <row r="23" spans="1:40" ht="15" hidden="1" customHeight="1" x14ac:dyDescent="0.25">
      <c r="A23" s="101">
        <v>40862</v>
      </c>
      <c r="B23" s="102">
        <f t="shared" si="2"/>
        <v>2510930000</v>
      </c>
      <c r="C23" s="35">
        <f>+'[1]SepL S2000'!C25+'[1]SepL S2001A'!C24+'[1]SepL S2001B'!C25+'[1]SepL S2001C'!C24+'[1]SepL S2002A'!C24+'[1]SepL S2003'!C23+'[1]SepL S2004A'!C19+'[1]SepL S2005'!C18+'[1]SepL S2005A'!C17+'[1]SepL S2006'!C16+'[1]SepL S2006A'!C15+'[1]SepL S2007'!C13+'[1]SepL S2009'!C11+'[1]SepL S2009A'!C9+'[1]TWDB S2010'!C9+'[1]SepL S2010A'!C7+'[1]SepL S2010B (BAB)'!C9</f>
        <v>23965000</v>
      </c>
      <c r="D23" s="35"/>
      <c r="E23" s="35">
        <f>'[1]SepL S2001A'!E24+'[1]SepL S2001C'!E24+'[1]SepL S2002A'!E24+'[1]SepL S2003'!E23+'[1]SepL S2004A'!E19+'[1]SepL S2005'!E18+'[1]SepL S2005A'!E17+'[1]SepL S2006'!E16+'[1]SepL S2006A'!E15+'[1]SepL S2007'!E13+'[1]SepL S2009'!E11+'[1]SepL S2009A'!E9+'[1]TWDB S2010'!E9+'[1]SepL S2010A'!E7+'[1]SepL S2010B (BAB)'!E9</f>
        <v>36102333.350000001</v>
      </c>
      <c r="F23" s="35">
        <f>'[1]SepL S2001A'!F24+'[1]SepL S2001C'!F24+'[1]SepL S2002A'!F24+'[1]SepL S2003'!F23+'[1]SepL S2004A'!F19+'[1]SepL S2005'!F18+'[1]SepL S2005A'!F17+'[1]SepL S2006'!F16+'[1]SepL S2006A'!F15+'[1]SepL S2007'!F13+'[1]SepL S2009'!F11+'[1]SepL S2009A'!F9+'[1]TWDB S2010'!F9+'[1]SepL S2010A'!F7+'[1]SepL S2010B (BAB)'!F9</f>
        <v>60067333.350000001</v>
      </c>
      <c r="G23" s="35"/>
      <c r="H23" s="35"/>
      <c r="K23" s="101">
        <v>40862</v>
      </c>
      <c r="L23" s="2">
        <f t="shared" si="3"/>
        <v>1349918786.5013976</v>
      </c>
      <c r="M23" s="35">
        <f>+'[1]SepL S2000'!M25+'[1]SepL S2001A'!M24+'[1]SepL S2001B'!M25+'[1]SepL S2001C'!M24+'[1]SepL S2002A'!M24+'[1]SepL S2003'!M23+'[1]SepL S2004A'!M19+'[1]SepL S2005'!M18+'[1]SepL S2005A'!M17+'[1]SepL S2006'!M16+'[1]SepL S2006A'!M15+'[1]SepL S2007'!M13+'[1]SepL S2009'!M11+'[1]SepL S2009A'!M9+'[1]TWDB S2010'!M9+'[1]SepL S2010A'!M7+'[1]SepL S2010B (BAB)'!M9</f>
        <v>9491801.9129071683</v>
      </c>
      <c r="N23" s="35"/>
      <c r="O23" s="35">
        <f>'[1]SepL S2001A'!O24+'[1]SepL S2001C'!O24+'[1]SepL S2002A'!O24+'[1]SepL S2003'!O23+'[1]SepL S2004A'!O19+'[1]SepL S2005'!O18+'[1]SepL S2005A'!O17+'[1]SepL S2006'!O16+'[1]SepL S2006A'!O15+'[1]SepL S2007'!O13+'[1]SepL S2009'!O11+'[1]SepL S2009A'!O9+'[1]TWDB S2010'!O9+'[1]SepL S2010A'!O7+'[1]SepL S2010B (BAB)'!O9</f>
        <v>16832333.643671241</v>
      </c>
      <c r="P23" s="35">
        <f>'[1]SepL S2001A'!P24+'[1]SepL S2001C'!P24+'[1]SepL S2002A'!P24+'[1]SepL S2003'!P23+'[1]SepL S2004A'!P19+'[1]SepL S2005'!P18+'[1]SepL S2005A'!P17+'[1]SepL S2006'!P16+'[1]SepL S2006A'!P15+'[1]SepL S2007'!P13+'[1]SepL S2009'!P11+'[1]SepL S2009A'!P9+'[1]TWDB S2010'!P9+'[1]SepL S2010A'!P7+'[1]SepL S2010B (BAB)'!P9</f>
        <v>26324135.556578409</v>
      </c>
      <c r="Q23" s="35"/>
      <c r="R23" s="35">
        <f>'[1]SepL S2001A'!R24+'[1]SepL S2001C'!R24+'[1]SepL S2002A'!R24+'[1]SepL S2003'!R23+'[1]SepL S2004A'!R19+'[1]SepL S2005'!R18+'[1]SepL S2005A'!R17+'[1]SepL S2006'!R16+'[1]SepL S2006A'!R15+'[1]SepL S2007'!R13+'[1]SepL S2009'!R11+'[1]SepL S2009A'!R9+'[1]TWDB S2010'!R9+'[1]SepL S2010A'!R7+'[1]SepL S2010B (BAB)'!R9</f>
        <v>0</v>
      </c>
      <c r="T23" s="101">
        <v>40862</v>
      </c>
      <c r="U23" s="2">
        <f t="shared" si="4"/>
        <v>1090679506.5636022</v>
      </c>
      <c r="V23" s="35">
        <f>+'[1]SepL S2000'!V25+'[1]SepL S2001A'!V24+'[1]SepL S2001B'!V25+'[1]SepL S2001C'!V24+'[1]SepL S2002A'!V24+'[1]SepL S2003'!V23+'[1]SepL S2004A'!V19+'[1]SepL S2005'!V18+'[1]SepL S2005A'!V17+'[1]SepL S2006'!V16+'[1]SepL S2006A'!V15+'[1]SepL S2007'!V13+'[1]SepL S2009'!V11+'[1]SepL S2009A'!V9+'[1]TWDB S2010'!V9+'[1]SepL S2010A'!V7+'[1]SepL S2010B (BAB)'!V9</f>
        <v>14473198.087092832</v>
      </c>
      <c r="W23" s="35"/>
      <c r="X23" s="35">
        <f>'[1]SepL S2001A'!X24+'[1]SepL S2001C'!X24+'[1]SepL S2002A'!X24+'[1]SepL S2003'!X23+'[1]SepL S2004A'!X19+'[1]SepL S2005'!X18+'[1]SepL S2005A'!X17+'[1]SepL S2006'!X16+'[1]SepL S2006A'!X15+'[1]SepL S2007'!X13+'[1]SepL S2009'!X11+'[1]SepL S2009A'!X9+'[1]TWDB S2010'!X9+'[1]SepL S2010A'!X7+'[1]SepL S2010B (BAB)'!X9</f>
        <v>19269999.706328362</v>
      </c>
      <c r="Y23" s="35">
        <f t="shared" si="1"/>
        <v>33743197.793421194</v>
      </c>
      <c r="Z23" s="35"/>
      <c r="AA23" s="35">
        <f>'[1]SepL S2001A'!AA24+'[1]SepL S2001C'!AA24+'[1]SepL S2002A'!AA24+'[1]SepL S2003'!AA23+'[1]SepL S2004A'!AA19+'[1]SepL S2005'!AA18+'[1]SepL S2005A'!AA17+'[1]SepL S2006'!AA16+'[1]SepL S2006A'!AA15+'[1]SepL S2007'!AA13+'[1]SepL S2009'!AA11+'[1]SepL S2009A'!AA9+'[1]TWDB S2010'!AA9+'[1]SepL S2010A'!AA7+'[1]SepL S2010B (BAB)'!AA9</f>
        <v>0</v>
      </c>
      <c r="AC23" s="101">
        <v>40862</v>
      </c>
      <c r="AD23" s="2">
        <f t="shared" si="5"/>
        <v>70331706.954999983</v>
      </c>
      <c r="AE23" s="35"/>
      <c r="AF23" s="35"/>
      <c r="AG23" s="35"/>
      <c r="AH23" s="35"/>
      <c r="AI23" s="35"/>
      <c r="AJ23" s="35"/>
      <c r="AM23" s="2">
        <f t="shared" si="0"/>
        <v>4.0233135223388672E-7</v>
      </c>
    </row>
    <row r="24" spans="1:40" ht="15" hidden="1" customHeight="1" x14ac:dyDescent="0.25">
      <c r="A24" s="101">
        <v>41044</v>
      </c>
      <c r="B24" s="102">
        <f t="shared" si="2"/>
        <v>2486965000</v>
      </c>
      <c r="C24" s="35">
        <f>'[1]SepL S2001A'!C25+'[1]SepL S2001C'!C25+'[1]SepL S2002A'!C25+'[1]SepL S2003'!C24+'[1]SepL S2004A'!C20+'[1]SepL S2005'!C19+'[1]SepL S2005A'!C18+'[1]SepL S2006'!C17+'[1]SepL S2006A'!C16+'[1]SepL S2007'!C14</f>
        <v>9920000</v>
      </c>
      <c r="D24" s="35"/>
      <c r="E24" s="35">
        <f>'[1]SepL S2001A'!E25+'[1]SepL S2001C'!E25+'[1]SepL S2002A'!E25+'[1]SepL S2003'!E24+'[1]SepL S2004A'!E20+'[1]SepL S2005'!E19+'[1]SepL S2005A'!E18+'[1]SepL S2006'!E17+'[1]SepL S2006A'!E16+'[1]SepL S2007'!E14+'[1]SepL S2009'!E12+'[1]SepL S2009A'!E10+'[1]TWDB S2010'!E10+'[1]SepL S2010A'!E8+'[1]SepL S2010B (BAB)'!E10+'[1]SepL S2011'!E7</f>
        <v>41394209.01216878</v>
      </c>
      <c r="F24" s="35">
        <f>'[1]SepL S2001A'!F25+'[1]SepL S2001C'!F25+'[1]SepL S2002A'!F25+'[1]SepL S2003'!F24+'[1]SepL S2004A'!F20+'[1]SepL S2005'!F19+'[1]SepL S2005A'!F18+'[1]SepL S2006'!F17+'[1]SepL S2006A'!F16+'[1]SepL S2007'!F14+'[1]SepL S2009'!F12+'[1]SepL S2009A'!F10+'[1]TWDB S2010'!F10+'[1]SepL S2010A'!F8+'[1]SepL S2010B (BAB)'!F10+'[1]SepL S2011'!F7</f>
        <v>51314209.01216878</v>
      </c>
      <c r="G24" s="35">
        <f t="shared" ref="G24" si="27">+F23+F24</f>
        <v>111381542.36216879</v>
      </c>
      <c r="H24" s="35">
        <f>'[1]SepL S2001A'!H25+'[1]SepL S2001C'!H25+'[1]SepL S2002A'!H25+'[1]SepL S2003'!H24+'[1]SepL S2004A'!H20+'[1]SepL S2005'!H19+'[1]SepL S2005A'!H18+'[1]SepL S2006'!H17+'[1]SepL S2006A'!H16+'[1]SepL S2007'!H14+'[1]SepL S2009'!H12+'[1]SepL S2009A'!H10+'[1]TWDB S2010'!H10+'[1]SepL S2010A'!H8+'[1]SepL S2010B (BAB)'!H10+'[1]SepL S2011'!H7</f>
        <v>122542211.73716879</v>
      </c>
      <c r="I24" s="103"/>
      <c r="K24" s="101">
        <v>41044</v>
      </c>
      <c r="L24" s="2">
        <f t="shared" si="3"/>
        <v>1340426984.5884905</v>
      </c>
      <c r="M24" s="35">
        <f>'[1]SepL S2001A'!M25+'[1]SepL S2001C'!M25+'[1]SepL S2002A'!M25+'[1]SepL S2003'!M24+'[1]SepL S2004A'!M20+'[1]SepL S2005'!M19+'[1]SepL S2005A'!M18+'[1]SepL S2006'!M17+'[1]SepL S2006A'!M16+'[1]SepL S2007'!M14</f>
        <v>5899181.4238475244</v>
      </c>
      <c r="N24" s="35"/>
      <c r="O24" s="35">
        <f>'[1]SepL S2001A'!O25+'[1]SepL S2001C'!O25+'[1]SepL S2002A'!O25+'[1]SepL S2003'!O24+'[1]SepL S2004A'!O20+'[1]SepL S2005'!O19+'[1]SepL S2005A'!O18+'[1]SepL S2006'!O17+'[1]SepL S2006A'!O16+'[1]SepL S2007'!O14+'[1]SepL S2009'!O12+'[1]SepL S2009A'!O10+'[1]TWDB S2010'!O10+'[1]SepL S2010A'!O8+'[1]SepL S2010B (BAB)'!O10+'[1]SepL S2011'!O7</f>
        <v>20717443.636561032</v>
      </c>
      <c r="P24" s="35">
        <f>'[1]SepL S2001A'!P25+'[1]SepL S2001C'!P25+'[1]SepL S2002A'!P25+'[1]SepL S2003'!P24+'[1]SepL S2004A'!P20+'[1]SepL S2005'!P19+'[1]SepL S2005A'!P18+'[1]SepL S2006'!P17+'[1]SepL S2006A'!P16+'[1]SepL S2007'!P14+'[1]SepL S2009'!P12+'[1]SepL S2009A'!P10+'[1]TWDB S2010'!P10+'[1]SepL S2010A'!P8+'[1]SepL S2010B (BAB)'!P10+'[1]SepL S2011'!P7</f>
        <v>26616625.060408555</v>
      </c>
      <c r="Q24" s="35">
        <f t="shared" ref="Q24" si="28">+P23+P24</f>
        <v>52940760.61698696</v>
      </c>
      <c r="R24" s="35">
        <f>'[1]SepL S2001A'!R25+'[1]SepL S2001C'!R25+'[1]SepL S2002A'!R25+'[1]SepL S2003'!R24+'[1]SepL S2004A'!R20+'[1]SepL S2005'!R19+'[1]SepL S2005A'!R18+'[1]SepL S2006'!R17+'[1]SepL S2006A'!R16+'[1]SepL S2007'!R14+'[1]SepL S2009'!R12+'[1]SepL S2009A'!R10+'[1]TWDB S2010'!R10+'[1]SepL S2010A'!R8+'[1]SepL S2010B (BAB)'!R10+'[1]SepL S2011'!R7</f>
        <v>58441461.525749147</v>
      </c>
      <c r="T24" s="101">
        <v>41044</v>
      </c>
      <c r="U24" s="2">
        <f t="shared" si="4"/>
        <v>1076206308.4765093</v>
      </c>
      <c r="V24" s="35">
        <f>'[1]SepL S2001A'!V25+'[1]SepL S2001C'!V25+'[1]SepL S2002A'!V25+'[1]SepL S2003'!V24+'[1]SepL S2004A'!V20+'[1]SepL S2005'!V19+'[1]SepL S2005A'!V18+'[1]SepL S2006'!V17+'[1]SepL S2006A'!V16+'[1]SepL S2007'!V14</f>
        <v>4020818.5761524402</v>
      </c>
      <c r="W24" s="35"/>
      <c r="X24" s="35">
        <f>'[1]SepL S2001A'!X25+'[1]SepL S2001C'!X25+'[1]SepL S2002A'!X25+'[1]SepL S2003'!X24+'[1]SepL S2004A'!X20+'[1]SepL S2005'!X19+'[1]SepL S2005A'!X18+'[1]SepL S2006'!X17+'[1]SepL S2006A'!X16+'[1]SepL S2007'!X14+'[1]SepL S2009'!X12+'[1]SepL S2009A'!X10+'[1]TWDB S2010'!X10+'[1]SepL S2010A'!X8+'[1]SepL S2010B (BAB)'!X10+'[1]SepL S2011'!X7</f>
        <v>20676765.375607744</v>
      </c>
      <c r="Y24" s="35">
        <f t="shared" si="1"/>
        <v>24697583.951760184</v>
      </c>
      <c r="Z24" s="35">
        <f t="shared" ref="Z24" si="29">+Y23+Y24</f>
        <v>58440781.745181382</v>
      </c>
      <c r="AA24" s="35">
        <f>'[1]SepL S2001A'!AA25+'[1]SepL S2001C'!AA25+'[1]SepL S2002A'!AA25+'[1]SepL S2003'!AA24+'[1]SepL S2004A'!AA20+'[1]SepL S2005'!AA19+'[1]SepL S2005A'!AA18+'[1]SepL S2006'!AA17+'[1]SepL S2006A'!AA16+'[1]SepL S2007'!AA14+'[1]SepL S2009'!AA12+'[1]SepL S2009A'!AA10+'[1]TWDB S2010'!AA10+'[1]SepL S2010A'!AA8+'[1]SepL S2010B (BAB)'!AA10+'[1]SepL S2011'!AA7</f>
        <v>64100750.211419486</v>
      </c>
      <c r="AC24" s="101">
        <v>41044</v>
      </c>
      <c r="AD24" s="2">
        <f t="shared" si="5"/>
        <v>70331706.954999983</v>
      </c>
      <c r="AE24" s="35"/>
      <c r="AF24" s="35"/>
      <c r="AG24" s="35"/>
      <c r="AH24" s="35"/>
      <c r="AI24" s="35"/>
      <c r="AJ24" s="35"/>
      <c r="AM24" s="2">
        <f t="shared" si="0"/>
        <v>4.0978193283081055E-8</v>
      </c>
    </row>
    <row r="25" spans="1:40" ht="15" hidden="1" customHeight="1" x14ac:dyDescent="0.25">
      <c r="A25" s="101">
        <v>41228</v>
      </c>
      <c r="B25" s="102">
        <f t="shared" si="2"/>
        <v>2477045000</v>
      </c>
      <c r="C25" s="35">
        <f>+'[1]SepL S2000'!C27+'[1]SepL S2001A'!C26+'[1]SepL S2001B'!C27+'[1]SepL S2001C'!C26+'[1]SepL S2002A'!C26+'[1]SepL S2003'!C25+'[1]SepL S2004A'!C21+'[1]SepL S2005'!C20+'[1]SepL S2005A'!C19+'[1]SepL S2006'!C18+'[1]SepL S2006A'!C17+'[1]SepL S2007'!C15+'[1]SepL S2009'!C13+'[1]SepL S2009A'!C11+'[1]TWDB S2010'!C11+'[1]SepL S2010A'!C9+'[1]SepL S2010B (BAB)'!C11+'[1]SepL S2011'!C8+'[1]SepL S2012'!C8</f>
        <v>35920000</v>
      </c>
      <c r="D25" s="35"/>
      <c r="E25" s="35">
        <f>+'[1]SepL S2000'!E27+'[1]SepL S2001A'!E26+'[1]SepL S2001B'!E27+'[1]SepL S2001C'!E26+'[1]SepL S2002A'!E26+'[1]SepL S2003'!E25+'[1]SepL S2004A'!E21+'[1]SepL S2005'!E20+'[1]SepL S2005A'!E19+'[1]SepL S2006'!E18+'[1]SepL S2006A'!E17+'[1]SepL S2007'!E15+'[1]SepL S2009'!E13+'[1]SepL S2009A'!E11+'[1]TWDB S2010'!E11+'[1]SepL S2010A'!E9+'[1]SepL S2010B (BAB)'!E11+'[1]SepL S2011'!E8+'[1]SepL S2012'!E8</f>
        <v>45110188.073784858</v>
      </c>
      <c r="F25" s="35">
        <f>+'[1]SepL S2000'!F27+'[1]SepL S2001A'!F26+'[1]SepL S2001B'!F27+'[1]SepL S2001C'!F26+'[1]SepL S2002A'!F26+'[1]SepL S2003'!F25+'[1]SepL S2004A'!F21+'[1]SepL S2005'!F20+'[1]SepL S2005A'!F19+'[1]SepL S2006'!F18+'[1]SepL S2006A'!F17+'[1]SepL S2007'!F15+'[1]SepL S2009'!F13+'[1]SepL S2009A'!F11+'[1]TWDB S2010'!F11+'[1]SepL S2010A'!F9+'[1]SepL S2010B (BAB)'!F11+'[1]SepL S2011'!F8+'[1]SepL S2012'!F8</f>
        <v>81030188.073784858</v>
      </c>
      <c r="G25" s="35"/>
      <c r="H25" s="35"/>
      <c r="I25" s="103"/>
      <c r="K25" s="101">
        <v>41228</v>
      </c>
      <c r="L25" s="2">
        <f t="shared" si="3"/>
        <v>1334527803.164643</v>
      </c>
      <c r="M25" s="35">
        <f>+'[1]SepL S2000'!M27+'[1]SepL S2001A'!M26+'[1]SepL S2001B'!M27+'[1]SepL S2001C'!M26+'[1]SepL S2002A'!M26+'[1]SepL S2003'!M25+'[1]SepL S2004A'!M21+'[1]SepL S2005'!M20+'[1]SepL S2005A'!M19+'[1]SepL S2006'!M18+'[1]SepL S2006A'!M17+'[1]SepL S2007'!M15+'[1]SepL S2009'!M13+'[1]SepL S2009A'!M11+'[1]TWDB S2010'!M11+'[1]SepL S2010A'!M9+'[1]SepL S2010B (BAB)'!M11+'[1]SepL S2011'!M8+'[1]SepL S2012'!M8</f>
        <v>14240528.541248366</v>
      </c>
      <c r="N25" s="35"/>
      <c r="O25" s="35">
        <f>+'[1]SepL S2000'!O27+'[1]SepL S2001A'!O26+'[1]SepL S2001B'!O27+'[1]SepL S2001C'!O26+'[1]SepL S2002A'!O26+'[1]SepL S2003'!O25+'[1]SepL S2004A'!O21+'[1]SepL S2005'!O20+'[1]SepL S2005A'!O19+'[1]SepL S2006'!O18+'[1]SepL S2006A'!O17+'[1]SepL S2007'!O15+'[1]SepL S2009'!O13+'[1]SepL S2009A'!O11+'[1]TWDB S2010'!O11+'[1]SepL S2010A'!O9+'[1]SepL S2010B (BAB)'!O11+'[1]SepL S2011'!O8+'[1]SepL S2012'!O8</f>
        <v>22618907.64304008</v>
      </c>
      <c r="P25" s="35">
        <f>+'[1]SepL S2000'!P27+'[1]SepL S2001A'!P26+'[1]SepL S2001B'!P27+'[1]SepL S2001C'!P26+'[1]SepL S2002A'!P26+'[1]SepL S2003'!P25+'[1]SepL S2004A'!P21+'[1]SepL S2005'!P20+'[1]SepL S2005A'!P19+'[1]SepL S2006'!P18+'[1]SepL S2006A'!P17+'[1]SepL S2007'!P15+'[1]SepL S2009'!P13+'[1]SepL S2009A'!P11+'[1]TWDB S2010'!P11+'[1]SepL S2010A'!P9+'[1]SepL S2010B (BAB)'!P11+'[1]SepL S2011'!P8+'[1]SepL S2012'!P8</f>
        <v>36859436.18428845</v>
      </c>
      <c r="Q25" s="35"/>
      <c r="R25" s="35">
        <f>+'[1]SepL S2000'!R27+'[1]SepL S2001A'!R26+'[1]SepL S2001B'!R27+'[1]SepL S2001C'!R26+'[1]SepL S2002A'!R26+'[1]SepL S2003'!R25+'[1]SepL S2004A'!R21+'[1]SepL S2005'!R20+'[1]SepL S2005A'!R19+'[1]SepL S2006'!R18+'[1]SepL S2006A'!R17+'[1]SepL S2007'!R15+'[1]SepL S2009'!R13+'[1]SepL S2009A'!R11+'[1]TWDB S2010'!R11+'[1]SepL S2010A'!R9+'[1]SepL S2010B (BAB)'!R11+'[1]SepL S2011'!R8+'[1]SepL S2012'!R8</f>
        <v>0</v>
      </c>
      <c r="T25" s="101">
        <v>41228</v>
      </c>
      <c r="U25" s="2">
        <f t="shared" si="4"/>
        <v>1072185489.9003569</v>
      </c>
      <c r="V25" s="35">
        <f>+'[1]SepL S2000'!V27+'[1]SepL S2001A'!V26+'[1]SepL S2001B'!V27+'[1]SepL S2001C'!V26+'[1]SepL S2002A'!V26+'[1]SepL S2003'!V25+'[1]SepL S2004A'!V21+'[1]SepL S2005'!V20+'[1]SepL S2005A'!V19+'[1]SepL S2006'!V18+'[1]SepL S2006A'!V17+'[1]SepL S2007'!V15+'[1]SepL S2009'!V13+'[1]SepL S2009A'!V11+'[1]TWDB S2010'!V11+'[1]SepL S2010A'!V9+'[1]SepL S2010B (BAB)'!V11+'[1]SepL S2011'!V8+'[1]SepL S2012'!V8</f>
        <v>21679471.458751634</v>
      </c>
      <c r="W25" s="35"/>
      <c r="X25" s="35">
        <f>+'[1]SepL S2000'!X27+'[1]SepL S2001A'!X26+'[1]SepL S2001B'!X27+'[1]SepL S2001C'!X26+'[1]SepL S2002A'!X26+'[1]SepL S2003'!X25+'[1]SepL S2004A'!X21+'[1]SepL S2005'!X20+'[1]SepL S2005A'!X19+'[1]SepL S2006'!X18+'[1]SepL S2006A'!X17+'[1]SepL S2007'!X15+'[1]SepL S2009'!X13+'[1]SepL S2009A'!X11+'[1]TWDB S2010'!X11+'[1]SepL S2010A'!X9+'[1]SepL S2010B (BAB)'!X11+'[1]SepL S2011'!X8+'[1]SepL S2012'!X8</f>
        <v>22491280.430744782</v>
      </c>
      <c r="Y25" s="35">
        <f t="shared" si="1"/>
        <v>44170751.889496416</v>
      </c>
      <c r="Z25" s="35"/>
      <c r="AA25" s="35">
        <f>+'[1]SepL S2000'!AA27+'[1]SepL S2001A'!AA26+'[1]SepL S2001B'!AA27+'[1]SepL S2001C'!AA26+'[1]SepL S2002A'!AA26+'[1]SepL S2003'!AA25+'[1]SepL S2004A'!AA21+'[1]SepL S2005'!AA20+'[1]SepL S2005A'!AA19+'[1]SepL S2006'!AA18+'[1]SepL S2006A'!AA17+'[1]SepL S2007'!AA15+'[1]SepL S2009'!AA13+'[1]SepL S2009A'!AA11+'[1]TWDB S2010'!AA11+'[1]SepL S2010A'!AA9+'[1]SepL S2010B (BAB)'!AA11+'[1]SepL S2011'!AA8+'[1]SepL S2012'!AA8</f>
        <v>0</v>
      </c>
      <c r="AC25" s="101">
        <v>41228</v>
      </c>
      <c r="AD25" s="2">
        <f t="shared" si="5"/>
        <v>70331706.954999983</v>
      </c>
      <c r="AE25" s="35"/>
      <c r="AF25" s="35"/>
      <c r="AG25" s="35"/>
      <c r="AH25" s="35"/>
      <c r="AI25" s="35"/>
      <c r="AJ25" s="35"/>
      <c r="AM25" s="2">
        <f t="shared" si="0"/>
        <v>-7.4505805969238281E-9</v>
      </c>
    </row>
    <row r="26" spans="1:40" s="110" customFormat="1" ht="15.75" hidden="1" customHeight="1" x14ac:dyDescent="0.25">
      <c r="A26" s="104">
        <v>41409</v>
      </c>
      <c r="B26" s="105">
        <f t="shared" si="2"/>
        <v>2441125000</v>
      </c>
      <c r="C26" s="106">
        <f>+'[1]SepL S2000'!C28+'[1]SepL S2001A'!C27+'[1]SepL S2001B'!C28+'[1]SepL S2001C'!C27+'[1]SepL S2002A'!C27+'[1]SepL S2003'!C26+'[1]SepL S2004A'!C22+'[1]SepL S2005'!C21+'[1]SepL S2005A'!C20+'[1]SepL S2006'!C19+'[1]SepL S2006A'!C18+'[1]SepL S2007'!C16+'[1]SepL S2009'!C14+'[1]SepL S2009A'!C12+'[1]TWDB S2010'!C12+'[1]SepL S2010A'!C10+'[1]SepL S2010B (BAB)'!C12+'[1]SepL S2011'!C9+'[1]SepL S2012'!C9</f>
        <v>17715000</v>
      </c>
      <c r="D26" s="106"/>
      <c r="E26" s="106">
        <f>+'[1]SepL S2000'!E28+'[1]SepL S2001A'!E27+'[1]SepL S2001B'!E28+'[1]SepL S2001C'!E27+'[1]SepL S2002A'!E27+'[1]SepL S2003'!E26+'[1]SepL S2004A'!E22+'[1]SepL S2005'!E21+'[1]SepL S2005A'!E20+'[1]SepL S2006'!E19+'[1]SepL S2006A'!E18+'[1]SepL S2007'!E16+'[1]SepL S2009'!E14+'[1]SepL S2009A'!E12+'[1]TWDB S2010'!E12+'[1]SepL S2010A'!E10+'[1]SepL S2010B (BAB)'!E12+'[1]SepL S2011'!E9+'[1]SepL S2012'!E9</f>
        <v>46404958.352099068</v>
      </c>
      <c r="F26" s="106">
        <f>+'[1]SepL S2000'!F28+'[1]SepL S2001A'!F27+'[1]SepL S2001B'!F28+'[1]SepL S2001C'!F27+'[1]SepL S2002A'!F27+'[1]SepL S2003'!F26+'[1]SepL S2004A'!F22+'[1]SepL S2005'!F21+'[1]SepL S2005A'!F20+'[1]SepL S2006'!F19+'[1]SepL S2006A'!F18+'[1]SepL S2007'!F16+'[1]SepL S2009'!F14+'[1]SepL S2009A'!F12+'[1]TWDB S2010'!F12+'[1]SepL S2010A'!F10+'[1]SepL S2010B (BAB)'!F12+'[1]SepL S2011'!F9+'[1]SepL S2012'!F9</f>
        <v>64119958.352099076</v>
      </c>
      <c r="G26" s="106">
        <f t="shared" ref="G26" si="30">+F25+F26</f>
        <v>145150146.42588395</v>
      </c>
      <c r="H26" s="106">
        <f>+'[1]SepL S2000'!H28+'[1]SepL S2001A'!H27+'[1]SepL S2001B'!H28+'[1]SepL S2001C'!H27+'[1]SepL S2002A'!H27+'[1]SepL S2003'!H26+'[1]SepL S2004A'!H22+'[1]SepL S2005'!H21+'[1]SepL S2005A'!H20+'[1]SepL S2006'!H19+'[1]SepL S2006A'!H18+'[1]SepL S2007'!H16+'[1]SepL S2009'!H14+'[1]SepL S2009A'!H12+'[1]TWDB S2010'!H12+'[1]SepL S2010A'!H10+'[1]SepL S2010B (BAB)'!H12+'[1]SepL S2011'!H9+'[1]SepL S2012'!H9+'[1]SepL S2013'!H9+'[1]SepL S2014'!H9</f>
        <v>163614163.91995823</v>
      </c>
      <c r="I26" s="107"/>
      <c r="J26" s="108"/>
      <c r="K26" s="104">
        <v>41409</v>
      </c>
      <c r="L26" s="109">
        <f t="shared" si="3"/>
        <v>1320287274.6233947</v>
      </c>
      <c r="M26" s="106">
        <f>+'[1]SepL S2000'!M28+'[1]SepL S2001A'!M27+'[1]SepL S2001B'!M28+'[1]SepL S2001C'!M27+'[1]SepL S2002A'!M27+'[1]SepL S2003'!M26+'[1]SepL S2004A'!M22+'[1]SepL S2005'!M21+'[1]SepL S2005A'!M20+'[1]SepL S2006'!M19+'[1]SepL S2006A'!M18+'[1]SepL S2007'!M16+'[1]SepL S2009'!M14+'[1]SepL S2009A'!M12+'[1]TWDB S2010'!M12+'[1]SepL S2010A'!M10+'[1]SepL S2010B (BAB)'!M12+'[1]SepL S2011'!M9+'[1]SepL S2012'!M9</f>
        <v>10029509.260277778</v>
      </c>
      <c r="N26" s="106"/>
      <c r="O26" s="106">
        <f>+'[1]SepL S2000'!O28+'[1]SepL S2001A'!O27+'[1]SepL S2001B'!O28+'[1]SepL S2001C'!O27+'[1]SepL S2002A'!O27+'[1]SepL S2003'!O26+'[1]SepL S2004A'!O22+'[1]SepL S2005'!O21+'[1]SepL S2005A'!O20+'[1]SepL S2006'!O19+'[1]SepL S2006A'!O18+'[1]SepL S2007'!O16+'[1]SepL S2009'!O14+'[1]SepL S2009A'!O12+'[1]TWDB S2010'!O12+'[1]SepL S2010A'!O10+'[1]SepL S2010B (BAB)'!O12+'[1]SepL S2011'!O9+'[1]SepL S2012'!O9</f>
        <v>23395174.151777864</v>
      </c>
      <c r="P26" s="106">
        <f>+'[1]SepL S2000'!P28+'[1]SepL S2001A'!P27+'[1]SepL S2001B'!P28+'[1]SepL S2001C'!P27+'[1]SepL S2002A'!P27+'[1]SepL S2003'!P26+'[1]SepL S2004A'!P22+'[1]SepL S2005'!P21+'[1]SepL S2005A'!P20+'[1]SepL S2006'!P19+'[1]SepL S2006A'!P18+'[1]SepL S2007'!P16+'[1]SepL S2009'!P14+'[1]SepL S2009A'!P12+'[1]TWDB S2010'!P12+'[1]SepL S2010A'!P10+'[1]SepL S2010B (BAB)'!P12+'[1]SepL S2011'!P9+'[1]SepL S2012'!P9</f>
        <v>33424683.412055641</v>
      </c>
      <c r="Q26" s="106">
        <f t="shared" ref="Q26" si="31">+P25+P26</f>
        <v>70284119.596344084</v>
      </c>
      <c r="R26" s="106">
        <f>+'[1]SepL S2000'!R28+'[1]SepL S2001A'!R27+'[1]SepL S2001B'!R28+'[1]SepL S2001C'!R27+'[1]SepL S2002A'!R27+'[1]SepL S2003'!R26+'[1]SepL S2004A'!R22+'[1]SepL S2005'!R21+'[1]SepL S2005A'!R20+'[1]SepL S2006'!R19+'[1]SepL S2006A'!R18+'[1]SepL S2007'!R16+'[1]SepL S2009'!R14+'[1]SepL S2009A'!R12+'[1]TWDB S2010'!R12+'[1]SepL S2010A'!R10+'[1]SepL S2010B (BAB)'!R12+'[1]SepL S2011'!R9+'[1]SepL S2012'!R9+'[1]SepL S2013'!R9+'[1]SepL S2014'!R9</f>
        <v>80211126.120119035</v>
      </c>
      <c r="S26" s="108"/>
      <c r="T26" s="104">
        <v>41409</v>
      </c>
      <c r="U26" s="109">
        <f t="shared" si="4"/>
        <v>1050506018.4416052</v>
      </c>
      <c r="V26" s="106">
        <f>+'[1]SepL S2000'!V28+'[1]SepL S2001A'!V27+'[1]SepL S2001B'!V28+'[1]SepL S2001C'!V27+'[1]SepL S2002A'!V27+'[1]SepL S2003'!V26+'[1]SepL S2004A'!V22+'[1]SepL S2005'!V21+'[1]SepL S2005A'!V20+'[1]SepL S2006'!V19+'[1]SepL S2006A'!V18+'[1]SepL S2007'!V16+'[1]SepL S2009'!V14+'[1]SepL S2009A'!V12+'[1]TWDB S2010'!V12+'[1]SepL S2010A'!V10+'[1]SepL S2010B (BAB)'!V12+'[1]SepL S2011'!V9+'[1]SepL S2012'!V9</f>
        <v>7685490.7397222221</v>
      </c>
      <c r="W26" s="106"/>
      <c r="X26" s="106">
        <f>+'[1]SepL S2000'!X28+'[1]SepL S2001A'!X27+'[1]SepL S2001B'!X28+'[1]SepL S2001C'!X27+'[1]SepL S2002A'!X27+'[1]SepL S2003'!X26+'[1]SepL S2004A'!X22+'[1]SepL S2005'!X21+'[1]SepL S2005A'!X20+'[1]SepL S2006'!X19+'[1]SepL S2006A'!X18+'[1]SepL S2007'!X16+'[1]SepL S2009'!X14+'[1]SepL S2009A'!X12+'[1]TWDB S2010'!X12+'[1]SepL S2010A'!X10+'[1]SepL S2010B (BAB)'!X12+'[1]SepL S2011'!X9+'[1]SepL S2012'!X9</f>
        <v>23009784.200321212</v>
      </c>
      <c r="Y26" s="106">
        <f t="shared" si="1"/>
        <v>30695274.940043435</v>
      </c>
      <c r="Z26" s="106">
        <f t="shared" ref="Z26" si="32">+Y25+Y26</f>
        <v>74866026.82953985</v>
      </c>
      <c r="AA26" s="106">
        <f>+'[1]SepL S2000'!AA28+'[1]SepL S2001A'!AA27+'[1]SepL S2001B'!AA28+'[1]SepL S2001C'!AA27+'[1]SepL S2002A'!AA27+'[1]SepL S2003'!AA26+'[1]SepL S2004A'!AA22+'[1]SepL S2005'!AA21+'[1]SepL S2005A'!AA20+'[1]SepL S2006'!AA19+'[1]SepL S2006A'!AA18+'[1]SepL S2007'!AA16+'[1]SepL S2009'!AA14+'[1]SepL S2009A'!AA12+'[1]TWDB S2010'!AA12+'[1]SepL S2010A'!AA10+'[1]SepL S2010B (BAB)'!AA12+'[1]SepL S2011'!AA9+'[1]SepL S2012'!AA9+'[1]SepL S2013'!AA9</f>
        <v>82186423.814703137</v>
      </c>
      <c r="AB26" s="108"/>
      <c r="AC26" s="104">
        <v>41409</v>
      </c>
      <c r="AD26" s="109">
        <f t="shared" si="5"/>
        <v>70331706.954999983</v>
      </c>
      <c r="AE26" s="106"/>
      <c r="AF26" s="106"/>
      <c r="AG26" s="106"/>
      <c r="AH26" s="106"/>
      <c r="AI26" s="106"/>
      <c r="AJ26" s="106">
        <f>'[1]SepL S2002A'!AJ27+'[1]SepL S2004A'!AJ22+'[1]SepL S2005A'!AJ20+'[1]SepL S2006A'!AJ18+'[1]SepL S2007'!AJ16+'[1]SepL S2009A'!AJ12+'[1]SepL S2010A'!AJ10+'[1]SepL S2011'!AJ9+'[1]SepL S2012'!AJ9+'[1]SepL S2013'!AJ9+'[1]SepL S2014'!AJ9</f>
        <v>1216613.9777428145</v>
      </c>
      <c r="AM26" s="109">
        <f t="shared" si="0"/>
        <v>0</v>
      </c>
      <c r="AN26" s="108"/>
    </row>
    <row r="27" spans="1:40" x14ac:dyDescent="0.25">
      <c r="A27" s="101">
        <v>41593</v>
      </c>
      <c r="B27" s="102">
        <f>+B26-C26</f>
        <v>2423410000</v>
      </c>
      <c r="C27" s="35">
        <f>IF(ISNA(VLOOKUP($A27,'[1]SepL S2015'!$A:$AJ,3,FALSE)),"0",VLOOKUP($A27,'[1]SepL S2015'!$A:$AJ,3,FALSE))+IF(ISNA(VLOOKUP($A27,'[1]SepL S2014'!$A:$AJ,3,FALSE)),"0",VLOOKUP($A27,'[1]SepL S2014'!$A:$AJ,3,FALSE))+IF(ISNA(VLOOKUP($A27,'[1]SepL S2013'!$A:$AJ,3,FALSE)),"0",VLOOKUP($A27,'[1]SepL S2013'!$A:$AJ,3,FALSE))+IF(ISNA(VLOOKUP($A27,'[1]SepL S2012'!$A:$AJ,3,FALSE)),"0",VLOOKUP($A27,'[1]SepL S2012'!$A:$AJ,3,FALSE))+IF(ISNA(VLOOKUP($A27,'[1]SepL S2011'!$A:$AJ,3,FALSE)),"0",VLOOKUP($A27,'[1]SepL S2011'!$A:$AJ,3,FALSE))+IF(ISNA(VLOOKUP($A27,'[1]SepL S2010B (BAB)'!$A:$AI,3,FALSE)),"0",VLOOKUP($A27,'[1]SepL S2010B (BAB)'!$A:$AI,3,FALSE))+IF(ISNA(VLOOKUP($A27,'[1]SepL S2010A'!$A:$AJ,3,FALSE)),"0",VLOOKUP($A27,'[1]SepL S2010A'!$A:$AJ,3,FALSE))+IF(ISNA(VLOOKUP($A27,'[1]TWDB S2010'!$A:$AJ,3,FALSE)),"0",VLOOKUP($A27,'[1]TWDB S2010'!$A:$AJ,3,FALSE))+IF(ISNA(VLOOKUP($A27,'[1]SepL S2009A'!$A:$AJ,3,FALSE)),"0",VLOOKUP($A27,'[1]SepL S2009A'!$A:$AJ,3,FALSE))+IF(ISNA(VLOOKUP($A27,'[1]SepL S2009'!$A:$AJ,3,FALSE)),"0",VLOOKUP($A27,'[1]SepL S2009'!$A:$AJ,3,FALSE))+IF(ISNA(VLOOKUP($A27,'[1]SepL S2007'!$A:$AJ,3,FALSE)),"0",VLOOKUP($A27,'[1]SepL S2007'!$A:$AJ,3,FALSE))+IF(ISNA(VLOOKUP($A27,'[1]SepL S2006A'!$A:$AJ,3,FALSE)),"0",VLOOKUP($A27,'[1]SepL S2006A'!$A:$AJ,3,FALSE))+IF(ISNA(VLOOKUP($A27,'[1]SepL S2006'!$A:$AJ,3,FALSE)),"0",VLOOKUP($A27,'[1]SepL S2006'!$A:$AJ,3,FALSE))+IF(ISNA(VLOOKUP($A27,'[1]SepL S2005A'!$A:$AJ,3,FALSE)),"0",VLOOKUP($A27,'[1]SepL S2005A'!$A:$AJ,3,FALSE))+IF(ISNA(VLOOKUP($A27,'[1]SepL S2005'!$A:$AJ,3,FALSE)),"0",VLOOKUP($A27,'[1]SepL S2005'!$A:$AJ,3,FALSE))+IF(ISNA(VLOOKUP($A27,'[1]SepL S2004A'!$A:$AJ,3,FALSE)),"0",VLOOKUP($A27,'[1]SepL S2004A'!$A:$AJ,3,FALSE))+IF(ISNA(VLOOKUP($A27,'[1]SepL S2003'!$A:$AJ,3,FALSE)),"0",VLOOKUP($A27,'[1]SepL S2003'!$A:$AJ,3,FALSE))+IF(ISNA(VLOOKUP($A27,'[1]SepL S2002A'!$A:$AJ,3,FALSE)),"0",VLOOKUP($A27,'[1]SepL S2002A'!$A:$AJ,3,FALSE))+IF(ISNA(VLOOKUP($A27,'[1]SepL S2001C'!$A:$AJ,3,FALSE)),"0",VLOOKUP($A27,'[1]SepL S2001C'!$A:$AJ,3,FALSE))+IF(ISNA(VLOOKUP($A27,'[1]SepL S2001A'!$A:$AJ,3,FALSE)),"0",VLOOKUP($A27,'[1]SepL S2001A'!$A:$AJ,3,FALSE))+IF(ISNA(VLOOKUP($A27,'[1]SepL S2001B'!$A:$AJ,3,FALSE)),"0",VLOOKUP($A27,'[1]SepL S2001B'!$A:$AJ,3,FALSE))+IF(ISNA(VLOOKUP($A27,'[1]SepL S2000'!$A:$AJ,3,FALSE)),"0",VLOOKUP($A27,'[1]SepL S2000'!$A:$AJ,3,FALSE))</f>
        <v>52470000</v>
      </c>
      <c r="D27" s="35"/>
      <c r="E27" s="111">
        <f>IF(ISNA(VLOOKUP($A27,'[1]SepL S2015'!$A:$AJ,5,FALSE)),"0",VLOOKUP($A27,'[1]SepL S2015'!$A:$AJ,5,FALSE))+IF(ISNA(VLOOKUP($A27,'[1]SepL S2014'!$A:$AJ,5,FALSE)),"0",VLOOKUP($A27,'[1]SepL S2014'!$A:$AJ,5,FALSE))+IF(ISNA(VLOOKUP($A27,'[1]SepL S2013'!$A:$AJ,5,FALSE)),"0",VLOOKUP($A27,'[1]SepL S2013'!$A:$AJ,5,FALSE))+IF(ISNA(VLOOKUP($A27,'[1]SepL S2012'!$A:$AJ,5,FALSE)),"0",VLOOKUP($A27,'[1]SepL S2012'!$A:$AJ,5,FALSE))+IF(ISNA(VLOOKUP($A27,'[1]SepL S2011'!$A:$AJ,5,FALSE)),"0",VLOOKUP($A27,'[1]SepL S2011'!$A:$AJ,5,FALSE))+IF(ISNA(VLOOKUP($A27,'[1]SepL S2010B (BAB)'!$A:$AI,5,FALSE)),"0",VLOOKUP($A27,'[1]SepL S2010B (BAB)'!$A:$AI,5,FALSE))+IF(ISNA(VLOOKUP($A27,'[1]SepL S2010A'!$A:$AJ,5,FALSE)),"0",VLOOKUP($A27,'[1]SepL S2010A'!$A:$AJ,5,FALSE))+IF(ISNA(VLOOKUP($A27,'[1]TWDB S2010'!$A:$AJ,5,FALSE)),"0",VLOOKUP($A27,'[1]TWDB S2010'!$A:$AJ,5,FALSE))+IF(ISNA(VLOOKUP($A27,'[1]SepL S2009A'!$A:$AJ,5,FALSE)),"0",VLOOKUP($A27,'[1]SepL S2009A'!$A:$AJ,5,FALSE))+IF(ISNA(VLOOKUP($A27,'[1]SepL S2009'!$A:$AJ,5,FALSE)),"0",VLOOKUP($A27,'[1]SepL S2009'!$A:$AJ,5,FALSE))+IF(ISNA(VLOOKUP($A27,'[1]SepL S2007'!$A:$AJ,5,FALSE)),"0",VLOOKUP($A27,'[1]SepL S2007'!$A:$AJ,5,FALSE))+IF(ISNA(VLOOKUP($A27,'[1]SepL S2006A'!$A:$AJ,5,FALSE)),"0",VLOOKUP($A27,'[1]SepL S2006A'!$A:$AJ,5,FALSE))+IF(ISNA(VLOOKUP($A27,'[1]SepL S2006'!$A:$AJ,5,FALSE)),"0",VLOOKUP($A27,'[1]SepL S2006'!$A:$AJ,5,FALSE))+IF(ISNA(VLOOKUP($A27,'[1]SepL S2005A'!$A:$AJ,5,FALSE)),"0",VLOOKUP($A27,'[1]SepL S2005A'!$A:$AJ,5,FALSE))+IF(ISNA(VLOOKUP($A27,'[1]SepL S2005'!$A:$AJ,5,FALSE)),"0",VLOOKUP($A27,'[1]SepL S2005'!$A:$AJ,5,FALSE))+IF(ISNA(VLOOKUP($A27,'[1]SepL S2004A'!$A:$AJ,5,FALSE)),"0",VLOOKUP($A27,'[1]SepL S2004A'!$A:$AJ,5,FALSE))+IF(ISNA(VLOOKUP($A27,'[1]SepL S2003'!$A:$AJ,5,FALSE)),"0",VLOOKUP($A27,'[1]SepL S2003'!$A:$AJ,5,FALSE))+IF(ISNA(VLOOKUP($A27,'[1]SepL S2002A'!$A:$AJ,5,FALSE)),"0",VLOOKUP($A27,'[1]SepL S2002A'!$A:$AJ,5,FALSE))+IF(ISNA(VLOOKUP($A27,'[1]SepL S2001C'!$A:$AJ,5,FALSE)),"0",VLOOKUP($A27,'[1]SepL S2001C'!$A:$AJ,5,FALSE))+IF(ISNA(VLOOKUP($A27,'[1]SepL S2001A'!$A:$AJ,5,FALSE)),"0",VLOOKUP($A27,'[1]SepL S2001A'!$A:$AJ,5,FALSE))+IF(ISNA(VLOOKUP($A27,'[1]SepL S2001B'!$A:$AJ,5,FALSE)),"0",VLOOKUP($A27,'[1]SepL S2001B'!$A:$AJ,5,FALSE))+IF(ISNA(VLOOKUP($A27,'[1]SepL S2000'!$A:$AJ,5,FALSE)),"0",VLOOKUP($A27,'[1]SepL S2000'!$A:$AJ,5,FALSE))</f>
        <v>47096915.842099071</v>
      </c>
      <c r="F27" s="111">
        <f>IF(ISNA(VLOOKUP($A27,'[1]SepL S2015'!$A:$AJ,6,FALSE)),"0",VLOOKUP($A27,'[1]SepL S2015'!$A:$AJ,6,FALSE))+IF(ISNA(VLOOKUP($A27,'[1]SepL S2014'!$A:$AJ,6,FALSE)),"0",VLOOKUP($A27,'[1]SepL S2014'!$A:$AJ,6,FALSE))+IF(ISNA(VLOOKUP($A27,'[1]SepL S2013'!$A:$AJ,6,FALSE)),"0",VLOOKUP($A27,'[1]SepL S2013'!$A:$AJ,6,FALSE))+IF(ISNA(VLOOKUP($A27,'[1]SepL S2012'!$A:$AJ,6,FALSE)),"0",VLOOKUP($A27,'[1]SepL S2012'!$A:$AJ,6,FALSE))+IF(ISNA(VLOOKUP($A27,'[1]SepL S2011'!$A:$AJ,6,FALSE)),"0",VLOOKUP($A27,'[1]SepL S2011'!$A:$AJ,6,FALSE))+IF(ISNA(VLOOKUP($A27,'[1]SepL S2010B (BAB)'!$A:$AI,6,FALSE)),"0",VLOOKUP($A27,'[1]SepL S2010B (BAB)'!$A:$AI,6,FALSE))+IF(ISNA(VLOOKUP($A27,'[1]SepL S2010A'!$A:$AJ,6,FALSE)),"0",VLOOKUP($A27,'[1]SepL S2010A'!$A:$AJ,6,FALSE))+IF(ISNA(VLOOKUP($A27,'[1]TWDB S2010'!$A:$AJ,6,FALSE)),"0",VLOOKUP($A27,'[1]TWDB S2010'!$A:$AJ,6,FALSE))+IF(ISNA(VLOOKUP($A27,'[1]SepL S2009A'!$A:$AJ,6,FALSE)),"0",VLOOKUP($A27,'[1]SepL S2009A'!$A:$AJ,6,FALSE))+IF(ISNA(VLOOKUP($A27,'[1]SepL S2009'!$A:$AJ,6,FALSE)),"0",VLOOKUP($A27,'[1]SepL S2009'!$A:$AJ,6,FALSE))+IF(ISNA(VLOOKUP($A27,'[1]SepL S2007'!$A:$AJ,6,FALSE)),"0",VLOOKUP($A27,'[1]SepL S2007'!$A:$AJ,6,FALSE))+IF(ISNA(VLOOKUP($A27,'[1]SepL S2006A'!$A:$AJ,6,FALSE)),"0",VLOOKUP($A27,'[1]SepL S2006A'!$A:$AJ,6,FALSE))+IF(ISNA(VLOOKUP($A27,'[1]SepL S2006'!$A:$AJ,6,FALSE)),"0",VLOOKUP($A27,'[1]SepL S2006'!$A:$AJ,6,FALSE))+IF(ISNA(VLOOKUP($A27,'[1]SepL S2005A'!$A:$AJ,6,FALSE)),"0",VLOOKUP($A27,'[1]SepL S2005A'!$A:$AJ,6,FALSE))+IF(ISNA(VLOOKUP($A27,'[1]SepL S2005'!$A:$AJ,6,FALSE)),"0",VLOOKUP($A27,'[1]SepL S2005'!$A:$AJ,6,FALSE))+IF(ISNA(VLOOKUP($A27,'[1]SepL S2004A'!$A:$AJ,6,FALSE)),"0",VLOOKUP($A27,'[1]SepL S2004A'!$A:$AJ,6,FALSE))+IF(ISNA(VLOOKUP($A27,'[1]SepL S2003'!$A:$AJ,6,FALSE)),"0",VLOOKUP($A27,'[1]SepL S2003'!$A:$AJ,6,FALSE))+IF(ISNA(VLOOKUP($A27,'[1]SepL S2002A'!$A:$AJ,6,FALSE)),"0",VLOOKUP($A27,'[1]SepL S2002A'!$A:$AJ,6,FALSE))+IF(ISNA(VLOOKUP($A27,'[1]SepL S2001C'!$A:$AJ,6,FALSE)),"0",VLOOKUP($A27,'[1]SepL S2001C'!$A:$AJ,6,FALSE))+IF(ISNA(VLOOKUP($A27,'[1]SepL S2001A'!$A:$AJ,6,FALSE)),"0",VLOOKUP($A27,'[1]SepL S2001A'!$A:$AJ,6,FALSE))+IF(ISNA(VLOOKUP($A27,'[1]SepL S2001B'!$A:$AJ,6,FALSE)),"0",VLOOKUP($A27,'[1]SepL S2001B'!$A:$AJ,6,FALSE))+IF(ISNA(VLOOKUP($A27,'[1]SepL S2000'!$A:$AJ,6,FALSE)),"0",VLOOKUP($A27,'[1]SepL S2000'!$A:$AJ,6,FALSE))</f>
        <v>99566915.842099071</v>
      </c>
      <c r="G27" s="35"/>
      <c r="H27" s="111"/>
      <c r="I27" s="103"/>
      <c r="K27" s="101">
        <f>A27</f>
        <v>41593</v>
      </c>
      <c r="L27" s="2">
        <f t="shared" si="3"/>
        <v>1310257765.363117</v>
      </c>
      <c r="M27" s="111">
        <f>IF(ISNA(VLOOKUP($A27,'[1]SepL S2015'!$A:$AJ,13,FALSE)),"0",VLOOKUP($A27,'[1]SepL S2015'!$A:$AJ,13,FALSE))+IF(ISNA(VLOOKUP($A27,'[1]SepL S2014'!$A:$AJ,13,FALSE)),"0",VLOOKUP($A27,'[1]SepL S2014'!$A:$AJ,13,FALSE))+IF(ISNA(VLOOKUP($A27,'[1]SepL S2013'!$A:$AJ,13,FALSE)),"0",VLOOKUP($A27,'[1]SepL S2013'!$A:$AJ,13,FALSE))+IF(ISNA(VLOOKUP($A27,'[1]SepL S2012'!$A:$AJ,13,FALSE)),"0",VLOOKUP($A27,'[1]SepL S2012'!$A:$AJ,13,FALSE))+IF(ISNA(VLOOKUP($A27,'[1]SepL S2011'!$A:$AJ,13,FALSE)),"0",VLOOKUP($A27,'[1]SepL S2011'!$A:$AJ,13,FALSE))+IF(ISNA(VLOOKUP($A27,'[1]SepL S2010B (BAB)'!$A:$AI,13,FALSE)),"0",VLOOKUP($A27,'[1]SepL S2010B (BAB)'!$A:$AI,13,FALSE))+IF(ISNA(VLOOKUP($A27,'[1]SepL S2010A'!$A:$AJ,13,FALSE)),"0",VLOOKUP($A27,'[1]SepL S2010A'!$A:$AJ,13,FALSE))+IF(ISNA(VLOOKUP($A27,'[1]TWDB S2010'!$A:$AJ,13,FALSE)),"0",VLOOKUP($A27,'[1]TWDB S2010'!$A:$AJ,13,FALSE))+IF(ISNA(VLOOKUP($A27,'[1]SepL S2009A'!$A:$AJ,13,FALSE)),"0",VLOOKUP($A27,'[1]SepL S2009A'!$A:$AJ,13,FALSE))+IF(ISNA(VLOOKUP($A27,'[1]SepL S2009'!$A:$AJ,13,FALSE)),"0",VLOOKUP($A27,'[1]SepL S2009'!$A:$AJ,13,FALSE))+IF(ISNA(VLOOKUP($A27,'[1]SepL S2007'!$A:$AJ,13,FALSE)),"0",VLOOKUP($A27,'[1]SepL S2007'!$A:$AJ,13,FALSE))+IF(ISNA(VLOOKUP($A27,'[1]SepL S2006A'!$A:$AJ,13,FALSE)),"0",VLOOKUP($A27,'[1]SepL S2006A'!$A:$AJ,13,FALSE))+IF(ISNA(VLOOKUP($A27,'[1]SepL S2006'!$A:$AJ,13,FALSE)),"0",VLOOKUP($A27,'[1]SepL S2006'!$A:$AJ,13,FALSE))+IF(ISNA(VLOOKUP($A27,'[1]SepL S2005A'!$A:$AJ,13,FALSE)),"0",VLOOKUP($A27,'[1]SepL S2005A'!$A:$AJ,13,FALSE))+IF(ISNA(VLOOKUP($A27,'[1]SepL S2005'!$A:$AJ,13,FALSE)),"0",VLOOKUP($A27,'[1]SepL S2005'!$A:$AJ,13,FALSE))+IF(ISNA(VLOOKUP($A27,'[1]SepL S2004A'!$A:$AJ,13,FALSE)),"0",VLOOKUP($A27,'[1]SepL S2004A'!$A:$AJ,13,FALSE))+IF(ISNA(VLOOKUP($A27,'[1]SepL S2003'!$A:$AJ,13,FALSE)),"0",VLOOKUP($A27,'[1]SepL S2003'!$A:$AJ,13,FALSE))+IF(ISNA(VLOOKUP($A27,'[1]SepL S2002A'!$A:$AJ,13,FALSE)),"0",VLOOKUP($A27,'[1]SepL S2002A'!$A:$AJ,13,FALSE))+IF(ISNA(VLOOKUP($A27,'[1]SepL S2001C'!$A:$AJ,13,FALSE)),"0",VLOOKUP($A27,'[1]SepL S2001C'!$A:$AJ,13,FALSE))+IF(ISNA(VLOOKUP($A27,'[1]SepL S2001A'!$A:$AJ,13,FALSE)),"0",VLOOKUP($A27,'[1]SepL S2001A'!$A:$AJ,13,FALSE))+IF(ISNA(VLOOKUP($A27,'[1]SepL S2001B'!$A:$AJ,13,FALSE)),"0",VLOOKUP($A27,'[1]SepL S2001B'!$A:$AJ,13,FALSE))+IF(ISNA(VLOOKUP($A27,'[1]SepL S2000'!$A:$AJ,13,FALSE)),"0",VLOOKUP($A27,'[1]SepL S2000'!$A:$AJ,13,FALSE))</f>
        <v>22963771.58367192</v>
      </c>
      <c r="N27" s="35"/>
      <c r="O27" s="111">
        <f>IF(ISNA(VLOOKUP($A27,'[1]SepL S2015B'!$A:$AJ,15,FALSE)),"0",VLOOKUP($A27,'[1]SepL S2015B'!$A:$AJ,15,FALSE))+IF(ISNA(VLOOKUP($A27,'[1]SepL S2015'!$A:$AJ,15,FALSE)),"0",VLOOKUP($A27,'[1]SepL S2015'!$A:$AJ,15,FALSE))+IF(ISNA(VLOOKUP($A27,'[1]SepL S2014'!$A:$AJ,15,FALSE)),"0",VLOOKUP($A27,'[1]SepL S2014'!$A:$AJ,15,FALSE))+IF(ISNA(VLOOKUP($A27,'[1]SepL S2013'!$A:$AJ,15,FALSE)),"0",VLOOKUP($A27,'[1]SepL S2013'!$A:$AJ,15,FALSE))+IF(ISNA(VLOOKUP($A27,'[1]SepL S2012'!$A:$AJ,15,FALSE)),"0",VLOOKUP($A27,'[1]SepL S2012'!$A:$AJ,15,FALSE))+IF(ISNA(VLOOKUP($A27,'[1]SepL S2011'!$A:$AJ,15,FALSE)),"0",VLOOKUP($A27,'[1]SepL S2011'!$A:$AJ,15,FALSE))+IF(ISNA(VLOOKUP($A27,'[1]SepL S2010B (BAB)'!$A:$AI,15,FALSE)),"0",VLOOKUP($A27,'[1]SepL S2010B (BAB)'!$A:$AI,15,FALSE))+IF(ISNA(VLOOKUP($A27,'[1]SepL S2010A'!$A:$AJ,15,FALSE)),"0",VLOOKUP($A27,'[1]SepL S2010A'!$A:$AJ,15,FALSE))+IF(ISNA(VLOOKUP($A27,'[1]TWDB S2010'!$A:$AJ,15,FALSE)),"0",VLOOKUP($A27,'[1]TWDB S2010'!$A:$AJ,15,FALSE))+IF(ISNA(VLOOKUP($A27,'[1]SepL S2009A'!$A:$AJ,15,FALSE)),"0",VLOOKUP($A27,'[1]SepL S2009A'!$A:$AJ,15,FALSE))+IF(ISNA(VLOOKUP($A27,'[1]SepL S2009'!$A:$AJ,15,FALSE)),"0",VLOOKUP($A27,'[1]SepL S2009'!$A:$AJ,15,FALSE))+IF(ISNA(VLOOKUP($A27,'[1]SepL S2007'!$A:$AJ,15,FALSE)),"0",VLOOKUP($A27,'[1]SepL S2007'!$A:$AJ,15,FALSE))+IF(ISNA(VLOOKUP($A27,'[1]SepL S2006A'!$A:$AJ,15,FALSE)),"0",VLOOKUP($A27,'[1]SepL S2006A'!$A:$AJ,15,FALSE))+IF(ISNA(VLOOKUP($A27,'[1]SepL S2006'!$A:$AJ,15,FALSE)),"0",VLOOKUP($A27,'[1]SepL S2006'!$A:$AJ,15,FALSE))+IF(ISNA(VLOOKUP($A27,'[1]SepL S2005A'!$A:$AJ,15,FALSE)),"0",VLOOKUP($A27,'[1]SepL S2005A'!$A:$AJ,15,FALSE))+IF(ISNA(VLOOKUP($A27,'[1]SepL S2005'!$A:$AJ,15,FALSE)),"0",VLOOKUP($A27,'[1]SepL S2005'!$A:$AJ,15,FALSE))+IF(ISNA(VLOOKUP($A27,'[1]SepL S2004A'!$A:$AJ,15,FALSE)),"0",VLOOKUP($A27,'[1]SepL S2004A'!$A:$AJ,15,FALSE))+IF(ISNA(VLOOKUP($A27,'[1]SepL S2003'!$A:$AJ,15,FALSE)),"0",VLOOKUP($A27,'[1]SepL S2003'!$A:$AJ,15,FALSE))+IF(ISNA(VLOOKUP($A27,'[1]SepL S2002A'!$A:$AJ,15,FALSE)),"0",VLOOKUP($A27,'[1]SepL S2002A'!$A:$AJ,15,FALSE))+IF(ISNA(VLOOKUP($A27,'[1]SepL S2001C'!$A:$AJ,15,FALSE)),"0",VLOOKUP($A27,'[1]SepL S2001C'!$A:$AJ,15,FALSE))+IF(ISNA(VLOOKUP($A27,'[1]SepL S2001A'!$A:$AJ,15,FALSE)),"0",VLOOKUP($A27,'[1]SepL S2001A'!$A:$AJ,15,FALSE))+IF(ISNA(VLOOKUP($A27,'[1]SepL S2001B'!$A:$AJ,15,FALSE)),"0",VLOOKUP($A27,'[1]SepL S2001B'!$A:$AJ,15,FALSE))+IF(ISNA(VLOOKUP($A27,'[1]SepL S2000'!$A:$AJ,15,FALSE)),"0",VLOOKUP($A27,'[1]SepL S2000'!$A:$AJ,15,FALSE))</f>
        <v>23930640.549622677</v>
      </c>
      <c r="P27" s="111">
        <f>IF(ISNA(VLOOKUP($A27,'[1]SepL S2015'!$A:$AJ,16,FALSE)),"0",VLOOKUP($A27,'[1]SepL S2015'!$A:$AJ,16,FALSE))+IF(ISNA(VLOOKUP($A27,'[1]SepL S2014'!$A:$AJ,16,FALSE)),"0",VLOOKUP($A27,'[1]SepL S2014'!$A:$AJ,16,FALSE))+IF(ISNA(VLOOKUP($A27,'[1]SepL S2013'!$A:$AJ,16,FALSE)),"0",VLOOKUP($A27,'[1]SepL S2013'!$A:$AJ,16,FALSE))+IF(ISNA(VLOOKUP($A27,'[1]SepL S2012'!$A:$AJ,16,FALSE)),"0",VLOOKUP($A27,'[1]SepL S2012'!$A:$AJ,16,FALSE))+IF(ISNA(VLOOKUP($A27,'[1]SepL S2011'!$A:$AJ,16,FALSE)),"0",VLOOKUP($A27,'[1]SepL S2011'!$A:$AJ,16,FALSE))+IF(ISNA(VLOOKUP($A27,'[1]SepL S2010B (BAB)'!$A:$AI,16,FALSE)),"0",VLOOKUP($A27,'[1]SepL S2010B (BAB)'!$A:$AI,16,FALSE))+IF(ISNA(VLOOKUP($A27,'[1]SepL S2010A'!$A:$AJ,16,FALSE)),"0",VLOOKUP($A27,'[1]SepL S2010A'!$A:$AJ,16,FALSE))+IF(ISNA(VLOOKUP($A27,'[1]TWDB S2010'!$A:$AJ,16,FALSE)),"0",VLOOKUP($A27,'[1]TWDB S2010'!$A:$AJ,16,FALSE))+IF(ISNA(VLOOKUP($A27,'[1]SepL S2009A'!$A:$AJ,16,FALSE)),"0",VLOOKUP($A27,'[1]SepL S2009A'!$A:$AJ,16,FALSE))+IF(ISNA(VLOOKUP($A27,'[1]SepL S2009'!$A:$AJ,16,FALSE)),"0",VLOOKUP($A27,'[1]SepL S2009'!$A:$AJ,16,FALSE))+IF(ISNA(VLOOKUP($A27,'[1]SepL S2007'!$A:$AJ,16,FALSE)),"0",VLOOKUP($A27,'[1]SepL S2007'!$A:$AJ,16,FALSE))+IF(ISNA(VLOOKUP($A27,'[1]SepL S2006A'!$A:$AJ,16,FALSE)),"0",VLOOKUP($A27,'[1]SepL S2006A'!$A:$AJ,16,FALSE))+IF(ISNA(VLOOKUP($A27,'[1]SepL S2006'!$A:$AJ,16,FALSE)),"0",VLOOKUP($A27,'[1]SepL S2006'!$A:$AJ,16,FALSE))+IF(ISNA(VLOOKUP($A27,'[1]SepL S2005A'!$A:$AJ,16,FALSE)),"0",VLOOKUP($A27,'[1]SepL S2005A'!$A:$AJ,16,FALSE))+IF(ISNA(VLOOKUP($A27,'[1]SepL S2005'!$A:$AJ,16,FALSE)),"0",VLOOKUP($A27,'[1]SepL S2005'!$A:$AJ,16,FALSE))+IF(ISNA(VLOOKUP($A27,'[1]SepL S2004A'!$A:$AJ,16,FALSE)),"0",VLOOKUP($A27,'[1]SepL S2004A'!$A:$AJ,16,FALSE))+IF(ISNA(VLOOKUP($A27,'[1]SepL S2003'!$A:$AJ,16,FALSE)),"0",VLOOKUP($A27,'[1]SepL S2003'!$A:$AJ,16,FALSE))+IF(ISNA(VLOOKUP($A27,'[1]SepL S2002A'!$A:$AJ,16,FALSE)),"0",VLOOKUP($A27,'[1]SepL S2002A'!$A:$AJ,16,FALSE))+IF(ISNA(VLOOKUP($A27,'[1]SepL S2001C'!$A:$AJ,16,FALSE)),"0",VLOOKUP($A27,'[1]SepL S2001C'!$A:$AJ,16,FALSE))+IF(ISNA(VLOOKUP($A27,'[1]SepL S2001A'!$A:$AJ,16,FALSE)),"0",VLOOKUP($A27,'[1]SepL S2001A'!$A:$AJ,16,FALSE))+IF(ISNA(VLOOKUP($A27,'[1]SepL S2001B'!$A:$AJ,16,FALSE)),"0",VLOOKUP($A27,'[1]SepL S2001B'!$A:$AJ,16,FALSE))+IF(ISNA(VLOOKUP($A27,'[1]SepL S2000'!$A:$AJ,16,FALSE)),"0",VLOOKUP($A27,'[1]SepL S2000'!$A:$AJ,16,FALSE))</f>
        <v>46894412.133294605</v>
      </c>
      <c r="Q27" s="35"/>
      <c r="R27" s="111">
        <f>IF(ISNA(VLOOKUP($A27,'[1]SepL S2015'!$A:$AJ,18,FALSE)),"0",VLOOKUP($A27,'[1]SepL S2015'!$A:$AJ,18,FALSE))+IF(ISNA(VLOOKUP($A27,'[1]SepL S2014'!$A:$AJ,18,FALSE)),"0",VLOOKUP($A27,'[1]SepL S2014'!$A:$AJ,18,FALSE))+IF(ISNA(VLOOKUP($A27,'[1]SepL S2013'!$A:$AJ,18,FALSE)),"0",VLOOKUP($A27,'[1]SepL S2013'!$A:$AJ,18,FALSE))+IF(ISNA(VLOOKUP($A27,'[1]SepL S2012'!$A:$AJ,18,FALSE)),"0",VLOOKUP($A27,'[1]SepL S2012'!$A:$AJ,18,FALSE))+IF(ISNA(VLOOKUP($A27,'[1]SepL S2011'!$A:$AJ,18,FALSE)),"0",VLOOKUP($A27,'[1]SepL S2011'!$A:$AJ,18,FALSE))+IF(ISNA(VLOOKUP($A27,'[1]SepL S2010B (BAB)'!$A:$AI,18,FALSE)),"0",VLOOKUP($A27,'[1]SepL S2010B (BAB)'!$A:$AI,18,FALSE))+IF(ISNA(VLOOKUP($A27,'[1]SepL S2010A'!$A:$AJ,18,FALSE)),"0",VLOOKUP($A27,'[1]SepL S2010A'!$A:$AJ,18,FALSE))+IF(ISNA(VLOOKUP($A27,'[1]TWDB S2010'!$A:$AJ,18,FALSE)),"0",VLOOKUP($A27,'[1]TWDB S2010'!$A:$AJ,18,FALSE))+IF(ISNA(VLOOKUP($A27,'[1]SepL S2009A'!$A:$AJ,18,FALSE)),"0",VLOOKUP($A27,'[1]SepL S2009A'!$A:$AJ,18,FALSE))+IF(ISNA(VLOOKUP($A27,'[1]SepL S2009'!$A:$AJ,18,FALSE)),"0",VLOOKUP($A27,'[1]SepL S2009'!$A:$AJ,18,FALSE))+IF(ISNA(VLOOKUP($A27,'[1]SepL S2007'!$A:$AJ,18,FALSE)),"0",VLOOKUP($A27,'[1]SepL S2007'!$A:$AJ,18,FALSE))+IF(ISNA(VLOOKUP($A27,'[1]SepL S2006A'!$A:$AJ,18,FALSE)),"0",VLOOKUP($A27,'[1]SepL S2006A'!$A:$AJ,18,FALSE))+IF(ISNA(VLOOKUP($A27,'[1]SepL S2006'!$A:$AJ,18,FALSE)),"0",VLOOKUP($A27,'[1]SepL S2006'!$A:$AJ,18,FALSE))+IF(ISNA(VLOOKUP($A27,'[1]SepL S2005A'!$A:$AJ,18,FALSE)),"0",VLOOKUP($A27,'[1]SepL S2005A'!$A:$AJ,18,FALSE))+IF(ISNA(VLOOKUP($A27,'[1]SepL S2005'!$A:$AJ,18,FALSE)),"0",VLOOKUP($A27,'[1]SepL S2005'!$A:$AJ,18,FALSE))+IF(ISNA(VLOOKUP($A27,'[1]SepL S2004A'!$A:$AJ,18,FALSE)),"0",VLOOKUP($A27,'[1]SepL S2004A'!$A:$AJ,18,FALSE))+IF(ISNA(VLOOKUP($A27,'[1]SepL S2003'!$A:$AJ,18,FALSE)),"0",VLOOKUP($A27,'[1]SepL S2003'!$A:$AJ,18,FALSE))+IF(ISNA(VLOOKUP($A27,'[1]SepL S2002A'!$A:$AJ,18,FALSE)),"0",VLOOKUP($A27,'[1]SepL S2002A'!$A:$AJ,18,FALSE))+IF(ISNA(VLOOKUP($A27,'[1]SepL S2001C'!$A:$AJ,18,FALSE)),"0",VLOOKUP($A27,'[1]SepL S2001C'!$A:$AJ,18,FALSE))+IF(ISNA(VLOOKUP($A27,'[1]SepL S2001A'!$A:$AJ,18,FALSE)),"0",VLOOKUP($A27,'[1]SepL S2001A'!$A:$AJ,18,FALSE))+IF(ISNA(VLOOKUP($A27,'[1]SepL S2001B'!$A:$AJ,18,FALSE)),"0",VLOOKUP($A27,'[1]SepL S2001B'!$A:$AJ,18,FALSE))+IF(ISNA(VLOOKUP($A27,'[1]SepL S2000'!$A:$AJ,18,FALSE)),"0",VLOOKUP($A27,'[1]SepL S2000'!$A:$AJ,18,FALSE))</f>
        <v>0</v>
      </c>
      <c r="T27" s="101">
        <f>A27</f>
        <v>41593</v>
      </c>
      <c r="U27" s="2">
        <f t="shared" si="4"/>
        <v>1042820527.701883</v>
      </c>
      <c r="V27" s="111">
        <f>IF(ISNA(VLOOKUP($A27,'[1]SepL S2015'!$A:$AJ,22,FALSE)),"0",VLOOKUP($A27,'[1]SepL S2015'!$A:$AJ,22,FALSE))+IF(ISNA(VLOOKUP($A27,'[1]SepL S2014'!$A:$AJ,22,FALSE)),"0",VLOOKUP($A27,'[1]SepL S2014'!$A:$AJ,22,FALSE))+IF(ISNA(VLOOKUP($A27,'[1]SepL S2013'!$A:$AJ,22,FALSE)),"0",VLOOKUP($A27,'[1]SepL S2013'!$A:$AJ,22,FALSE))+IF(ISNA(VLOOKUP($A27,'[1]SepL S2012'!$A:$AJ,22,FALSE)),"0",VLOOKUP($A27,'[1]SepL S2012'!$A:$AJ,22,FALSE))+IF(ISNA(VLOOKUP($A27,'[1]SepL S2011'!$A:$AJ,22,FALSE)),"0",VLOOKUP($A27,'[1]SepL S2011'!$A:$AJ,22,FALSE))+IF(ISNA(VLOOKUP($A27,'[1]SepL S2010B (BAB)'!$A:$AI,22,FALSE)),"0",VLOOKUP($A27,'[1]SepL S2010B (BAB)'!$A:$AI,22,FALSE))+IF(ISNA(VLOOKUP($A27,'[1]SepL S2010A'!$A:$AJ,22,FALSE)),"0",VLOOKUP($A27,'[1]SepL S2010A'!$A:$AJ,22,FALSE))+IF(ISNA(VLOOKUP($A27,'[1]TWDB S2010'!$A:$AJ,22,FALSE)),"0",VLOOKUP($A27,'[1]TWDB S2010'!$A:$AJ,22,FALSE))+IF(ISNA(VLOOKUP($A27,'[1]SepL S2009A'!$A:$AJ,22,FALSE)),"0",VLOOKUP($A27,'[1]SepL S2009A'!$A:$AJ,22,FALSE))+IF(ISNA(VLOOKUP($A27,'[1]SepL S2009'!$A:$AJ,22,FALSE)),"0",VLOOKUP($A27,'[1]SepL S2009'!$A:$AJ,22,FALSE))+IF(ISNA(VLOOKUP($A27,'[1]SepL S2007'!$A:$AJ,22,FALSE)),"0",VLOOKUP($A27,'[1]SepL S2007'!$A:$AJ,22,FALSE))+IF(ISNA(VLOOKUP($A27,'[1]SepL S2006A'!$A:$AJ,22,FALSE)),"0",VLOOKUP($A27,'[1]SepL S2006A'!$A:$AJ,22,FALSE))+IF(ISNA(VLOOKUP($A27,'[1]SepL S2006'!$A:$AJ,22,FALSE)),"0",VLOOKUP($A27,'[1]SepL S2006'!$A:$AJ,22,FALSE))+IF(ISNA(VLOOKUP($A27,'[1]SepL S2005A'!$A:$AJ,22,FALSE)),"0",VLOOKUP($A27,'[1]SepL S2005A'!$A:$AJ,22,FALSE))+IF(ISNA(VLOOKUP($A27,'[1]SepL S2005'!$A:$AJ,22,FALSE)),"0",VLOOKUP($A27,'[1]SepL S2005'!$A:$AJ,22,FALSE))+IF(ISNA(VLOOKUP($A27,'[1]SepL S2004A'!$A:$AJ,22,FALSE)),"0",VLOOKUP($A27,'[1]SepL S2004A'!$A:$AJ,22,FALSE))+IF(ISNA(VLOOKUP($A27,'[1]SepL S2003'!$A:$AJ,22,FALSE)),"0",VLOOKUP($A27,'[1]SepL S2003'!$A:$AJ,22,FALSE))+IF(ISNA(VLOOKUP($A27,'[1]SepL S2002A'!$A:$AJ,22,FALSE)),"0",VLOOKUP($A27,'[1]SepL S2002A'!$A:$AJ,22,FALSE))+IF(ISNA(VLOOKUP($A27,'[1]SepL S2001C'!$A:$AJ,22,FALSE)),"0",VLOOKUP($A27,'[1]SepL S2001C'!$A:$AJ,22,FALSE))+IF(ISNA(VLOOKUP($A27,'[1]SepL S2001A'!$A:$AJ,22,FALSE)),"0",VLOOKUP($A27,'[1]SepL S2001A'!$A:$AJ,22,FALSE))+IF(ISNA(VLOOKUP($A27,'[1]SepL S2001B'!$A:$AJ,22,FALSE)),"0",VLOOKUP($A27,'[1]SepL S2001B'!$A:$AJ,22,FALSE))+IF(ISNA(VLOOKUP($A27,'[1]SepL S2000'!$A:$AJ,22,FALSE)),"0",VLOOKUP($A27,'[1]SepL S2000'!$A:$AJ,22,FALSE))</f>
        <v>28681587.536328081</v>
      </c>
      <c r="W27" s="35"/>
      <c r="X27" s="111">
        <f>IF(ISNA(VLOOKUP($A27,'[1]SepL S2015'!$A:$AJ,24,FALSE)),"0",VLOOKUP($A27,'[1]SepL S2015'!$A:$AJ,24,FALSE))+IF(ISNA(VLOOKUP($A27,'[1]SepL S2014'!$A:$AJ,24,FALSE)),"0",VLOOKUP($A27,'[1]SepL S2014'!$A:$AJ,24,FALSE))+IF(ISNA(VLOOKUP($A27,'[1]SepL S2013'!$A:$AJ,24,FALSE)),"0",VLOOKUP($A27,'[1]SepL S2013'!$A:$AJ,24,FALSE))+IF(ISNA(VLOOKUP($A27,'[1]SepL S2012'!$A:$AJ,24,FALSE)),"0",VLOOKUP($A27,'[1]SepL S2012'!$A:$AJ,24,FALSE))+IF(ISNA(VLOOKUP($A27,'[1]SepL S2011'!$A:$AJ,24,FALSE)),"0",VLOOKUP($A27,'[1]SepL S2011'!$A:$AJ,24,FALSE))+IF(ISNA(VLOOKUP($A27,'[1]SepL S2010B (BAB)'!$A:$AI,24,FALSE)),"0",VLOOKUP($A27,'[1]SepL S2010B (BAB)'!$A:$AI,24,FALSE))+IF(ISNA(VLOOKUP($A27,'[1]SepL S2010A'!$A:$AJ,24,FALSE)),"0",VLOOKUP($A27,'[1]SepL S2010A'!$A:$AJ,24,FALSE))+IF(ISNA(VLOOKUP($A27,'[1]TWDB S2010'!$A:$AJ,24,FALSE)),"0",VLOOKUP($A27,'[1]TWDB S2010'!$A:$AJ,24,FALSE))+IF(ISNA(VLOOKUP($A27,'[1]SepL S2009A'!$A:$AJ,24,FALSE)),"0",VLOOKUP($A27,'[1]SepL S2009A'!$A:$AJ,24,FALSE))+IF(ISNA(VLOOKUP($A27,'[1]SepL S2009'!$A:$AJ,24,FALSE)),"0",VLOOKUP($A27,'[1]SepL S2009'!$A:$AJ,24,FALSE))+IF(ISNA(VLOOKUP($A27,'[1]SepL S2007'!$A:$AJ,24,FALSE)),"0",VLOOKUP($A27,'[1]SepL S2007'!$A:$AJ,24,FALSE))+IF(ISNA(VLOOKUP($A27,'[1]SepL S2006A'!$A:$AJ,24,FALSE)),"0",VLOOKUP($A27,'[1]SepL S2006A'!$A:$AJ,24,FALSE))+IF(ISNA(VLOOKUP($A27,'[1]SepL S2006'!$A:$AJ,24,FALSE)),"0",VLOOKUP($A27,'[1]SepL S2006'!$A:$AJ,24,FALSE))+IF(ISNA(VLOOKUP($A27,'[1]SepL S2005A'!$A:$AJ,24,FALSE)),"0",VLOOKUP($A27,'[1]SepL S2005A'!$A:$AJ,24,FALSE))+IF(ISNA(VLOOKUP($A27,'[1]SepL S2005'!$A:$AJ,24,FALSE)),"0",VLOOKUP($A27,'[1]SepL S2005'!$A:$AJ,24,FALSE))+IF(ISNA(VLOOKUP($A27,'[1]SepL S2004A'!$A:$AJ,24,FALSE)),"0",VLOOKUP($A27,'[1]SepL S2004A'!$A:$AJ,24,FALSE))+IF(ISNA(VLOOKUP($A27,'[1]SepL S2003'!$A:$AJ,24,FALSE)),"0",VLOOKUP($A27,'[1]SepL S2003'!$A:$AJ,24,FALSE))+IF(ISNA(VLOOKUP($A27,'[1]SepL S2002A'!$A:$AJ,24,FALSE)),"0",VLOOKUP($A27,'[1]SepL S2002A'!$A:$AJ,24,FALSE))+IF(ISNA(VLOOKUP($A27,'[1]SepL S2001C'!$A:$AJ,24,FALSE)),"0",VLOOKUP($A27,'[1]SepL S2001C'!$A:$AJ,24,FALSE))+IF(ISNA(VLOOKUP($A27,'[1]SepL S2001A'!$A:$AJ,24,FALSE)),"0",VLOOKUP($A27,'[1]SepL S2001A'!$A:$AJ,24,FALSE))+IF(ISNA(VLOOKUP($A27,'[1]SepL S2001B'!$A:$AJ,24,FALSE)),"0",VLOOKUP($A27,'[1]SepL S2001B'!$A:$AJ,24,FALSE))+IF(ISNA(VLOOKUP($A27,'[1]SepL S2000'!$A:$AJ,24,FALSE)),"0",VLOOKUP($A27,'[1]SepL S2000'!$A:$AJ,24,FALSE))</f>
        <v>22368764.192294978</v>
      </c>
      <c r="Y27" s="35">
        <f t="shared" si="1"/>
        <v>51050351.728623062</v>
      </c>
      <c r="Z27" s="35"/>
      <c r="AA27" s="111">
        <f>IF(ISNA(VLOOKUP($A27,'[1]SepL S2015'!$A:$AJ,27,FALSE)),"0",VLOOKUP($A27,'[1]SepL S2015'!$A:$AJ,27,FALSE))+IF(ISNA(VLOOKUP($A27,'[1]SepL S2014'!$A:$AJ,27,FALSE)),"0",VLOOKUP($A27,'[1]SepL S2014'!$A:$AJ,27,FALSE))+IF(ISNA(VLOOKUP($A27,'[1]SepL S2013'!$A:$AJ,27,FALSE)),"0",VLOOKUP($A27,'[1]SepL S2013'!$A:$AJ,27,FALSE))+IF(ISNA(VLOOKUP($A27,'[1]SepL S2012'!$A:$AJ,27,FALSE)),"0",VLOOKUP($A27,'[1]SepL S2012'!$A:$AJ,27,FALSE))+IF(ISNA(VLOOKUP($A27,'[1]SepL S2011'!$A:$AJ,27,FALSE)),"0",VLOOKUP($A27,'[1]SepL S2011'!$A:$AJ,27,FALSE))+IF(ISNA(VLOOKUP($A27,'[1]SepL S2010B (BAB)'!$A:$AI,27,FALSE)),"0",VLOOKUP($A27,'[1]SepL S2010B (BAB)'!$A:$AI,27,FALSE))+IF(ISNA(VLOOKUP($A27,'[1]SepL S2010A'!$A:$AJ,27,FALSE)),"0",VLOOKUP($A27,'[1]SepL S2010A'!$A:$AJ,27,FALSE))+IF(ISNA(VLOOKUP($A27,'[1]TWDB S2010'!$A:$AJ,27,FALSE)),"0",VLOOKUP($A27,'[1]TWDB S2010'!$A:$AJ,27,FALSE))+IF(ISNA(VLOOKUP($A27,'[1]SepL S2009A'!$A:$AJ,27,FALSE)),"0",VLOOKUP($A27,'[1]SepL S2009A'!$A:$AJ,27,FALSE))+IF(ISNA(VLOOKUP($A27,'[1]SepL S2009'!$A:$AJ,27,FALSE)),"0",VLOOKUP($A27,'[1]SepL S2009'!$A:$AJ,27,FALSE))+IF(ISNA(VLOOKUP($A27,'[1]SepL S2007'!$A:$AJ,27,FALSE)),"0",VLOOKUP($A27,'[1]SepL S2007'!$A:$AJ,27,FALSE))+IF(ISNA(VLOOKUP($A27,'[1]SepL S2006A'!$A:$AJ,27,FALSE)),"0",VLOOKUP($A27,'[1]SepL S2006A'!$A:$AJ,27,FALSE))+IF(ISNA(VLOOKUP($A27,'[1]SepL S2006'!$A:$AJ,27,FALSE)),"0",VLOOKUP($A27,'[1]SepL S2006'!$A:$AJ,27,FALSE))+IF(ISNA(VLOOKUP($A27,'[1]SepL S2005A'!$A:$AJ,27,FALSE)),"0",VLOOKUP($A27,'[1]SepL S2005A'!$A:$AJ,27,FALSE))+IF(ISNA(VLOOKUP($A27,'[1]SepL S2005'!$A:$AJ,27,FALSE)),"0",VLOOKUP($A27,'[1]SepL S2005'!$A:$AJ,27,FALSE))+IF(ISNA(VLOOKUP($A27,'[1]SepL S2004A'!$A:$AJ,27,FALSE)),"0",VLOOKUP($A27,'[1]SepL S2004A'!$A:$AJ,27,FALSE))+IF(ISNA(VLOOKUP($A27,'[1]SepL S2003'!$A:$AJ,27,FALSE)),"0",VLOOKUP($A27,'[1]SepL S2003'!$A:$AJ,27,FALSE))+IF(ISNA(VLOOKUP($A27,'[1]SepL S2002A'!$A:$AJ,27,FALSE)),"0",VLOOKUP($A27,'[1]SepL S2002A'!$A:$AJ,27,FALSE))+IF(ISNA(VLOOKUP($A27,'[1]SepL S2001C'!$A:$AJ,27,FALSE)),"0",VLOOKUP($A27,'[1]SepL S2001C'!$A:$AJ,27,FALSE))+IF(ISNA(VLOOKUP($A27,'[1]SepL S2001A'!$A:$AJ,27,FALSE)),"0",VLOOKUP($A27,'[1]SepL S2001A'!$A:$AJ,27,FALSE))+IF(ISNA(VLOOKUP($A27,'[1]SepL S2001B'!$A:$AJ,27,FALSE)),"0",VLOOKUP($A27,'[1]SepL S2001B'!$A:$AJ,27,FALSE))+IF(ISNA(VLOOKUP($A27,'[1]SepL S2000'!$A:$AJ,27,FALSE)),"0",VLOOKUP($A27,'[1]SepL S2000'!$A:$AJ,27,FALSE))</f>
        <v>0</v>
      </c>
      <c r="AC27" s="101">
        <f>A27</f>
        <v>41593</v>
      </c>
      <c r="AD27" s="2">
        <f t="shared" si="5"/>
        <v>70331706.954999983</v>
      </c>
      <c r="AE27" s="111">
        <f>IF(ISNA(VLOOKUP($A27,'[1]SepL S2015'!$A:$AJ,31,FALSE)),"0",VLOOKUP($A27,'[1]SepL S2015'!$A:$AJ,31,FALSE))+IF(ISNA(VLOOKUP($A27,'[1]SepL S2014'!$A:$AJ,31,FALSE)),"0",VLOOKUP($A27,'[1]SepL S2014'!$A:$AJ,31,FALSE))+IF(ISNA(VLOOKUP($A27,'[1]SepL S2013'!$A:$AJ,31,FALSE)),"0",VLOOKUP($A27,'[1]SepL S2013'!$A:$AJ,31,FALSE))+IF(ISNA(VLOOKUP($A27,'[1]SepL S2012'!$A:$AJ,31,FALSE)),"0",VLOOKUP($A27,'[1]SepL S2012'!$A:$AJ,31,FALSE))+IF(ISNA(VLOOKUP($A27,'[1]SepL S2011'!$A:$AJ,31,FALSE)),"0",VLOOKUP($A27,'[1]SepL S2011'!$A:$AJ,31,FALSE))+IF(ISNA(VLOOKUP($A27,'[1]SepL S2010B (BAB)'!$A:$AI,31,FALSE)),"0",VLOOKUP($A27,'[1]SepL S2010B (BAB)'!$A:$AI,31,FALSE))+IF(ISNA(VLOOKUP($A27,'[1]SepL S2010A'!$A:$AJ,31,FALSE)),"0",VLOOKUP($A27,'[1]SepL S2010A'!$A:$AJ,31,FALSE))+IF(ISNA(VLOOKUP($A27,'[1]TWDB S2010'!$A:$AJ,31,FALSE)),"0",VLOOKUP($A27,'[1]TWDB S2010'!$A:$AJ,31,FALSE))+IF(ISNA(VLOOKUP($A27,'[1]SepL S2009A'!$A:$AJ,31,FALSE)),"0",VLOOKUP($A27,'[1]SepL S2009A'!$A:$AJ,31,FALSE))+IF(ISNA(VLOOKUP($A27,'[1]SepL S2009'!$A:$AJ,31,FALSE)),"0",VLOOKUP($A27,'[1]SepL S2009'!$A:$AJ,31,FALSE))+IF(ISNA(VLOOKUP($A27,'[1]SepL S2007'!$A:$AJ,31,FALSE)),"0",VLOOKUP($A27,'[1]SepL S2007'!$A:$AJ,31,FALSE))+IF(ISNA(VLOOKUP($A27,'[1]SepL S2006A'!$A:$AJ,31,FALSE)),"0",VLOOKUP($A27,'[1]SepL S2006A'!$A:$AJ,31,FALSE))+IF(ISNA(VLOOKUP($A27,'[1]SepL S2006'!$A:$AJ,31,FALSE)),"0",VLOOKUP($A27,'[1]SepL S2006'!$A:$AJ,31,FALSE))+IF(ISNA(VLOOKUP($A27,'[1]SepL S2005A'!$A:$AJ,31,FALSE)),"0",VLOOKUP($A27,'[1]SepL S2005A'!$A:$AJ,31,FALSE))+IF(ISNA(VLOOKUP($A27,'[1]SepL S2004A'!$A:$AJ,31,FALSE)),"0",VLOOKUP($A27,'[1]SepL S2004A'!$A:$AJ,31,FALSE))+IF(ISNA(VLOOKUP($A27,'[1]SepL S2002A'!$A:$AJ,31,FALSE)),"0",VLOOKUP($A27,'[1]SepL S2002A'!$A:$AJ,31,FALSE))+IF(ISNA(VLOOKUP($A27,'[1]SepL S2001C'!$A:$AJ,31,FALSE)),"0",VLOOKUP($A27,'[1]SepL S2001C'!$A:$AJ,31,FALSE))+IF(ISNA(VLOOKUP($A27,'[1]SepL S2001B'!$A:$AJ,31,FALSE)),"0",VLOOKUP($A27,'[1]SepL S2001B'!$A:$AJ,31,FALSE))+IF(ISNA(VLOOKUP($A27,'[1]SepL S2000'!$A:$AJ,31,FALSE)),"0",VLOOKUP($A27,'[1]SepL S2000'!$A:$AJ,31,FALSE))</f>
        <v>824640.88</v>
      </c>
      <c r="AF27" s="35"/>
      <c r="AG27" s="111">
        <f>IF(ISNA(VLOOKUP($A27,'[1]SepL S2015'!$A:$AJ,33,FALSE)),"0",VLOOKUP($A27,'[1]SepL S2015'!$A:$AJ,33,FALSE))+IF(ISNA(VLOOKUP($A27,'[1]SepL S2014'!$A:$AJ,33,FALSE)),"0",VLOOKUP($A27,'[1]SepL S2014'!$A:$AJ,33,FALSE))+IF(ISNA(VLOOKUP($A27,'[1]SepL S2013'!$A:$AJ,33,FALSE)),"0",VLOOKUP($A27,'[1]SepL S2013'!$A:$AJ,33,FALSE))+IF(ISNA(VLOOKUP($A27,'[1]SepL S2012'!$A:$AJ,33,FALSE)),"0",VLOOKUP($A27,'[1]SepL S2012'!$A:$AJ,33,FALSE))+IF(ISNA(VLOOKUP($A27,'[1]SepL S2011'!$A:$AJ,33,FALSE)),"0",VLOOKUP($A27,'[1]SepL S2011'!$A:$AJ,33,FALSE))+IF(ISNA(VLOOKUP($A27,'[1]SepL S2010B (BAB)'!$A:$AI,33,FALSE)),"0",VLOOKUP($A27,'[1]SepL S2010B (BAB)'!$A:$AI,33,FALSE))+IF(ISNA(VLOOKUP($A27,'[1]SepL S2010A'!$A:$AJ,33,FALSE)),"0",VLOOKUP($A27,'[1]SepL S2010A'!$A:$AJ,33,FALSE))+IF(ISNA(VLOOKUP($A27,'[1]TWDB S2010'!$A:$AJ,33,FALSE)),"0",VLOOKUP($A27,'[1]TWDB S2010'!$A:$AJ,33,FALSE))+IF(ISNA(VLOOKUP($A27,'[1]SepL S2009A'!$A:$AJ,33,FALSE)),"0",VLOOKUP($A27,'[1]SepL S2009A'!$A:$AJ,33,FALSE))+IF(ISNA(VLOOKUP($A27,'[1]SepL S2009'!$A:$AJ,33,FALSE)),"0",VLOOKUP($A27,'[1]SepL S2009'!$A:$AJ,33,FALSE))+IF(ISNA(VLOOKUP($A27,'[1]SepL S2007'!$A:$AJ,33,FALSE)),"0",VLOOKUP($A27,'[1]SepL S2007'!$A:$AJ,33,FALSE))+IF(ISNA(VLOOKUP($A27,'[1]SepL S2006A'!$A:$AJ,33,FALSE)),"0",VLOOKUP($A27,'[1]SepL S2006A'!$A:$AJ,33,FALSE))+IF(ISNA(VLOOKUP($A27,'[1]SepL S2006'!$A:$AJ,33,FALSE)),"0",VLOOKUP($A27,'[1]SepL S2006'!$A:$AJ,33,FALSE))+IF(ISNA(VLOOKUP($A27,'[1]SepL S2005A'!$A:$AJ,33,FALSE)),"0",VLOOKUP($A27,'[1]SepL S2005A'!$A:$AJ,33,FALSE))+IF(ISNA(VLOOKUP($A27,'[1]SepL S2004A'!$A:$AJ,33,FALSE)),"0",VLOOKUP($A27,'[1]SepL S2004A'!$A:$AJ,33,FALSE))+IF(ISNA(VLOOKUP($A27,'[1]SepL S2002A'!$A:$AJ,33,FALSE)),"0",VLOOKUP($A27,'[1]SepL S2002A'!$A:$AJ,33,FALSE))+IF(ISNA(VLOOKUP($A27,'[1]SepL S2001C'!$A:$AJ,33,FALSE)),"0",VLOOKUP($A27,'[1]SepL S2001C'!$A:$AJ,33,FALSE))+IF(ISNA(VLOOKUP($A27,'[1]SepL S2001B'!$A:$AJ,33,FALSE)),"0",VLOOKUP($A27,'[1]SepL S2001B'!$A:$AJ,33,FALSE))+IF(ISNA(VLOOKUP($A27,'[1]SepL S2000'!$A:$AJ,33,FALSE)),"0",VLOOKUP($A27,'[1]SepL S2000'!$A:$AJ,33,FALSE))</f>
        <v>797511.09032375261</v>
      </c>
      <c r="AH27" s="39">
        <f t="shared" ref="AH27:AH86" si="33">AE27+AG27</f>
        <v>1622151.9703237526</v>
      </c>
      <c r="AI27" s="35"/>
      <c r="AJ27" s="111">
        <f>IF(ISNA(VLOOKUP($A27,'[1]SepL S2015'!$A:$AJ,36,FALSE)),"0",VLOOKUP($A27,'[1]SepL S2015'!$A:$AJ,36,FALSE))+IF(ISNA(VLOOKUP($A27,'[1]SepL S2014'!$A:$AJ,36,FALSE)),"0",VLOOKUP($A27,'[1]SepL S2014'!$A:$AJ,36,FALSE))+IF(ISNA(VLOOKUP($A27,'[1]SepL S2013'!$A:$AJ,36,FALSE)),"0",VLOOKUP($A27,'[1]SepL S2013'!$A:$AJ,36,FALSE))+IF(ISNA(VLOOKUP($A27,'[1]SepL S2012'!$A:$AJ,36,FALSE)),"0",VLOOKUP($A27,'[1]SepL S2012'!$A:$AJ,36,FALSE))+IF(ISNA(VLOOKUP($A27,'[1]SepL S2011'!$A:$AJ,36,FALSE)),"0",VLOOKUP($A27,'[1]SepL S2011'!$A:$AJ,36,FALSE))+IF(ISNA(VLOOKUP($A27,'[1]SepL S2010B (BAB)'!$A:$AJ,36,FALSE)),"0",VLOOKUP($A27,'[1]SepL S2010B (BAB)'!$A:$AJ,36,FALSE))+IF(ISNA(VLOOKUP($A27,'[1]SepL S2010A'!$A:$AJ,36,FALSE)),"0",VLOOKUP($A27,'[1]SepL S2010A'!$A:$AJ,36,FALSE))+IF(ISNA(VLOOKUP($A27,'[1]TWDB S2010'!$A:$AJ,36,FALSE)),"0",VLOOKUP($A27,'[1]TWDB S2010'!$A:$AJ,36,FALSE))+IF(ISNA(VLOOKUP($A27,'[1]SepL S2009A'!$A:$AJ,36,FALSE)),"0",VLOOKUP($A27,'[1]SepL S2009A'!$A:$AJ,36,FALSE))+IF(ISNA(VLOOKUP($A27,'[1]SepL S2009'!$A:$AJ,36,FALSE)),"0",VLOOKUP($A27,'[1]SepL S2009'!$A:$AJ,36,FALSE))+IF(ISNA(VLOOKUP($A27,'[1]SepL S2007'!$A:$AJ,36,FALSE)),"0",VLOOKUP($A27,'[1]SepL S2007'!$A:$AJ,36,FALSE))+IF(ISNA(VLOOKUP($A27,'[1]SepL S2006A'!$A:$AJ,36,FALSE)),"0",VLOOKUP($A27,'[1]SepL S2006A'!$A:$AJ,36,FALSE))+IF(ISNA(VLOOKUP($A27,'[1]SepL S2006'!$A:$AJ,36,FALSE)),"0",VLOOKUP($A27,'[1]SepL S2006'!$A:$AJ,36,FALSE))+IF(ISNA(VLOOKUP($A27,'[1]SepL S2005A'!$A:$AJ,36,FALSE)),"0",VLOOKUP($A27,'[1]SepL S2005A'!$A:$AJ,36,FALSE))+IF(ISNA(VLOOKUP($A27,'[1]SepL S2004A'!$A:$AJ,36,FALSE)),"0",VLOOKUP($A27,'[1]SepL S2004A'!$A:$AJ,36,FALSE))+IF(ISNA(VLOOKUP($A27,'[1]SepL S2002A'!$A:$AJ,36,FALSE)),"0",VLOOKUP($A27,'[1]SepL S2002A'!$A:$AJ,36,FALSE))+IF(ISNA(VLOOKUP($A27,'[1]SepL S2001C'!$A:$AJ,36,FALSE)),"0",VLOOKUP($A27,'[1]SepL S2001C'!$A:$AJ,36,FALSE))+IF(ISNA(VLOOKUP($A27,'[1]SepL S2001B'!$A:$AJ,36,FALSE)),"0",VLOOKUP($A27,'[1]SepL S2001B'!$A:$AJ,36,FALSE))+IF(ISNA(VLOOKUP($A27,'[1]SepL S2000'!$A:$AJ,36,FALSE)),"0",VLOOKUP($A27,'[1]SepL S2000'!$A:$AJ,36,FALSE))</f>
        <v>0</v>
      </c>
      <c r="AM27" s="2">
        <f t="shared" si="0"/>
        <v>9.8576508462429047E-3</v>
      </c>
    </row>
    <row r="28" spans="1:40" x14ac:dyDescent="0.25">
      <c r="A28" s="101">
        <v>41774</v>
      </c>
      <c r="B28" s="102">
        <f t="shared" si="2"/>
        <v>2370940000</v>
      </c>
      <c r="C28" s="35">
        <f>IF(ISNA(VLOOKUP($A28,'[1]SepL S2015'!$A:$AJ,3,FALSE)),"0",VLOOKUP($A28,'[1]SepL S2015'!$A:$AJ,3,FALSE))+IF(ISNA(VLOOKUP($A28,'[1]SepL S2014'!$A:$AJ,3,FALSE)),"0",VLOOKUP($A28,'[1]SepL S2014'!$A:$AJ,3,FALSE))+IF(ISNA(VLOOKUP($A28,'[1]SepL S2013'!$A:$AJ,3,FALSE)),"0",VLOOKUP($A28,'[1]SepL S2013'!$A:$AJ,3,FALSE))+IF(ISNA(VLOOKUP($A28,'[1]SepL S2012'!$A:$AJ,3,FALSE)),"0",VLOOKUP($A28,'[1]SepL S2012'!$A:$AJ,3,FALSE))+IF(ISNA(VLOOKUP($A28,'[1]SepL S2011'!$A:$AJ,3,FALSE)),"0",VLOOKUP($A28,'[1]SepL S2011'!$A:$AJ,3,FALSE))+IF(ISNA(VLOOKUP($A28,'[1]SepL S2010B (BAB)'!$A:$AI,3,FALSE)),"0",VLOOKUP($A28,'[1]SepL S2010B (BAB)'!$A:$AI,3,FALSE))+IF(ISNA(VLOOKUP($A28,'[1]SepL S2010A'!$A:$AJ,3,FALSE)),"0",VLOOKUP($A28,'[1]SepL S2010A'!$A:$AJ,3,FALSE))+IF(ISNA(VLOOKUP($A28,'[1]TWDB S2010'!$A:$AJ,3,FALSE)),"0",VLOOKUP($A28,'[1]TWDB S2010'!$A:$AJ,3,FALSE))+IF(ISNA(VLOOKUP($A28,'[1]SepL S2009A'!$A:$AJ,3,FALSE)),"0",VLOOKUP($A28,'[1]SepL S2009A'!$A:$AJ,3,FALSE))+IF(ISNA(VLOOKUP($A28,'[1]SepL S2009'!$A:$AJ,3,FALSE)),"0",VLOOKUP($A28,'[1]SepL S2009'!$A:$AJ,3,FALSE))+IF(ISNA(VLOOKUP($A28,'[1]SepL S2007'!$A:$AJ,3,FALSE)),"0",VLOOKUP($A28,'[1]SepL S2007'!$A:$AJ,3,FALSE))+IF(ISNA(VLOOKUP($A28,'[1]SepL S2006A'!$A:$AJ,3,FALSE)),"0",VLOOKUP($A28,'[1]SepL S2006A'!$A:$AJ,3,FALSE))+IF(ISNA(VLOOKUP($A28,'[1]SepL S2006'!$A:$AJ,3,FALSE)),"0",VLOOKUP($A28,'[1]SepL S2006'!$A:$AJ,3,FALSE))+IF(ISNA(VLOOKUP($A28,'[1]SepL S2005A'!$A:$AJ,3,FALSE)),"0",VLOOKUP($A28,'[1]SepL S2005A'!$A:$AJ,3,FALSE))+IF(ISNA(VLOOKUP($A28,'[1]SepL S2005'!$A:$AJ,3,FALSE)),"0",VLOOKUP($A28,'[1]SepL S2005'!$A:$AJ,3,FALSE))+IF(ISNA(VLOOKUP($A28,'[1]SepL S2004A'!$A:$AJ,3,FALSE)),"0",VLOOKUP($A28,'[1]SepL S2004A'!$A:$AJ,3,FALSE))+IF(ISNA(VLOOKUP($A28,'[1]SepL S2003'!$A:$AJ,3,FALSE)),"0",VLOOKUP($A28,'[1]SepL S2003'!$A:$AJ,3,FALSE))+IF(ISNA(VLOOKUP($A28,'[1]SepL S2002A'!$A:$AJ,3,FALSE)),"0",VLOOKUP($A28,'[1]SepL S2002A'!$A:$AJ,3,FALSE))+IF(ISNA(VLOOKUP($A28,'[1]SepL S2001C'!$A:$AJ,3,FALSE)),"0",VLOOKUP($A28,'[1]SepL S2001C'!$A:$AJ,3,FALSE))+IF(ISNA(VLOOKUP($A28,'[1]SepL S2001A'!$A:$AJ,3,FALSE)),"0",VLOOKUP($A28,'[1]SepL S2001A'!$A:$AJ,3,FALSE))+IF(ISNA(VLOOKUP($A28,'[1]SepL S2001B'!$A:$AJ,3,FALSE)),"0",VLOOKUP($A28,'[1]SepL S2001B'!$A:$AJ,3,FALSE))+IF(ISNA(VLOOKUP($A28,'[1]SepL S2000'!$A:$AJ,3,FALSE)),"0",VLOOKUP($A28,'[1]SepL S2000'!$A:$AJ,3,FALSE))</f>
        <v>19660000</v>
      </c>
      <c r="D28" s="35"/>
      <c r="E28" s="111">
        <f>IF(ISNA(VLOOKUP($A28,'[1]SepL S2015'!$A:$AJ,5,FALSE)),"0",VLOOKUP($A28,'[1]SepL S2015'!$A:$AJ,5,FALSE))+IF(ISNA(VLOOKUP($A28,'[1]SepL S2014'!$A:$AJ,5,FALSE)),"0",VLOOKUP($A28,'[1]SepL S2014'!$A:$AJ,5,FALSE))+IF(ISNA(VLOOKUP($A28,'[1]SepL S2013'!$A:$AJ,5,FALSE)),"0",VLOOKUP($A28,'[1]SepL S2013'!$A:$AJ,5,FALSE))+IF(ISNA(VLOOKUP($A28,'[1]SepL S2012'!$A:$AJ,5,FALSE)),"0",VLOOKUP($A28,'[1]SepL S2012'!$A:$AJ,5,FALSE))+IF(ISNA(VLOOKUP($A28,'[1]SepL S2011'!$A:$AJ,5,FALSE)),"0",VLOOKUP($A28,'[1]SepL S2011'!$A:$AJ,5,FALSE))+IF(ISNA(VLOOKUP($A28,'[1]SepL S2010B (BAB)'!$A:$AI,5,FALSE)),"0",VLOOKUP($A28,'[1]SepL S2010B (BAB)'!$A:$AI,5,FALSE))+IF(ISNA(VLOOKUP($A28,'[1]SepL S2010A'!$A:$AJ,5,FALSE)),"0",VLOOKUP($A28,'[1]SepL S2010A'!$A:$AJ,5,FALSE))+IF(ISNA(VLOOKUP($A28,'[1]TWDB S2010'!$A:$AJ,5,FALSE)),"0",VLOOKUP($A28,'[1]TWDB S2010'!$A:$AJ,5,FALSE))+IF(ISNA(VLOOKUP($A28,'[1]SepL S2009A'!$A:$AJ,5,FALSE)),"0",VLOOKUP($A28,'[1]SepL S2009A'!$A:$AJ,5,FALSE))+IF(ISNA(VLOOKUP($A28,'[1]SepL S2009'!$A:$AJ,5,FALSE)),"0",VLOOKUP($A28,'[1]SepL S2009'!$A:$AJ,5,FALSE))+IF(ISNA(VLOOKUP($A28,'[1]SepL S2007'!$A:$AJ,5,FALSE)),"0",VLOOKUP($A28,'[1]SepL S2007'!$A:$AJ,5,FALSE))+IF(ISNA(VLOOKUP($A28,'[1]SepL S2006A'!$A:$AJ,5,FALSE)),"0",VLOOKUP($A28,'[1]SepL S2006A'!$A:$AJ,5,FALSE))+IF(ISNA(VLOOKUP($A28,'[1]SepL S2006'!$A:$AJ,5,FALSE)),"0",VLOOKUP($A28,'[1]SepL S2006'!$A:$AJ,5,FALSE))+IF(ISNA(VLOOKUP($A28,'[1]SepL S2005A'!$A:$AJ,5,FALSE)),"0",VLOOKUP($A28,'[1]SepL S2005A'!$A:$AJ,5,FALSE))+IF(ISNA(VLOOKUP($A28,'[1]SepL S2005'!$A:$AJ,5,FALSE)),"0",VLOOKUP($A28,'[1]SepL S2005'!$A:$AJ,5,FALSE))+IF(ISNA(VLOOKUP($A28,'[1]SepL S2004A'!$A:$AJ,5,FALSE)),"0",VLOOKUP($A28,'[1]SepL S2004A'!$A:$AJ,5,FALSE))+IF(ISNA(VLOOKUP($A28,'[1]SepL S2003'!$A:$AJ,5,FALSE)),"0",VLOOKUP($A28,'[1]SepL S2003'!$A:$AJ,5,FALSE))+IF(ISNA(VLOOKUP($A28,'[1]SepL S2002A'!$A:$AJ,5,FALSE)),"0",VLOOKUP($A28,'[1]SepL S2002A'!$A:$AJ,5,FALSE))+IF(ISNA(VLOOKUP($A28,'[1]SepL S2001C'!$A:$AJ,5,FALSE)),"0",VLOOKUP($A28,'[1]SepL S2001C'!$A:$AJ,5,FALSE))+IF(ISNA(VLOOKUP($A28,'[1]SepL S2001A'!$A:$AJ,5,FALSE)),"0",VLOOKUP($A28,'[1]SepL S2001A'!$A:$AJ,5,FALSE))+IF(ISNA(VLOOKUP($A28,'[1]SepL S2001B'!$A:$AJ,5,FALSE)),"0",VLOOKUP($A28,'[1]SepL S2001B'!$A:$AJ,5,FALSE))+IF(ISNA(VLOOKUP($A28,'[1]SepL S2000'!$A:$AJ,5,FALSE)),"0",VLOOKUP($A28,'[1]SepL S2000'!$A:$AJ,5,FALSE))</f>
        <v>48486483.977099076</v>
      </c>
      <c r="F28" s="111">
        <f>IF(ISNA(VLOOKUP($A28,'[1]SepL S2015'!$A:$AJ,6,FALSE)),"0",VLOOKUP($A28,'[1]SepL S2015'!$A:$AJ,6,FALSE))+IF(ISNA(VLOOKUP($A28,'[1]SepL S2014'!$A:$AJ,6,FALSE)),"0",VLOOKUP($A28,'[1]SepL S2014'!$A:$AJ,6,FALSE))+IF(ISNA(VLOOKUP($A28,'[1]SepL S2013'!$A:$AJ,6,FALSE)),"0",VLOOKUP($A28,'[1]SepL S2013'!$A:$AJ,6,FALSE))+IF(ISNA(VLOOKUP($A28,'[1]SepL S2012'!$A:$AJ,6,FALSE)),"0",VLOOKUP($A28,'[1]SepL S2012'!$A:$AJ,6,FALSE))+IF(ISNA(VLOOKUP($A28,'[1]SepL S2011'!$A:$AJ,6,FALSE)),"0",VLOOKUP($A28,'[1]SepL S2011'!$A:$AJ,6,FALSE))+IF(ISNA(VLOOKUP($A28,'[1]SepL S2010B (BAB)'!$A:$AI,6,FALSE)),"0",VLOOKUP($A28,'[1]SepL S2010B (BAB)'!$A:$AI,6,FALSE))+IF(ISNA(VLOOKUP($A28,'[1]SepL S2010A'!$A:$AJ,6,FALSE)),"0",VLOOKUP($A28,'[1]SepL S2010A'!$A:$AJ,6,FALSE))+IF(ISNA(VLOOKUP($A28,'[1]TWDB S2010'!$A:$AJ,6,FALSE)),"0",VLOOKUP($A28,'[1]TWDB S2010'!$A:$AJ,6,FALSE))+IF(ISNA(VLOOKUP($A28,'[1]SepL S2009A'!$A:$AJ,6,FALSE)),"0",VLOOKUP($A28,'[1]SepL S2009A'!$A:$AJ,6,FALSE))+IF(ISNA(VLOOKUP($A28,'[1]SepL S2009'!$A:$AJ,6,FALSE)),"0",VLOOKUP($A28,'[1]SepL S2009'!$A:$AJ,6,FALSE))+IF(ISNA(VLOOKUP($A28,'[1]SepL S2007'!$A:$AJ,6,FALSE)),"0",VLOOKUP($A28,'[1]SepL S2007'!$A:$AJ,6,FALSE))+IF(ISNA(VLOOKUP($A28,'[1]SepL S2006A'!$A:$AJ,6,FALSE)),"0",VLOOKUP($A28,'[1]SepL S2006A'!$A:$AJ,6,FALSE))+IF(ISNA(VLOOKUP($A28,'[1]SepL S2006'!$A:$AJ,6,FALSE)),"0",VLOOKUP($A28,'[1]SepL S2006'!$A:$AJ,6,FALSE))+IF(ISNA(VLOOKUP($A28,'[1]SepL S2005A'!$A:$AJ,6,FALSE)),"0",VLOOKUP($A28,'[1]SepL S2005A'!$A:$AJ,6,FALSE))+IF(ISNA(VLOOKUP($A28,'[1]SepL S2005'!$A:$AJ,6,FALSE)),"0",VLOOKUP($A28,'[1]SepL S2005'!$A:$AJ,6,FALSE))+IF(ISNA(VLOOKUP($A28,'[1]SepL S2004A'!$A:$AJ,6,FALSE)),"0",VLOOKUP($A28,'[1]SepL S2004A'!$A:$AJ,6,FALSE))+IF(ISNA(VLOOKUP($A28,'[1]SepL S2003'!$A:$AJ,6,FALSE)),"0",VLOOKUP($A28,'[1]SepL S2003'!$A:$AJ,6,FALSE))+IF(ISNA(VLOOKUP($A28,'[1]SepL S2002A'!$A:$AJ,6,FALSE)),"0",VLOOKUP($A28,'[1]SepL S2002A'!$A:$AJ,6,FALSE))+IF(ISNA(VLOOKUP($A28,'[1]SepL S2001C'!$A:$AJ,6,FALSE)),"0",VLOOKUP($A28,'[1]SepL S2001C'!$A:$AJ,6,FALSE))+IF(ISNA(VLOOKUP($A28,'[1]SepL S2001A'!$A:$AJ,6,FALSE)),"0",VLOOKUP($A28,'[1]SepL S2001A'!$A:$AJ,6,FALSE))+IF(ISNA(VLOOKUP($A28,'[1]SepL S2001B'!$A:$AJ,6,FALSE)),"0",VLOOKUP($A28,'[1]SepL S2001B'!$A:$AJ,6,FALSE))+IF(ISNA(VLOOKUP($A28,'[1]SepL S2000'!$A:$AJ,6,FALSE)),"0",VLOOKUP($A28,'[1]SepL S2000'!$A:$AJ,6,FALSE))</f>
        <v>68146483.977099076</v>
      </c>
      <c r="G28" s="35">
        <f t="shared" ref="G28" si="34">+F27+F28</f>
        <v>167713399.81919813</v>
      </c>
      <c r="H28" s="111">
        <f>IF(ISNA(VLOOKUP($A28,'[1]SepL S2015B'!$A:$AJ,8,FALSE)),"0",VLOOKUP($A28,'[1]SepL S2015B'!$A:$AJ,8,FALSE))+IF(ISNA(VLOOKUP($A28,'[1]SepL S2015'!$A:$AJ,8,FALSE)),"0",VLOOKUP($A28,'[1]SepL S2015'!$A:$AJ,8,FALSE))+IF(ISNA(VLOOKUP($A28,'[1]SepL S2014'!$A:$AJ,8,FALSE)),"0",VLOOKUP($A28,'[1]SepL S2014'!$A:$AJ,8,FALSE))+IF(ISNA(VLOOKUP($A28,'[1]SepL S2013'!$A:$AJ,8,FALSE)),"0",VLOOKUP($A28,'[1]SepL S2013'!$A:$AJ,8,FALSE))+IF(ISNA(VLOOKUP($A28,'[1]SepL S2012'!$A:$AJ,8,FALSE)),"0",VLOOKUP($A28,'[1]SepL S2012'!$A:$AJ,8,FALSE))+IF(ISNA(VLOOKUP($A28,'[1]SepL S2011'!$A:$AJ,8,FALSE)),"0",VLOOKUP($A28,'[1]SepL S2011'!$A:$AJ,8,FALSE))+IF(ISNA(VLOOKUP($A28,'[1]SepL S2010B (BAB)'!$A:$AI,8,FALSE)),"0",VLOOKUP($A28,'[1]SepL S2010B (BAB)'!$A:$AI,8,FALSE))+IF(ISNA(VLOOKUP($A28,'[1]SepL S2010A'!$A:$AJ,8,FALSE)),"0",VLOOKUP($A28,'[1]SepL S2010A'!$A:$AJ,8,FALSE))+IF(ISNA(VLOOKUP($A28,'[1]TWDB S2010'!$A:$AJ,8,FALSE)),"0",VLOOKUP($A28,'[1]TWDB S2010'!$A:$AJ,8,FALSE))+IF(ISNA(VLOOKUP($A28,'[1]SepL S2009A'!$A:$AJ,8,FALSE)),"0",VLOOKUP($A28,'[1]SepL S2009A'!$A:$AJ,8,FALSE))+IF(ISNA(VLOOKUP($A28,'[1]SepL S2009'!$A:$AJ,8,FALSE)),"0",VLOOKUP($A28,'[1]SepL S2009'!$A:$AJ,8,FALSE))+IF(ISNA(VLOOKUP($A28,'[1]SepL S2007'!$A:$AJ,8,FALSE)),"0",VLOOKUP($A28,'[1]SepL S2007'!$A:$AJ,8,FALSE))+IF(ISNA(VLOOKUP($A28,'[1]SepL S2006A'!$A:$AJ,8,FALSE)),"0",VLOOKUP($A28,'[1]SepL S2006A'!$A:$AJ,8,FALSE))+IF(ISNA(VLOOKUP($A28,'[1]SepL S2006'!$A:$AJ,8,FALSE)),"0",VLOOKUP($A28,'[1]SepL S2006'!$A:$AJ,8,FALSE))+IF(ISNA(VLOOKUP($A28,'[1]SepL S2005A'!$A:$AJ,8,FALSE)),"0",VLOOKUP($A28,'[1]SepL S2005A'!$A:$AJ,8,FALSE))+IF(ISNA(VLOOKUP($A28,'[1]SepL S2005'!$A:$AJ,8,FALSE)),"0",VLOOKUP($A28,'[1]SepL S2005'!$A:$AJ,8,FALSE))+IF(ISNA(VLOOKUP($A28,'[1]SepL S2004A'!$A:$AJ,8,FALSE)),"0",VLOOKUP($A28,'[1]SepL S2004A'!$A:$AJ,8,FALSE))+IF(ISNA(VLOOKUP($A28,'[1]SepL S2003'!$A:$AJ,8,FALSE)),"0",VLOOKUP($A28,'[1]SepL S2003'!$A:$AJ,8,FALSE))+IF(ISNA(VLOOKUP($A28,'[1]SepL S2002A'!$A:$AJ,8,FALSE)),"0",VLOOKUP($A28,'[1]SepL S2002A'!$A:$AJ,8,FALSE))+IF(ISNA(VLOOKUP($A28,'[1]SepL S2001C'!$A:$AJ,8,FALSE)),"0",VLOOKUP($A28,'[1]SepL S2001C'!$A:$AJ,8,FALSE))+IF(ISNA(VLOOKUP($A28,'[1]SepL S2001A'!$A:$AJ,8,FALSE)),"0",VLOOKUP($A28,'[1]SepL S2001A'!$A:$AJ,8,FALSE))+IF(ISNA(VLOOKUP($A28,'[1]SepL S2001B'!$A:$AJ,8,FALSE)),"0",VLOOKUP($A28,'[1]SepL S2001B'!$A:$AJ,8,FALSE))+IF(ISNA(VLOOKUP($A28,'[1]SepL S2000'!$A:$AJ,8,FALSE)),"0",VLOOKUP($A28,'[1]SepL S2000'!$A:$AJ,8,FALSE))</f>
        <v>173090604.35794154</v>
      </c>
      <c r="I28" s="103"/>
      <c r="K28" s="101">
        <f t="shared" ref="K28:K91" si="35">A28</f>
        <v>41774</v>
      </c>
      <c r="L28" s="2">
        <f t="shared" si="3"/>
        <v>1287293993.7794452</v>
      </c>
      <c r="M28" s="111">
        <f>IF(ISNA(VLOOKUP($A28,'[1]SepL S2015'!$A:$AJ,13,FALSE)),"0",VLOOKUP($A28,'[1]SepL S2015'!$A:$AJ,13,FALSE))+IF(ISNA(VLOOKUP($A28,'[1]SepL S2014'!$A:$AJ,13,FALSE)),"0",VLOOKUP($A28,'[1]SepL S2014'!$A:$AJ,13,FALSE))+IF(ISNA(VLOOKUP($A28,'[1]SepL S2013'!$A:$AJ,13,FALSE)),"0",VLOOKUP($A28,'[1]SepL S2013'!$A:$AJ,13,FALSE))+IF(ISNA(VLOOKUP($A28,'[1]SepL S2012'!$A:$AJ,13,FALSE)),"0",VLOOKUP($A28,'[1]SepL S2012'!$A:$AJ,13,FALSE))+IF(ISNA(VLOOKUP($A28,'[1]SepL S2011'!$A:$AJ,13,FALSE)),"0",VLOOKUP($A28,'[1]SepL S2011'!$A:$AJ,13,FALSE))+IF(ISNA(VLOOKUP($A28,'[1]SepL S2010B (BAB)'!$A:$AI,13,FALSE)),"0",VLOOKUP($A28,'[1]SepL S2010B (BAB)'!$A:$AI,13,FALSE))+IF(ISNA(VLOOKUP($A28,'[1]SepL S2010A'!$A:$AJ,13,FALSE)),"0",VLOOKUP($A28,'[1]SepL S2010A'!$A:$AJ,13,FALSE))+IF(ISNA(VLOOKUP($A28,'[1]TWDB S2010'!$A:$AJ,13,FALSE)),"0",VLOOKUP($A28,'[1]TWDB S2010'!$A:$AJ,13,FALSE))+IF(ISNA(VLOOKUP($A28,'[1]SepL S2009A'!$A:$AJ,13,FALSE)),"0",VLOOKUP($A28,'[1]SepL S2009A'!$A:$AJ,13,FALSE))+IF(ISNA(VLOOKUP($A28,'[1]SepL S2009'!$A:$AJ,13,FALSE)),"0",VLOOKUP($A28,'[1]SepL S2009'!$A:$AJ,13,FALSE))+IF(ISNA(VLOOKUP($A28,'[1]SepL S2007'!$A:$AJ,13,FALSE)),"0",VLOOKUP($A28,'[1]SepL S2007'!$A:$AJ,13,FALSE))+IF(ISNA(VLOOKUP($A28,'[1]SepL S2006A'!$A:$AJ,13,FALSE)),"0",VLOOKUP($A28,'[1]SepL S2006A'!$A:$AJ,13,FALSE))+IF(ISNA(VLOOKUP($A28,'[1]SepL S2006'!$A:$AJ,13,FALSE)),"0",VLOOKUP($A28,'[1]SepL S2006'!$A:$AJ,13,FALSE))+IF(ISNA(VLOOKUP($A28,'[1]SepL S2005A'!$A:$AJ,13,FALSE)),"0",VLOOKUP($A28,'[1]SepL S2005A'!$A:$AJ,13,FALSE))+IF(ISNA(VLOOKUP($A28,'[1]SepL S2005'!$A:$AJ,13,FALSE)),"0",VLOOKUP($A28,'[1]SepL S2005'!$A:$AJ,13,FALSE))+IF(ISNA(VLOOKUP($A28,'[1]SepL S2004A'!$A:$AJ,13,FALSE)),"0",VLOOKUP($A28,'[1]SepL S2004A'!$A:$AJ,13,FALSE))+IF(ISNA(VLOOKUP($A28,'[1]SepL S2003'!$A:$AJ,13,FALSE)),"0",VLOOKUP($A28,'[1]SepL S2003'!$A:$AJ,13,FALSE))+IF(ISNA(VLOOKUP($A28,'[1]SepL S2002A'!$A:$AJ,13,FALSE)),"0",VLOOKUP($A28,'[1]SepL S2002A'!$A:$AJ,13,FALSE))+IF(ISNA(VLOOKUP($A28,'[1]SepL S2001C'!$A:$AJ,13,FALSE)),"0",VLOOKUP($A28,'[1]SepL S2001C'!$A:$AJ,13,FALSE))+IF(ISNA(VLOOKUP($A28,'[1]SepL S2001A'!$A:$AJ,13,FALSE)),"0",VLOOKUP($A28,'[1]SepL S2001A'!$A:$AJ,13,FALSE))+IF(ISNA(VLOOKUP($A28,'[1]SepL S2001B'!$A:$AJ,13,FALSE)),"0",VLOOKUP($A28,'[1]SepL S2001B'!$A:$AJ,13,FALSE))+IF(ISNA(VLOOKUP($A28,'[1]SepL S2000'!$A:$AJ,13,FALSE)),"0",VLOOKUP($A28,'[1]SepL S2000'!$A:$AJ,13,FALSE))</f>
        <v>11353240.884888889</v>
      </c>
      <c r="N28" s="35"/>
      <c r="O28" s="111">
        <f>IF(ISNA(VLOOKUP($A28,'[1]SepL S2015B'!$A:$AJ,15,FALSE)),"0",VLOOKUP($A28,'[1]SepL S2015B'!$A:$AJ,15,FALSE))+IF(ISNA(VLOOKUP($A28,'[1]SepL S2015'!$A:$AJ,15,FALSE)),"0",VLOOKUP($A28,'[1]SepL S2015'!$A:$AJ,15,FALSE))+IF(ISNA(VLOOKUP($A28,'[1]SepL S2014'!$A:$AJ,15,FALSE)),"0",VLOOKUP($A28,'[1]SepL S2014'!$A:$AJ,15,FALSE))+IF(ISNA(VLOOKUP($A28,'[1]SepL S2013'!$A:$AJ,15,FALSE)),"0",VLOOKUP($A28,'[1]SepL S2013'!$A:$AJ,15,FALSE))+IF(ISNA(VLOOKUP($A28,'[1]SepL S2012'!$A:$AJ,15,FALSE)),"0",VLOOKUP($A28,'[1]SepL S2012'!$A:$AJ,15,FALSE))+IF(ISNA(VLOOKUP($A28,'[1]SepL S2011'!$A:$AJ,15,FALSE)),"0",VLOOKUP($A28,'[1]SepL S2011'!$A:$AJ,15,FALSE))+IF(ISNA(VLOOKUP($A28,'[1]SepL S2010B (BAB)'!$A:$AI,15,FALSE)),"0",VLOOKUP($A28,'[1]SepL S2010B (BAB)'!$A:$AI,15,FALSE))+IF(ISNA(VLOOKUP($A28,'[1]SepL S2010A'!$A:$AJ,15,FALSE)),"0",VLOOKUP($A28,'[1]SepL S2010A'!$A:$AJ,15,FALSE))+IF(ISNA(VLOOKUP($A28,'[1]TWDB S2010'!$A:$AJ,15,FALSE)),"0",VLOOKUP($A28,'[1]TWDB S2010'!$A:$AJ,15,FALSE))+IF(ISNA(VLOOKUP($A28,'[1]SepL S2009A'!$A:$AJ,15,FALSE)),"0",VLOOKUP($A28,'[1]SepL S2009A'!$A:$AJ,15,FALSE))+IF(ISNA(VLOOKUP($A28,'[1]SepL S2009'!$A:$AJ,15,FALSE)),"0",VLOOKUP($A28,'[1]SepL S2009'!$A:$AJ,15,FALSE))+IF(ISNA(VLOOKUP($A28,'[1]SepL S2007'!$A:$AJ,15,FALSE)),"0",VLOOKUP($A28,'[1]SepL S2007'!$A:$AJ,15,FALSE))+IF(ISNA(VLOOKUP($A28,'[1]SepL S2006A'!$A:$AJ,15,FALSE)),"0",VLOOKUP($A28,'[1]SepL S2006A'!$A:$AJ,15,FALSE))+IF(ISNA(VLOOKUP($A28,'[1]SepL S2006'!$A:$AJ,15,FALSE)),"0",VLOOKUP($A28,'[1]SepL S2006'!$A:$AJ,15,FALSE))+IF(ISNA(VLOOKUP($A28,'[1]SepL S2005A'!$A:$AJ,15,FALSE)),"0",VLOOKUP($A28,'[1]SepL S2005A'!$A:$AJ,15,FALSE))+IF(ISNA(VLOOKUP($A28,'[1]SepL S2005'!$A:$AJ,15,FALSE)),"0",VLOOKUP($A28,'[1]SepL S2005'!$A:$AJ,15,FALSE))+IF(ISNA(VLOOKUP($A28,'[1]SepL S2004A'!$A:$AJ,15,FALSE)),"0",VLOOKUP($A28,'[1]SepL S2004A'!$A:$AJ,15,FALSE))+IF(ISNA(VLOOKUP($A28,'[1]SepL S2003'!$A:$AJ,15,FALSE)),"0",VLOOKUP($A28,'[1]SepL S2003'!$A:$AJ,15,FALSE))+IF(ISNA(VLOOKUP($A28,'[1]SepL S2002A'!$A:$AJ,15,FALSE)),"0",VLOOKUP($A28,'[1]SepL S2002A'!$A:$AJ,15,FALSE))+IF(ISNA(VLOOKUP($A28,'[1]SepL S2001C'!$A:$AJ,15,FALSE)),"0",VLOOKUP($A28,'[1]SepL S2001C'!$A:$AJ,15,FALSE))+IF(ISNA(VLOOKUP($A28,'[1]SepL S2001A'!$A:$AJ,15,FALSE)),"0",VLOOKUP($A28,'[1]SepL S2001A'!$A:$AJ,15,FALSE))+IF(ISNA(VLOOKUP($A28,'[1]SepL S2001B'!$A:$AJ,15,FALSE)),"0",VLOOKUP($A28,'[1]SepL S2001B'!$A:$AJ,15,FALSE))+IF(ISNA(VLOOKUP($A28,'[1]SepL S2000'!$A:$AJ,15,FALSE)),"0",VLOOKUP($A28,'[1]SepL S2000'!$A:$AJ,15,FALSE))</f>
        <v>24943952.056539413</v>
      </c>
      <c r="P28" s="111">
        <f>IF(ISNA(VLOOKUP($A28,'[1]SepL S2015'!$A:$AJ,16,FALSE)),"0",VLOOKUP($A28,'[1]SepL S2015'!$A:$AJ,16,FALSE))+IF(ISNA(VLOOKUP($A28,'[1]SepL S2014'!$A:$AJ,16,FALSE)),"0",VLOOKUP($A28,'[1]SepL S2014'!$A:$AJ,16,FALSE))+IF(ISNA(VLOOKUP($A28,'[1]SepL S2013'!$A:$AJ,16,FALSE)),"0",VLOOKUP($A28,'[1]SepL S2013'!$A:$AJ,16,FALSE))+IF(ISNA(VLOOKUP($A28,'[1]SepL S2012'!$A:$AJ,16,FALSE)),"0",VLOOKUP($A28,'[1]SepL S2012'!$A:$AJ,16,FALSE))+IF(ISNA(VLOOKUP($A28,'[1]SepL S2011'!$A:$AJ,16,FALSE)),"0",VLOOKUP($A28,'[1]SepL S2011'!$A:$AJ,16,FALSE))+IF(ISNA(VLOOKUP($A28,'[1]SepL S2010B (BAB)'!$A:$AI,16,FALSE)),"0",VLOOKUP($A28,'[1]SepL S2010B (BAB)'!$A:$AI,16,FALSE))+IF(ISNA(VLOOKUP($A28,'[1]SepL S2010A'!$A:$AJ,16,FALSE)),"0",VLOOKUP($A28,'[1]SepL S2010A'!$A:$AJ,16,FALSE))+IF(ISNA(VLOOKUP($A28,'[1]TWDB S2010'!$A:$AJ,16,FALSE)),"0",VLOOKUP($A28,'[1]TWDB S2010'!$A:$AJ,16,FALSE))+IF(ISNA(VLOOKUP($A28,'[1]SepL S2009A'!$A:$AJ,16,FALSE)),"0",VLOOKUP($A28,'[1]SepL S2009A'!$A:$AJ,16,FALSE))+IF(ISNA(VLOOKUP($A28,'[1]SepL S2009'!$A:$AJ,16,FALSE)),"0",VLOOKUP($A28,'[1]SepL S2009'!$A:$AJ,16,FALSE))+IF(ISNA(VLOOKUP($A28,'[1]SepL S2007'!$A:$AJ,16,FALSE)),"0",VLOOKUP($A28,'[1]SepL S2007'!$A:$AJ,16,FALSE))+IF(ISNA(VLOOKUP($A28,'[1]SepL S2006A'!$A:$AJ,16,FALSE)),"0",VLOOKUP($A28,'[1]SepL S2006A'!$A:$AJ,16,FALSE))+IF(ISNA(VLOOKUP($A28,'[1]SepL S2006'!$A:$AJ,16,FALSE)),"0",VLOOKUP($A28,'[1]SepL S2006'!$A:$AJ,16,FALSE))+IF(ISNA(VLOOKUP($A28,'[1]SepL S2005A'!$A:$AJ,16,FALSE)),"0",VLOOKUP($A28,'[1]SepL S2005A'!$A:$AJ,16,FALSE))+IF(ISNA(VLOOKUP($A28,'[1]SepL S2005'!$A:$AJ,16,FALSE)),"0",VLOOKUP($A28,'[1]SepL S2005'!$A:$AJ,16,FALSE))+IF(ISNA(VLOOKUP($A28,'[1]SepL S2004A'!$A:$AJ,16,FALSE)),"0",VLOOKUP($A28,'[1]SepL S2004A'!$A:$AJ,16,FALSE))+IF(ISNA(VLOOKUP($A28,'[1]SepL S2003'!$A:$AJ,16,FALSE)),"0",VLOOKUP($A28,'[1]SepL S2003'!$A:$AJ,16,FALSE))+IF(ISNA(VLOOKUP($A28,'[1]SepL S2002A'!$A:$AJ,16,FALSE)),"0",VLOOKUP($A28,'[1]SepL S2002A'!$A:$AJ,16,FALSE))+IF(ISNA(VLOOKUP($A28,'[1]SepL S2001C'!$A:$AJ,16,FALSE)),"0",VLOOKUP($A28,'[1]SepL S2001C'!$A:$AJ,16,FALSE))+IF(ISNA(VLOOKUP($A28,'[1]SepL S2001A'!$A:$AJ,16,FALSE)),"0",VLOOKUP($A28,'[1]SepL S2001A'!$A:$AJ,16,FALSE))+IF(ISNA(VLOOKUP($A28,'[1]SepL S2001B'!$A:$AJ,16,FALSE)),"0",VLOOKUP($A28,'[1]SepL S2001B'!$A:$AJ,16,FALSE))+IF(ISNA(VLOOKUP($A28,'[1]SepL S2000'!$A:$AJ,16,FALSE)),"0",VLOOKUP($A28,'[1]SepL S2000'!$A:$AJ,16,FALSE))</f>
        <v>36297192.941428304</v>
      </c>
      <c r="Q28" s="35">
        <f>+P27+P28</f>
        <v>83191605.074722916</v>
      </c>
      <c r="R28" s="111">
        <f>IF(ISNA(VLOOKUP($A28,'[1]SepL S2015'!$A:$AJ,18,FALSE)),"0",VLOOKUP($A28,'[1]SepL S2015'!$A:$AJ,18,FALSE))+IF(ISNA(VLOOKUP($A28,'[1]SepL S2014'!$A:$AJ,18,FALSE)),"0",VLOOKUP($A28,'[1]SepL S2014'!$A:$AJ,18,FALSE))+IF(ISNA(VLOOKUP($A28,'[1]SepL S2013'!$A:$AJ,18,FALSE)),"0",VLOOKUP($A28,'[1]SepL S2013'!$A:$AJ,18,FALSE))+IF(ISNA(VLOOKUP($A28,'[1]SepL S2012'!$A:$AJ,18,FALSE)),"0",VLOOKUP($A28,'[1]SepL S2012'!$A:$AJ,18,FALSE))+IF(ISNA(VLOOKUP($A28,'[1]SepL S2011'!$A:$AJ,18,FALSE)),"0",VLOOKUP($A28,'[1]SepL S2011'!$A:$AJ,18,FALSE))+IF(ISNA(VLOOKUP($A28,'[1]SepL S2010B (BAB)'!$A:$AI,18,FALSE)),"0",VLOOKUP($A28,'[1]SepL S2010B (BAB)'!$A:$AI,18,FALSE))+IF(ISNA(VLOOKUP($A28,'[1]SepL S2010A'!$A:$AJ,18,FALSE)),"0",VLOOKUP($A28,'[1]SepL S2010A'!$A:$AJ,18,FALSE))+IF(ISNA(VLOOKUP($A28,'[1]TWDB S2010'!$A:$AJ,18,FALSE)),"0",VLOOKUP($A28,'[1]TWDB S2010'!$A:$AJ,18,FALSE))+IF(ISNA(VLOOKUP($A28,'[1]SepL S2009A'!$A:$AJ,18,FALSE)),"0",VLOOKUP($A28,'[1]SepL S2009A'!$A:$AJ,18,FALSE))+IF(ISNA(VLOOKUP($A28,'[1]SepL S2009'!$A:$AJ,18,FALSE)),"0",VLOOKUP($A28,'[1]SepL S2009'!$A:$AJ,18,FALSE))+IF(ISNA(VLOOKUP($A28,'[1]SepL S2007'!$A:$AJ,18,FALSE)),"0",VLOOKUP($A28,'[1]SepL S2007'!$A:$AJ,18,FALSE))+IF(ISNA(VLOOKUP($A28,'[1]SepL S2006A'!$A:$AJ,18,FALSE)),"0",VLOOKUP($A28,'[1]SepL S2006A'!$A:$AJ,18,FALSE))+IF(ISNA(VLOOKUP($A28,'[1]SepL S2006'!$A:$AJ,18,FALSE)),"0",VLOOKUP($A28,'[1]SepL S2006'!$A:$AJ,18,FALSE))+IF(ISNA(VLOOKUP($A28,'[1]SepL S2005A'!$A:$AJ,18,FALSE)),"0",VLOOKUP($A28,'[1]SepL S2005A'!$A:$AJ,18,FALSE))+IF(ISNA(VLOOKUP($A28,'[1]SepL S2005'!$A:$AJ,18,FALSE)),"0",VLOOKUP($A28,'[1]SepL S2005'!$A:$AJ,18,FALSE))+IF(ISNA(VLOOKUP($A28,'[1]SepL S2004A'!$A:$AJ,18,FALSE)),"0",VLOOKUP($A28,'[1]SepL S2004A'!$A:$AJ,18,FALSE))+IF(ISNA(VLOOKUP($A28,'[1]SepL S2003'!$A:$AJ,18,FALSE)),"0",VLOOKUP($A28,'[1]SepL S2003'!$A:$AJ,18,FALSE))+IF(ISNA(VLOOKUP($A28,'[1]SepL S2002A'!$A:$AJ,18,FALSE)),"0",VLOOKUP($A28,'[1]SepL S2002A'!$A:$AJ,18,FALSE))+IF(ISNA(VLOOKUP($A28,'[1]SepL S2001C'!$A:$AJ,18,FALSE)),"0",VLOOKUP($A28,'[1]SepL S2001C'!$A:$AJ,18,FALSE))+IF(ISNA(VLOOKUP($A28,'[1]SepL S2001A'!$A:$AJ,18,FALSE)),"0",VLOOKUP($A28,'[1]SepL S2001A'!$A:$AJ,18,FALSE))+IF(ISNA(VLOOKUP($A28,'[1]SepL S2001B'!$A:$AJ,18,FALSE)),"0",VLOOKUP($A28,'[1]SepL S2001B'!$A:$AJ,18,FALSE))+IF(ISNA(VLOOKUP($A28,'[1]SepL S2000'!$A:$AJ,18,FALSE)),"0",VLOOKUP($A28,'[1]SepL S2000'!$A:$AJ,18,FALSE))</f>
        <v>86566794.286671668</v>
      </c>
      <c r="T28" s="101">
        <f t="shared" ref="T28:T91" si="36">A28</f>
        <v>41774</v>
      </c>
      <c r="U28" s="2">
        <f t="shared" si="4"/>
        <v>1014138940.1655549</v>
      </c>
      <c r="V28" s="111">
        <f>IF(ISNA(VLOOKUP($A28,'[1]SepL S2015'!$A:$AJ,22,FALSE)),"0",VLOOKUP($A28,'[1]SepL S2015'!$A:$AJ,22,FALSE))+IF(ISNA(VLOOKUP($A28,'[1]SepL S2014'!$A:$AJ,22,FALSE)),"0",VLOOKUP($A28,'[1]SepL S2014'!$A:$AJ,22,FALSE))+IF(ISNA(VLOOKUP($A28,'[1]SepL S2013'!$A:$AJ,22,FALSE)),"0",VLOOKUP($A28,'[1]SepL S2013'!$A:$AJ,22,FALSE))+IF(ISNA(VLOOKUP($A28,'[1]SepL S2012'!$A:$AJ,22,FALSE)),"0",VLOOKUP($A28,'[1]SepL S2012'!$A:$AJ,22,FALSE))+IF(ISNA(VLOOKUP($A28,'[1]SepL S2011'!$A:$AJ,22,FALSE)),"0",VLOOKUP($A28,'[1]SepL S2011'!$A:$AJ,22,FALSE))+IF(ISNA(VLOOKUP($A28,'[1]SepL S2010B (BAB)'!$A:$AI,22,FALSE)),"0",VLOOKUP($A28,'[1]SepL S2010B (BAB)'!$A:$AI,22,FALSE))+IF(ISNA(VLOOKUP($A28,'[1]SepL S2010A'!$A:$AJ,22,FALSE)),"0",VLOOKUP($A28,'[1]SepL S2010A'!$A:$AJ,22,FALSE))+IF(ISNA(VLOOKUP($A28,'[1]TWDB S2010'!$A:$AJ,22,FALSE)),"0",VLOOKUP($A28,'[1]TWDB S2010'!$A:$AJ,22,FALSE))+IF(ISNA(VLOOKUP($A28,'[1]SepL S2009A'!$A:$AJ,22,FALSE)),"0",VLOOKUP($A28,'[1]SepL S2009A'!$A:$AJ,22,FALSE))+IF(ISNA(VLOOKUP($A28,'[1]SepL S2009'!$A:$AJ,22,FALSE)),"0",VLOOKUP($A28,'[1]SepL S2009'!$A:$AJ,22,FALSE))+IF(ISNA(VLOOKUP($A28,'[1]SepL S2007'!$A:$AJ,22,FALSE)),"0",VLOOKUP($A28,'[1]SepL S2007'!$A:$AJ,22,FALSE))+IF(ISNA(VLOOKUP($A28,'[1]SepL S2006A'!$A:$AJ,22,FALSE)),"0",VLOOKUP($A28,'[1]SepL S2006A'!$A:$AJ,22,FALSE))+IF(ISNA(VLOOKUP($A28,'[1]SepL S2006'!$A:$AJ,22,FALSE)),"0",VLOOKUP($A28,'[1]SepL S2006'!$A:$AJ,22,FALSE))+IF(ISNA(VLOOKUP($A28,'[1]SepL S2005A'!$A:$AJ,22,FALSE)),"0",VLOOKUP($A28,'[1]SepL S2005A'!$A:$AJ,22,FALSE))+IF(ISNA(VLOOKUP($A28,'[1]SepL S2005'!$A:$AJ,22,FALSE)),"0",VLOOKUP($A28,'[1]SepL S2005'!$A:$AJ,22,FALSE))+IF(ISNA(VLOOKUP($A28,'[1]SepL S2004A'!$A:$AJ,22,FALSE)),"0",VLOOKUP($A28,'[1]SepL S2004A'!$A:$AJ,22,FALSE))+IF(ISNA(VLOOKUP($A28,'[1]SepL S2003'!$A:$AJ,22,FALSE)),"0",VLOOKUP($A28,'[1]SepL S2003'!$A:$AJ,22,FALSE))+IF(ISNA(VLOOKUP($A28,'[1]SepL S2002A'!$A:$AJ,22,FALSE)),"0",VLOOKUP($A28,'[1]SepL S2002A'!$A:$AJ,22,FALSE))+IF(ISNA(VLOOKUP($A28,'[1]SepL S2001C'!$A:$AJ,22,FALSE)),"0",VLOOKUP($A28,'[1]SepL S2001C'!$A:$AJ,22,FALSE))+IF(ISNA(VLOOKUP($A28,'[1]SepL S2001A'!$A:$AJ,22,FALSE)),"0",VLOOKUP($A28,'[1]SepL S2001A'!$A:$AJ,22,FALSE))+IF(ISNA(VLOOKUP($A28,'[1]SepL S2001B'!$A:$AJ,22,FALSE)),"0",VLOOKUP($A28,'[1]SepL S2001B'!$A:$AJ,22,FALSE))+IF(ISNA(VLOOKUP($A28,'[1]SepL S2000'!$A:$AJ,22,FALSE)),"0",VLOOKUP($A28,'[1]SepL S2000'!$A:$AJ,22,FALSE))</f>
        <v>8143950.4551111106</v>
      </c>
      <c r="W28" s="35"/>
      <c r="X28" s="111">
        <f>IF(ISNA(VLOOKUP($A28,'[1]SepL S2015'!$A:$AJ,24,FALSE)),"0",VLOOKUP($A28,'[1]SepL S2015'!$A:$AJ,24,FALSE))+IF(ISNA(VLOOKUP($A28,'[1]SepL S2014'!$A:$AJ,24,FALSE)),"0",VLOOKUP($A28,'[1]SepL S2014'!$A:$AJ,24,FALSE))+IF(ISNA(VLOOKUP($A28,'[1]SepL S2013'!$A:$AJ,24,FALSE)),"0",VLOOKUP($A28,'[1]SepL S2013'!$A:$AJ,24,FALSE))+IF(ISNA(VLOOKUP($A28,'[1]SepL S2012'!$A:$AJ,24,FALSE)),"0",VLOOKUP($A28,'[1]SepL S2012'!$A:$AJ,24,FALSE))+IF(ISNA(VLOOKUP($A28,'[1]SepL S2011'!$A:$AJ,24,FALSE)),"0",VLOOKUP($A28,'[1]SepL S2011'!$A:$AJ,24,FALSE))+IF(ISNA(VLOOKUP($A28,'[1]SepL S2010B (BAB)'!$A:$AI,24,FALSE)),"0",VLOOKUP($A28,'[1]SepL S2010B (BAB)'!$A:$AI,24,FALSE))+IF(ISNA(VLOOKUP($A28,'[1]SepL S2010A'!$A:$AJ,24,FALSE)),"0",VLOOKUP($A28,'[1]SepL S2010A'!$A:$AJ,24,FALSE))+IF(ISNA(VLOOKUP($A28,'[1]TWDB S2010'!$A:$AJ,24,FALSE)),"0",VLOOKUP($A28,'[1]TWDB S2010'!$A:$AJ,24,FALSE))+IF(ISNA(VLOOKUP($A28,'[1]SepL S2009A'!$A:$AJ,24,FALSE)),"0",VLOOKUP($A28,'[1]SepL S2009A'!$A:$AJ,24,FALSE))+IF(ISNA(VLOOKUP($A28,'[1]SepL S2009'!$A:$AJ,24,FALSE)),"0",VLOOKUP($A28,'[1]SepL S2009'!$A:$AJ,24,FALSE))+IF(ISNA(VLOOKUP($A28,'[1]SepL S2007'!$A:$AJ,24,FALSE)),"0",VLOOKUP($A28,'[1]SepL S2007'!$A:$AJ,24,FALSE))+IF(ISNA(VLOOKUP($A28,'[1]SepL S2006A'!$A:$AJ,24,FALSE)),"0",VLOOKUP($A28,'[1]SepL S2006A'!$A:$AJ,24,FALSE))+IF(ISNA(VLOOKUP($A28,'[1]SepL S2006'!$A:$AJ,24,FALSE)),"0",VLOOKUP($A28,'[1]SepL S2006'!$A:$AJ,24,FALSE))+IF(ISNA(VLOOKUP($A28,'[1]SepL S2005A'!$A:$AJ,24,FALSE)),"0",VLOOKUP($A28,'[1]SepL S2005A'!$A:$AJ,24,FALSE))+IF(ISNA(VLOOKUP($A28,'[1]SepL S2005'!$A:$AJ,24,FALSE)),"0",VLOOKUP($A28,'[1]SepL S2005'!$A:$AJ,24,FALSE))+IF(ISNA(VLOOKUP($A28,'[1]SepL S2004A'!$A:$AJ,24,FALSE)),"0",VLOOKUP($A28,'[1]SepL S2004A'!$A:$AJ,24,FALSE))+IF(ISNA(VLOOKUP($A28,'[1]SepL S2003'!$A:$AJ,24,FALSE)),"0",VLOOKUP($A28,'[1]SepL S2003'!$A:$AJ,24,FALSE))+IF(ISNA(VLOOKUP($A28,'[1]SepL S2002A'!$A:$AJ,24,FALSE)),"0",VLOOKUP($A28,'[1]SepL S2002A'!$A:$AJ,24,FALSE))+IF(ISNA(VLOOKUP($A28,'[1]SepL S2001C'!$A:$AJ,24,FALSE)),"0",VLOOKUP($A28,'[1]SepL S2001C'!$A:$AJ,24,FALSE))+IF(ISNA(VLOOKUP($A28,'[1]SepL S2001A'!$A:$AJ,24,FALSE)),"0",VLOOKUP($A28,'[1]SepL S2001A'!$A:$AJ,24,FALSE))+IF(ISNA(VLOOKUP($A28,'[1]SepL S2001B'!$A:$AJ,24,FALSE)),"0",VLOOKUP($A28,'[1]SepL S2001B'!$A:$AJ,24,FALSE))+IF(ISNA(VLOOKUP($A28,'[1]SepL S2000'!$A:$AJ,24,FALSE)),"0",VLOOKUP($A28,'[1]SepL S2000'!$A:$AJ,24,FALSE))</f>
        <v>22755829.773380294</v>
      </c>
      <c r="Y28" s="35">
        <f t="shared" si="1"/>
        <v>30899780.228491403</v>
      </c>
      <c r="Z28" s="35">
        <f t="shared" ref="Z28" si="37">+Y27+Y28</f>
        <v>81950131.957114458</v>
      </c>
      <c r="AA28" s="111">
        <f>IF(ISNA(VLOOKUP($A28,'[1]SepL S2015'!$A:$AJ,27,FALSE)),"0",VLOOKUP($A28,'[1]SepL S2015'!$A:$AJ,27,FALSE))+IF(ISNA(VLOOKUP($A28,'[1]SepL S2014'!$A:$AJ,27,FALSE)),"0",VLOOKUP($A28,'[1]SepL S2014'!$A:$AJ,27,FALSE))+IF(ISNA(VLOOKUP($A28,'[1]SepL S2013'!$A:$AJ,27,FALSE)),"0",VLOOKUP($A28,'[1]SepL S2013'!$A:$AJ,27,FALSE))+IF(ISNA(VLOOKUP($A28,'[1]SepL S2012'!$A:$AJ,27,FALSE)),"0",VLOOKUP($A28,'[1]SepL S2012'!$A:$AJ,27,FALSE))+IF(ISNA(VLOOKUP($A28,'[1]SepL S2011'!$A:$AJ,27,FALSE)),"0",VLOOKUP($A28,'[1]SepL S2011'!$A:$AJ,27,FALSE))+IF(ISNA(VLOOKUP($A28,'[1]SepL S2010B (BAB)'!$A:$AI,27,FALSE)),"0",VLOOKUP($A28,'[1]SepL S2010B (BAB)'!$A:$AI,27,FALSE))+IF(ISNA(VLOOKUP($A28,'[1]SepL S2010A'!$A:$AJ,27,FALSE)),"0",VLOOKUP($A28,'[1]SepL S2010A'!$A:$AJ,27,FALSE))+IF(ISNA(VLOOKUP($A28,'[1]TWDB S2010'!$A:$AJ,27,FALSE)),"0",VLOOKUP($A28,'[1]TWDB S2010'!$A:$AJ,27,FALSE))+IF(ISNA(VLOOKUP($A28,'[1]SepL S2009A'!$A:$AJ,27,FALSE)),"0",VLOOKUP($A28,'[1]SepL S2009A'!$A:$AJ,27,FALSE))+IF(ISNA(VLOOKUP($A28,'[1]SepL S2009'!$A:$AJ,27,FALSE)),"0",VLOOKUP($A28,'[1]SepL S2009'!$A:$AJ,27,FALSE))+IF(ISNA(VLOOKUP($A28,'[1]SepL S2007'!$A:$AJ,27,FALSE)),"0",VLOOKUP($A28,'[1]SepL S2007'!$A:$AJ,27,FALSE))+IF(ISNA(VLOOKUP($A28,'[1]SepL S2006A'!$A:$AJ,27,FALSE)),"0",VLOOKUP($A28,'[1]SepL S2006A'!$A:$AJ,27,FALSE))+IF(ISNA(VLOOKUP($A28,'[1]SepL S2006'!$A:$AJ,27,FALSE)),"0",VLOOKUP($A28,'[1]SepL S2006'!$A:$AJ,27,FALSE))+IF(ISNA(VLOOKUP($A28,'[1]SepL S2005A'!$A:$AJ,27,FALSE)),"0",VLOOKUP($A28,'[1]SepL S2005A'!$A:$AJ,27,FALSE))+IF(ISNA(VLOOKUP($A28,'[1]SepL S2005'!$A:$AJ,27,FALSE)),"0",VLOOKUP($A28,'[1]SepL S2005'!$A:$AJ,27,FALSE))+IF(ISNA(VLOOKUP($A28,'[1]SepL S2004A'!$A:$AJ,27,FALSE)),"0",VLOOKUP($A28,'[1]SepL S2004A'!$A:$AJ,27,FALSE))+IF(ISNA(VLOOKUP($A28,'[1]SepL S2003'!$A:$AJ,27,FALSE)),"0",VLOOKUP($A28,'[1]SepL S2003'!$A:$AJ,27,FALSE))+IF(ISNA(VLOOKUP($A28,'[1]SepL S2002A'!$A:$AJ,27,FALSE)),"0",VLOOKUP($A28,'[1]SepL S2002A'!$A:$AJ,27,FALSE))+IF(ISNA(VLOOKUP($A28,'[1]SepL S2001C'!$A:$AJ,27,FALSE)),"0",VLOOKUP($A28,'[1]SepL S2001C'!$A:$AJ,27,FALSE))+IF(ISNA(VLOOKUP($A28,'[1]SepL S2001A'!$A:$AJ,27,FALSE)),"0",VLOOKUP($A28,'[1]SepL S2001A'!$A:$AJ,27,FALSE))+IF(ISNA(VLOOKUP($A28,'[1]SepL S2001B'!$A:$AJ,27,FALSE)),"0",VLOOKUP($A28,'[1]SepL S2001B'!$A:$AJ,27,FALSE))+IF(ISNA(VLOOKUP($A28,'[1]SepL S2000'!$A:$AJ,27,FALSE)),"0",VLOOKUP($A28,'[1]SepL S2000'!$A:$AJ,27,FALSE))</f>
        <v>83889690.822539389</v>
      </c>
      <c r="AC28" s="101">
        <f t="shared" ref="AC28:AC91" si="38">A28</f>
        <v>41774</v>
      </c>
      <c r="AD28" s="2">
        <f t="shared" si="5"/>
        <v>69507066.074999988</v>
      </c>
      <c r="AE28" s="111">
        <f>IF(ISNA(VLOOKUP($A28,'[1]SepL S2015'!$A:$AJ,31,FALSE)),"0",VLOOKUP($A28,'[1]SepL S2015'!$A:$AJ,31,FALSE))+IF(ISNA(VLOOKUP($A28,'[1]SepL S2014'!$A:$AJ,31,FALSE)),"0",VLOOKUP($A28,'[1]SepL S2014'!$A:$AJ,31,FALSE))+IF(ISNA(VLOOKUP($A28,'[1]SepL S2013'!$A:$AJ,31,FALSE)),"0",VLOOKUP($A28,'[1]SepL S2013'!$A:$AJ,31,FALSE))+IF(ISNA(VLOOKUP($A28,'[1]SepL S2012'!$A:$AJ,31,FALSE)),"0",VLOOKUP($A28,'[1]SepL S2012'!$A:$AJ,31,FALSE))+IF(ISNA(VLOOKUP($A28,'[1]SepL S2011'!$A:$AJ,31,FALSE)),"0",VLOOKUP($A28,'[1]SepL S2011'!$A:$AJ,31,FALSE))+IF(ISNA(VLOOKUP($A28,'[1]SepL S2010B (BAB)'!$A:$AI,31,FALSE)),"0",VLOOKUP($A28,'[1]SepL S2010B (BAB)'!$A:$AI,31,FALSE))+IF(ISNA(VLOOKUP($A28,'[1]SepL S2010A'!$A:$AJ,31,FALSE)),"0",VLOOKUP($A28,'[1]SepL S2010A'!$A:$AJ,31,FALSE))+IF(ISNA(VLOOKUP($A28,'[1]TWDB S2010'!$A:$AJ,31,FALSE)),"0",VLOOKUP($A28,'[1]TWDB S2010'!$A:$AJ,31,FALSE))+IF(ISNA(VLOOKUP($A28,'[1]SepL S2009A'!$A:$AJ,31,FALSE)),"0",VLOOKUP($A28,'[1]SepL S2009A'!$A:$AJ,31,FALSE))+IF(ISNA(VLOOKUP($A28,'[1]SepL S2009'!$A:$AJ,31,FALSE)),"0",VLOOKUP($A28,'[1]SepL S2009'!$A:$AJ,31,FALSE))+IF(ISNA(VLOOKUP($A28,'[1]SepL S2007'!$A:$AJ,31,FALSE)),"0",VLOOKUP($A28,'[1]SepL S2007'!$A:$AJ,31,FALSE))+IF(ISNA(VLOOKUP($A28,'[1]SepL S2006A'!$A:$AJ,31,FALSE)),"0",VLOOKUP($A28,'[1]SepL S2006A'!$A:$AJ,31,FALSE))+IF(ISNA(VLOOKUP($A28,'[1]SepL S2006'!$A:$AJ,31,FALSE)),"0",VLOOKUP($A28,'[1]SepL S2006'!$A:$AJ,31,FALSE))+IF(ISNA(VLOOKUP($A28,'[1]SepL S2005A'!$A:$AJ,31,FALSE)),"0",VLOOKUP($A28,'[1]SepL S2005A'!$A:$AJ,31,FALSE))+IF(ISNA(VLOOKUP($A28,'[1]SepL S2004A'!$A:$AJ,31,FALSE)),"0",VLOOKUP($A28,'[1]SepL S2004A'!$A:$AJ,31,FALSE))+IF(ISNA(VLOOKUP($A28,'[1]SepL S2002A'!$A:$AJ,31,FALSE)),"0",VLOOKUP($A28,'[1]SepL S2002A'!$A:$AJ,31,FALSE))+IF(ISNA(VLOOKUP($A28,'[1]SepL S2001C'!$A:$AJ,31,FALSE)),"0",VLOOKUP($A28,'[1]SepL S2001C'!$A:$AJ,31,FALSE))+IF(ISNA(VLOOKUP($A28,'[1]SepL S2001B'!$A:$AJ,31,FALSE)),"0",VLOOKUP($A28,'[1]SepL S2001B'!$A:$AJ,31,FALSE))+IF(ISNA(VLOOKUP($A28,'[1]SepL S2000'!$A:$AJ,31,FALSE)),"0",VLOOKUP($A28,'[1]SepL S2000'!$A:$AJ,31,FALSE))</f>
        <v>162808.66</v>
      </c>
      <c r="AF28" s="35"/>
      <c r="AG28" s="111">
        <f>IF(ISNA(VLOOKUP($A28,'[1]SepL S2015'!$A:$AJ,33,FALSE)),"0",VLOOKUP($A28,'[1]SepL S2015'!$A:$AJ,33,FALSE))+IF(ISNA(VLOOKUP($A28,'[1]SepL S2014'!$A:$AJ,33,FALSE)),"0",VLOOKUP($A28,'[1]SepL S2014'!$A:$AJ,33,FALSE))+IF(ISNA(VLOOKUP($A28,'[1]SepL S2013'!$A:$AJ,33,FALSE)),"0",VLOOKUP($A28,'[1]SepL S2013'!$A:$AJ,33,FALSE))+IF(ISNA(VLOOKUP($A28,'[1]SepL S2012'!$A:$AJ,33,FALSE)),"0",VLOOKUP($A28,'[1]SepL S2012'!$A:$AJ,33,FALSE))+IF(ISNA(VLOOKUP($A28,'[1]SepL S2011'!$A:$AJ,33,FALSE)),"0",VLOOKUP($A28,'[1]SepL S2011'!$A:$AJ,33,FALSE))+IF(ISNA(VLOOKUP($A28,'[1]SepL S2010B (BAB)'!$A:$AI,33,FALSE)),"0",VLOOKUP($A28,'[1]SepL S2010B (BAB)'!$A:$AI,33,FALSE))+IF(ISNA(VLOOKUP($A28,'[1]SepL S2010A'!$A:$AJ,33,FALSE)),"0",VLOOKUP($A28,'[1]SepL S2010A'!$A:$AJ,33,FALSE))+IF(ISNA(VLOOKUP($A28,'[1]TWDB S2010'!$A:$AJ,33,FALSE)),"0",VLOOKUP($A28,'[1]TWDB S2010'!$A:$AJ,33,FALSE))+IF(ISNA(VLOOKUP($A28,'[1]SepL S2009A'!$A:$AJ,33,FALSE)),"0",VLOOKUP($A28,'[1]SepL S2009A'!$A:$AJ,33,FALSE))+IF(ISNA(VLOOKUP($A28,'[1]SepL S2009'!$A:$AJ,33,FALSE)),"0",VLOOKUP($A28,'[1]SepL S2009'!$A:$AJ,33,FALSE))+IF(ISNA(VLOOKUP($A28,'[1]SepL S2007'!$A:$AJ,33,FALSE)),"0",VLOOKUP($A28,'[1]SepL S2007'!$A:$AJ,33,FALSE))+IF(ISNA(VLOOKUP($A28,'[1]SepL S2006A'!$A:$AJ,33,FALSE)),"0",VLOOKUP($A28,'[1]SepL S2006A'!$A:$AJ,33,FALSE))+IF(ISNA(VLOOKUP($A28,'[1]SepL S2006'!$A:$AJ,33,FALSE)),"0",VLOOKUP($A28,'[1]SepL S2006'!$A:$AJ,33,FALSE))+IF(ISNA(VLOOKUP($A28,'[1]SepL S2005A'!$A:$AJ,33,FALSE)),"0",VLOOKUP($A28,'[1]SepL S2005A'!$A:$AJ,33,FALSE))+IF(ISNA(VLOOKUP($A28,'[1]SepL S2004A'!$A:$AJ,33,FALSE)),"0",VLOOKUP($A28,'[1]SepL S2004A'!$A:$AJ,33,FALSE))+IF(ISNA(VLOOKUP($A28,'[1]SepL S2002A'!$A:$AJ,33,FALSE)),"0",VLOOKUP($A28,'[1]SepL S2002A'!$A:$AJ,33,FALSE))+IF(ISNA(VLOOKUP($A28,'[1]SepL S2001C'!$A:$AJ,33,FALSE)),"0",VLOOKUP($A28,'[1]SepL S2001C'!$A:$AJ,33,FALSE))+IF(ISNA(VLOOKUP($A28,'[1]SepL S2001B'!$A:$AJ,33,FALSE)),"0",VLOOKUP($A28,'[1]SepL S2001B'!$A:$AJ,33,FALSE))+IF(ISNA(VLOOKUP($A28,'[1]SepL S2000'!$A:$AJ,33,FALSE)),"0",VLOOKUP($A28,'[1]SepL S2000'!$A:$AJ,33,FALSE))</f>
        <v>786702.13732170267</v>
      </c>
      <c r="AH28" s="39">
        <f t="shared" si="33"/>
        <v>949510.7973217027</v>
      </c>
      <c r="AI28" s="35">
        <f t="shared" ref="AI28" si="39">+AH27+AH28</f>
        <v>2571662.7676454554</v>
      </c>
      <c r="AJ28" s="111">
        <f>IF(ISNA(VLOOKUP($A28,'[1]SepL S2015'!$A:$AJ,36,FALSE)),"0",VLOOKUP($A28,'[1]SepL S2015'!$A:$AJ,36,FALSE))+IF(ISNA(VLOOKUP($A28,'[1]SepL S2014'!$A:$AJ,36,FALSE)),"0",VLOOKUP($A28,'[1]SepL S2014'!$A:$AJ,36,FALSE))+IF(ISNA(VLOOKUP($A28,'[1]SepL S2013'!$A:$AJ,36,FALSE)),"0",VLOOKUP($A28,'[1]SepL S2013'!$A:$AJ,36,FALSE))+IF(ISNA(VLOOKUP($A28,'[1]SepL S2012'!$A:$AJ,36,FALSE)),"0",VLOOKUP($A28,'[1]SepL S2012'!$A:$AJ,36,FALSE))+IF(ISNA(VLOOKUP($A28,'[1]SepL S2011'!$A:$AJ,36,FALSE)),"0",VLOOKUP($A28,'[1]SepL S2011'!$A:$AJ,36,FALSE))+IF(ISNA(VLOOKUP($A28,'[1]SepL S2010B (BAB)'!$A:$AJ,36,FALSE)),"0",VLOOKUP($A28,'[1]SepL S2010B (BAB)'!$A:$AJ,36,FALSE))+IF(ISNA(VLOOKUP($A28,'[1]SepL S2010A'!$A:$AJ,36,FALSE)),"0",VLOOKUP($A28,'[1]SepL S2010A'!$A:$AJ,36,FALSE))+IF(ISNA(VLOOKUP($A28,'[1]TWDB S2010'!$A:$AJ,36,FALSE)),"0",VLOOKUP($A28,'[1]TWDB S2010'!$A:$AJ,36,FALSE))+IF(ISNA(VLOOKUP($A28,'[1]SepL S2009A'!$A:$AJ,36,FALSE)),"0",VLOOKUP($A28,'[1]SepL S2009A'!$A:$AJ,36,FALSE))+IF(ISNA(VLOOKUP($A28,'[1]SepL S2009'!$A:$AJ,36,FALSE)),"0",VLOOKUP($A28,'[1]SepL S2009'!$A:$AJ,36,FALSE))+IF(ISNA(VLOOKUP($A28,'[1]SepL S2007'!$A:$AJ,36,FALSE)),"0",VLOOKUP($A28,'[1]SepL S2007'!$A:$AJ,36,FALSE))+IF(ISNA(VLOOKUP($A28,'[1]SepL S2006A'!$A:$AJ,36,FALSE)),"0",VLOOKUP($A28,'[1]SepL S2006A'!$A:$AJ,36,FALSE))+IF(ISNA(VLOOKUP($A28,'[1]SepL S2006'!$A:$AJ,36,FALSE)),"0",VLOOKUP($A28,'[1]SepL S2006'!$A:$AJ,36,FALSE))+IF(ISNA(VLOOKUP($A28,'[1]SepL S2005A'!$A:$AJ,36,FALSE)),"0",VLOOKUP($A28,'[1]SepL S2005A'!$A:$AJ,36,FALSE))+IF(ISNA(VLOOKUP($A28,'[1]SepL S2004A'!$A:$AJ,36,FALSE)),"0",VLOOKUP($A28,'[1]SepL S2004A'!$A:$AJ,36,FALSE))+IF(ISNA(VLOOKUP($A28,'[1]SepL S2002A'!$A:$AJ,36,FALSE)),"0",VLOOKUP($A28,'[1]SepL S2002A'!$A:$AJ,36,FALSE))+IF(ISNA(VLOOKUP($A28,'[1]SepL S2001C'!$A:$AJ,36,FALSE)),"0",VLOOKUP($A28,'[1]SepL S2001C'!$A:$AJ,36,FALSE))+IF(ISNA(VLOOKUP($A28,'[1]SepL S2001B'!$A:$AJ,36,FALSE)),"0",VLOOKUP($A28,'[1]SepL S2001B'!$A:$AJ,36,FALSE))+IF(ISNA(VLOOKUP($A28,'[1]SepL S2000'!$A:$AJ,36,FALSE)),"0",VLOOKUP($A28,'[1]SepL S2000'!$A:$AJ,36,FALSE))</f>
        <v>2634119.2290151506</v>
      </c>
      <c r="AM28" s="2">
        <f t="shared" si="0"/>
        <v>9.8576663294807076E-3</v>
      </c>
    </row>
    <row r="29" spans="1:40" x14ac:dyDescent="0.25">
      <c r="A29" s="101">
        <v>41958</v>
      </c>
      <c r="B29" s="102">
        <f t="shared" si="2"/>
        <v>2351280000</v>
      </c>
      <c r="C29" s="35">
        <f>IF(ISNA(VLOOKUP($A29,'[1]SepL S2015'!$A:$AJ,3,FALSE)),"0",VLOOKUP($A29,'[1]SepL S2015'!$A:$AJ,3,FALSE))+IF(ISNA(VLOOKUP($A29,'[1]SepL S2014'!$A:$AJ,3,FALSE)),"0",VLOOKUP($A29,'[1]SepL S2014'!$A:$AJ,3,FALSE))+IF(ISNA(VLOOKUP($A29,'[1]SepL S2013'!$A:$AJ,3,FALSE)),"0",VLOOKUP($A29,'[1]SepL S2013'!$A:$AJ,3,FALSE))+IF(ISNA(VLOOKUP($A29,'[1]SepL S2012'!$A:$AJ,3,FALSE)),"0",VLOOKUP($A29,'[1]SepL S2012'!$A:$AJ,3,FALSE))+IF(ISNA(VLOOKUP($A29,'[1]SepL S2011'!$A:$AJ,3,FALSE)),"0",VLOOKUP($A29,'[1]SepL S2011'!$A:$AJ,3,FALSE))+IF(ISNA(VLOOKUP($A29,'[1]SepL S2010B (BAB)'!$A:$AI,3,FALSE)),"0",VLOOKUP($A29,'[1]SepL S2010B (BAB)'!$A:$AI,3,FALSE))+IF(ISNA(VLOOKUP($A29,'[1]SepL S2010A'!$A:$AJ,3,FALSE)),"0",VLOOKUP($A29,'[1]SepL S2010A'!$A:$AJ,3,FALSE))+IF(ISNA(VLOOKUP($A29,'[1]TWDB S2010'!$A:$AJ,3,FALSE)),"0",VLOOKUP($A29,'[1]TWDB S2010'!$A:$AJ,3,FALSE))+IF(ISNA(VLOOKUP($A29,'[1]SepL S2009A'!$A:$AJ,3,FALSE)),"0",VLOOKUP($A29,'[1]SepL S2009A'!$A:$AJ,3,FALSE))+IF(ISNA(VLOOKUP($A29,'[1]SepL S2009'!$A:$AJ,3,FALSE)),"0",VLOOKUP($A29,'[1]SepL S2009'!$A:$AJ,3,FALSE))+IF(ISNA(VLOOKUP($A29,'[1]SepL S2007'!$A:$AJ,3,FALSE)),"0",VLOOKUP($A29,'[1]SepL S2007'!$A:$AJ,3,FALSE))+IF(ISNA(VLOOKUP($A29,'[1]SepL S2006A'!$A:$AJ,3,FALSE)),"0",VLOOKUP($A29,'[1]SepL S2006A'!$A:$AJ,3,FALSE))+IF(ISNA(VLOOKUP($A29,'[1]SepL S2006'!$A:$AJ,3,FALSE)),"0",VLOOKUP($A29,'[1]SepL S2006'!$A:$AJ,3,FALSE))+IF(ISNA(VLOOKUP($A29,'[1]SepL S2005A'!$A:$AJ,3,FALSE)),"0",VLOOKUP($A29,'[1]SepL S2005A'!$A:$AJ,3,FALSE))+IF(ISNA(VLOOKUP($A29,'[1]SepL S2005'!$A:$AJ,3,FALSE)),"0",VLOOKUP($A29,'[1]SepL S2005'!$A:$AJ,3,FALSE))+IF(ISNA(VLOOKUP($A29,'[1]SepL S2004A'!$A:$AJ,3,FALSE)),"0",VLOOKUP($A29,'[1]SepL S2004A'!$A:$AJ,3,FALSE))+IF(ISNA(VLOOKUP($A29,'[1]SepL S2003'!$A:$AJ,3,FALSE)),"0",VLOOKUP($A29,'[1]SepL S2003'!$A:$AJ,3,FALSE))+IF(ISNA(VLOOKUP($A29,'[1]SepL S2002A'!$A:$AJ,3,FALSE)),"0",VLOOKUP($A29,'[1]SepL S2002A'!$A:$AJ,3,FALSE))+IF(ISNA(VLOOKUP($A29,'[1]SepL S2001C'!$A:$AJ,3,FALSE)),"0",VLOOKUP($A29,'[1]SepL S2001C'!$A:$AJ,3,FALSE))+IF(ISNA(VLOOKUP($A29,'[1]SepL S2001A'!$A:$AJ,3,FALSE)),"0",VLOOKUP($A29,'[1]SepL S2001A'!$A:$AJ,3,FALSE))+IF(ISNA(VLOOKUP($A29,'[1]SepL S2001B'!$A:$AJ,3,FALSE)),"0",VLOOKUP($A29,'[1]SepL S2001B'!$A:$AJ,3,FALSE))+IF(ISNA(VLOOKUP($A29,'[1]SepL S2000'!$A:$AJ,3,FALSE)),"0",VLOOKUP($A29,'[1]SepL S2000'!$A:$AJ,3,FALSE))</f>
        <v>55690000</v>
      </c>
      <c r="D29" s="35"/>
      <c r="E29" s="111">
        <f>IF(ISNA(VLOOKUP($A29,'[1]SepL S2015'!$A:$AJ,5,FALSE)),"0",VLOOKUP($A29,'[1]SepL S2015'!$A:$AJ,5,FALSE))+IF(ISNA(VLOOKUP($A29,'[1]SepL S2014'!$A:$AJ,5,FALSE)),"0",VLOOKUP($A29,'[1]SepL S2014'!$A:$AJ,5,FALSE))+IF(ISNA(VLOOKUP($A29,'[1]SepL S2013'!$A:$AJ,5,FALSE)),"0",VLOOKUP($A29,'[1]SepL S2013'!$A:$AJ,5,FALSE))+IF(ISNA(VLOOKUP($A29,'[1]SepL S2012'!$A:$AJ,5,FALSE)),"0",VLOOKUP($A29,'[1]SepL S2012'!$A:$AJ,5,FALSE))+IF(ISNA(VLOOKUP($A29,'[1]SepL S2011'!$A:$AJ,5,FALSE)),"0",VLOOKUP($A29,'[1]SepL S2011'!$A:$AJ,5,FALSE))+IF(ISNA(VLOOKUP($A29,'[1]SepL S2010B (BAB)'!$A:$AI,5,FALSE)),"0",VLOOKUP($A29,'[1]SepL S2010B (BAB)'!$A:$AI,5,FALSE))+IF(ISNA(VLOOKUP($A29,'[1]SepL S2010A'!$A:$AJ,5,FALSE)),"0",VLOOKUP($A29,'[1]SepL S2010A'!$A:$AJ,5,FALSE))+IF(ISNA(VLOOKUP($A29,'[1]TWDB S2010'!$A:$AJ,5,FALSE)),"0",VLOOKUP($A29,'[1]TWDB S2010'!$A:$AJ,5,FALSE))+IF(ISNA(VLOOKUP($A29,'[1]SepL S2009A'!$A:$AJ,5,FALSE)),"0",VLOOKUP($A29,'[1]SepL S2009A'!$A:$AJ,5,FALSE))+IF(ISNA(VLOOKUP($A29,'[1]SepL S2009'!$A:$AJ,5,FALSE)),"0",VLOOKUP($A29,'[1]SepL S2009'!$A:$AJ,5,FALSE))+IF(ISNA(VLOOKUP($A29,'[1]SepL S2007'!$A:$AJ,5,FALSE)),"0",VLOOKUP($A29,'[1]SepL S2007'!$A:$AJ,5,FALSE))+IF(ISNA(VLOOKUP($A29,'[1]SepL S2006A'!$A:$AJ,5,FALSE)),"0",VLOOKUP($A29,'[1]SepL S2006A'!$A:$AJ,5,FALSE))+IF(ISNA(VLOOKUP($A29,'[1]SepL S2006'!$A:$AJ,5,FALSE)),"0",VLOOKUP($A29,'[1]SepL S2006'!$A:$AJ,5,FALSE))+IF(ISNA(VLOOKUP($A29,'[1]SepL S2005A'!$A:$AJ,5,FALSE)),"0",VLOOKUP($A29,'[1]SepL S2005A'!$A:$AJ,5,FALSE))+IF(ISNA(VLOOKUP($A29,'[1]SepL S2005'!$A:$AJ,5,FALSE)),"0",VLOOKUP($A29,'[1]SepL S2005'!$A:$AJ,5,FALSE))+IF(ISNA(VLOOKUP($A29,'[1]SepL S2004A'!$A:$AJ,5,FALSE)),"0",VLOOKUP($A29,'[1]SepL S2004A'!$A:$AJ,5,FALSE))+IF(ISNA(VLOOKUP($A29,'[1]SepL S2003'!$A:$AJ,5,FALSE)),"0",VLOOKUP($A29,'[1]SepL S2003'!$A:$AJ,5,FALSE))+IF(ISNA(VLOOKUP($A29,'[1]SepL S2002A'!$A:$AJ,5,FALSE)),"0",VLOOKUP($A29,'[1]SepL S2002A'!$A:$AJ,5,FALSE))+IF(ISNA(VLOOKUP($A29,'[1]SepL S2001C'!$A:$AJ,5,FALSE)),"0",VLOOKUP($A29,'[1]SepL S2001C'!$A:$AJ,5,FALSE))+IF(ISNA(VLOOKUP($A29,'[1]SepL S2001A'!$A:$AJ,5,FALSE)),"0",VLOOKUP($A29,'[1]SepL S2001A'!$A:$AJ,5,FALSE))+IF(ISNA(VLOOKUP($A29,'[1]SepL S2001B'!$A:$AJ,5,FALSE)),"0",VLOOKUP($A29,'[1]SepL S2001B'!$A:$AJ,5,FALSE))+IF(ISNA(VLOOKUP($A29,'[1]SepL S2000'!$A:$AJ,5,FALSE)),"0",VLOOKUP($A29,'[1]SepL S2000'!$A:$AJ,5,FALSE))</f>
        <v>51046521.893756941</v>
      </c>
      <c r="F29" s="111">
        <f>IF(ISNA(VLOOKUP($A29,'[1]SepL S2015'!$A:$AJ,6,FALSE)),"0",VLOOKUP($A29,'[1]SepL S2015'!$A:$AJ,6,FALSE))+IF(ISNA(VLOOKUP($A29,'[1]SepL S2014'!$A:$AJ,6,FALSE)),"0",VLOOKUP($A29,'[1]SepL S2014'!$A:$AJ,6,FALSE))+IF(ISNA(VLOOKUP($A29,'[1]SepL S2013'!$A:$AJ,6,FALSE)),"0",VLOOKUP($A29,'[1]SepL S2013'!$A:$AJ,6,FALSE))+IF(ISNA(VLOOKUP($A29,'[1]SepL S2012'!$A:$AJ,6,FALSE)),"0",VLOOKUP($A29,'[1]SepL S2012'!$A:$AJ,6,FALSE))+IF(ISNA(VLOOKUP($A29,'[1]SepL S2011'!$A:$AJ,6,FALSE)),"0",VLOOKUP($A29,'[1]SepL S2011'!$A:$AJ,6,FALSE))+IF(ISNA(VLOOKUP($A29,'[1]SepL S2010B (BAB)'!$A:$AI,6,FALSE)),"0",VLOOKUP($A29,'[1]SepL S2010B (BAB)'!$A:$AI,6,FALSE))+IF(ISNA(VLOOKUP($A29,'[1]SepL S2010A'!$A:$AJ,6,FALSE)),"0",VLOOKUP($A29,'[1]SepL S2010A'!$A:$AJ,6,FALSE))+IF(ISNA(VLOOKUP($A29,'[1]TWDB S2010'!$A:$AJ,6,FALSE)),"0",VLOOKUP($A29,'[1]TWDB S2010'!$A:$AJ,6,FALSE))+IF(ISNA(VLOOKUP($A29,'[1]SepL S2009A'!$A:$AJ,6,FALSE)),"0",VLOOKUP($A29,'[1]SepL S2009A'!$A:$AJ,6,FALSE))+IF(ISNA(VLOOKUP($A29,'[1]SepL S2009'!$A:$AJ,6,FALSE)),"0",VLOOKUP($A29,'[1]SepL S2009'!$A:$AJ,6,FALSE))+IF(ISNA(VLOOKUP($A29,'[1]SepL S2007'!$A:$AJ,6,FALSE)),"0",VLOOKUP($A29,'[1]SepL S2007'!$A:$AJ,6,FALSE))+IF(ISNA(VLOOKUP($A29,'[1]SepL S2006A'!$A:$AJ,6,FALSE)),"0",VLOOKUP($A29,'[1]SepL S2006A'!$A:$AJ,6,FALSE))+IF(ISNA(VLOOKUP($A29,'[1]SepL S2006'!$A:$AJ,6,FALSE)),"0",VLOOKUP($A29,'[1]SepL S2006'!$A:$AJ,6,FALSE))+IF(ISNA(VLOOKUP($A29,'[1]SepL S2005A'!$A:$AJ,6,FALSE)),"0",VLOOKUP($A29,'[1]SepL S2005A'!$A:$AJ,6,FALSE))+IF(ISNA(VLOOKUP($A29,'[1]SepL S2005'!$A:$AJ,6,FALSE)),"0",VLOOKUP($A29,'[1]SepL S2005'!$A:$AJ,6,FALSE))+IF(ISNA(VLOOKUP($A29,'[1]SepL S2004A'!$A:$AJ,6,FALSE)),"0",VLOOKUP($A29,'[1]SepL S2004A'!$A:$AJ,6,FALSE))+IF(ISNA(VLOOKUP($A29,'[1]SepL S2003'!$A:$AJ,6,FALSE)),"0",VLOOKUP($A29,'[1]SepL S2003'!$A:$AJ,6,FALSE))+IF(ISNA(VLOOKUP($A29,'[1]SepL S2002A'!$A:$AJ,6,FALSE)),"0",VLOOKUP($A29,'[1]SepL S2002A'!$A:$AJ,6,FALSE))+IF(ISNA(VLOOKUP($A29,'[1]SepL S2001C'!$A:$AJ,6,FALSE)),"0",VLOOKUP($A29,'[1]SepL S2001C'!$A:$AJ,6,FALSE))+IF(ISNA(VLOOKUP($A29,'[1]SepL S2001A'!$A:$AJ,6,FALSE)),"0",VLOOKUP($A29,'[1]SepL S2001A'!$A:$AJ,6,FALSE))+IF(ISNA(VLOOKUP($A29,'[1]SepL S2001B'!$A:$AJ,6,FALSE)),"0",VLOOKUP($A29,'[1]SepL S2001B'!$A:$AJ,6,FALSE))+IF(ISNA(VLOOKUP($A29,'[1]SepL S2000'!$A:$AJ,6,FALSE)),"0",VLOOKUP($A29,'[1]SepL S2000'!$A:$AJ,6,FALSE))</f>
        <v>106736521.89375694</v>
      </c>
      <c r="G29" s="35"/>
      <c r="H29" s="111">
        <f>IF(ISNA(VLOOKUP($A29,'[1]SepL S2015B'!$A:$AJ,8,FALSE)),"0",VLOOKUP($A29,'[1]SepL S2015B'!$A:$AJ,8,FALSE))+IF(ISNA(VLOOKUP($A29,'[1]SepL S2015'!$A:$AJ,8,FALSE)),"0",VLOOKUP($A29,'[1]SepL S2015'!$A:$AJ,8,FALSE))+IF(ISNA(VLOOKUP($A29,'[1]SepL S2014'!$A:$AJ,8,FALSE)),"0",VLOOKUP($A29,'[1]SepL S2014'!$A:$AJ,8,FALSE))+IF(ISNA(VLOOKUP($A29,'[1]SepL S2013'!$A:$AJ,8,FALSE)),"0",VLOOKUP($A29,'[1]SepL S2013'!$A:$AJ,8,FALSE))+IF(ISNA(VLOOKUP($A29,'[1]SepL S2012'!$A:$AJ,8,FALSE)),"0",VLOOKUP($A29,'[1]SepL S2012'!$A:$AJ,8,FALSE))+IF(ISNA(VLOOKUP($A29,'[1]SepL S2011'!$A:$AJ,8,FALSE)),"0",VLOOKUP($A29,'[1]SepL S2011'!$A:$AJ,8,FALSE))+IF(ISNA(VLOOKUP($A29,'[1]SepL S2010B (BAB)'!$A:$AI,8,FALSE)),"0",VLOOKUP($A29,'[1]SepL S2010B (BAB)'!$A:$AI,8,FALSE))+IF(ISNA(VLOOKUP($A29,'[1]SepL S2010A'!$A:$AJ,8,FALSE)),"0",VLOOKUP($A29,'[1]SepL S2010A'!$A:$AJ,8,FALSE))+IF(ISNA(VLOOKUP($A29,'[1]TWDB S2010'!$A:$AJ,8,FALSE)),"0",VLOOKUP($A29,'[1]TWDB S2010'!$A:$AJ,8,FALSE))+IF(ISNA(VLOOKUP($A29,'[1]SepL S2009A'!$A:$AJ,8,FALSE)),"0",VLOOKUP($A29,'[1]SepL S2009A'!$A:$AJ,8,FALSE))+IF(ISNA(VLOOKUP($A29,'[1]SepL S2009'!$A:$AJ,8,FALSE)),"0",VLOOKUP($A29,'[1]SepL S2009'!$A:$AJ,8,FALSE))+IF(ISNA(VLOOKUP($A29,'[1]SepL S2007'!$A:$AJ,8,FALSE)),"0",VLOOKUP($A29,'[1]SepL S2007'!$A:$AJ,8,FALSE))+IF(ISNA(VLOOKUP($A29,'[1]SepL S2006A'!$A:$AJ,8,FALSE)),"0",VLOOKUP($A29,'[1]SepL S2006A'!$A:$AJ,8,FALSE))+IF(ISNA(VLOOKUP($A29,'[1]SepL S2006'!$A:$AJ,8,FALSE)),"0",VLOOKUP($A29,'[1]SepL S2006'!$A:$AJ,8,FALSE))+IF(ISNA(VLOOKUP($A29,'[1]SepL S2005A'!$A:$AJ,8,FALSE)),"0",VLOOKUP($A29,'[1]SepL S2005A'!$A:$AJ,8,FALSE))+IF(ISNA(VLOOKUP($A29,'[1]SepL S2005'!$A:$AJ,8,FALSE)),"0",VLOOKUP($A29,'[1]SepL S2005'!$A:$AJ,8,FALSE))+IF(ISNA(VLOOKUP($A29,'[1]SepL S2004A'!$A:$AJ,8,FALSE)),"0",VLOOKUP($A29,'[1]SepL S2004A'!$A:$AJ,8,FALSE))+IF(ISNA(VLOOKUP($A29,'[1]SepL S2003'!$A:$AJ,8,FALSE)),"0",VLOOKUP($A29,'[1]SepL S2003'!$A:$AJ,8,FALSE))+IF(ISNA(VLOOKUP($A29,'[1]SepL S2002A'!$A:$AJ,8,FALSE)),"0",VLOOKUP($A29,'[1]SepL S2002A'!$A:$AJ,8,FALSE))+IF(ISNA(VLOOKUP($A29,'[1]SepL S2001C'!$A:$AJ,8,FALSE)),"0",VLOOKUP($A29,'[1]SepL S2001C'!$A:$AJ,8,FALSE))+IF(ISNA(VLOOKUP($A29,'[1]SepL S2001A'!$A:$AJ,8,FALSE)),"0",VLOOKUP($A29,'[1]SepL S2001A'!$A:$AJ,8,FALSE))+IF(ISNA(VLOOKUP($A29,'[1]SepL S2001B'!$A:$AJ,8,FALSE)),"0",VLOOKUP($A29,'[1]SepL S2001B'!$A:$AJ,8,FALSE))+IF(ISNA(VLOOKUP($A29,'[1]SepL S2000'!$A:$AJ,8,FALSE)),"0",VLOOKUP($A29,'[1]SepL S2000'!$A:$AJ,8,FALSE))</f>
        <v>0</v>
      </c>
      <c r="I29" s="103"/>
      <c r="K29" s="101">
        <f t="shared" si="35"/>
        <v>41958</v>
      </c>
      <c r="L29" s="2">
        <f t="shared" si="3"/>
        <v>1275940752.8945563</v>
      </c>
      <c r="M29" s="111">
        <f>IF(ISNA(VLOOKUP($A29,'[1]SepL S2015'!$A:$AJ,13,FALSE)),"0",VLOOKUP($A29,'[1]SepL S2015'!$A:$AJ,13,FALSE))+IF(ISNA(VLOOKUP($A29,'[1]SepL S2014'!$A:$AJ,13,FALSE)),"0",VLOOKUP($A29,'[1]SepL S2014'!$A:$AJ,13,FALSE))+IF(ISNA(VLOOKUP($A29,'[1]SepL S2013'!$A:$AJ,13,FALSE)),"0",VLOOKUP($A29,'[1]SepL S2013'!$A:$AJ,13,FALSE))+IF(ISNA(VLOOKUP($A29,'[1]SepL S2012'!$A:$AJ,13,FALSE)),"0",VLOOKUP($A29,'[1]SepL S2012'!$A:$AJ,13,FALSE))+IF(ISNA(VLOOKUP($A29,'[1]SepL S2011'!$A:$AJ,13,FALSE)),"0",VLOOKUP($A29,'[1]SepL S2011'!$A:$AJ,13,FALSE))+IF(ISNA(VLOOKUP($A29,'[1]SepL S2010B (BAB)'!$A:$AI,13,FALSE)),"0",VLOOKUP($A29,'[1]SepL S2010B (BAB)'!$A:$AI,13,FALSE))+IF(ISNA(VLOOKUP($A29,'[1]SepL S2010A'!$A:$AJ,13,FALSE)),"0",VLOOKUP($A29,'[1]SepL S2010A'!$A:$AJ,13,FALSE))+IF(ISNA(VLOOKUP($A29,'[1]TWDB S2010'!$A:$AJ,13,FALSE)),"0",VLOOKUP($A29,'[1]TWDB S2010'!$A:$AJ,13,FALSE))+IF(ISNA(VLOOKUP($A29,'[1]SepL S2009A'!$A:$AJ,13,FALSE)),"0",VLOOKUP($A29,'[1]SepL S2009A'!$A:$AJ,13,FALSE))+IF(ISNA(VLOOKUP($A29,'[1]SepL S2009'!$A:$AJ,13,FALSE)),"0",VLOOKUP($A29,'[1]SepL S2009'!$A:$AJ,13,FALSE))+IF(ISNA(VLOOKUP($A29,'[1]SepL S2007'!$A:$AJ,13,FALSE)),"0",VLOOKUP($A29,'[1]SepL S2007'!$A:$AJ,13,FALSE))+IF(ISNA(VLOOKUP($A29,'[1]SepL S2006A'!$A:$AJ,13,FALSE)),"0",VLOOKUP($A29,'[1]SepL S2006A'!$A:$AJ,13,FALSE))+IF(ISNA(VLOOKUP($A29,'[1]SepL S2006'!$A:$AJ,13,FALSE)),"0",VLOOKUP($A29,'[1]SepL S2006'!$A:$AJ,13,FALSE))+IF(ISNA(VLOOKUP($A29,'[1]SepL S2005A'!$A:$AJ,13,FALSE)),"0",VLOOKUP($A29,'[1]SepL S2005A'!$A:$AJ,13,FALSE))+IF(ISNA(VLOOKUP($A29,'[1]SepL S2005'!$A:$AJ,13,FALSE)),"0",VLOOKUP($A29,'[1]SepL S2005'!$A:$AJ,13,FALSE))+IF(ISNA(VLOOKUP($A29,'[1]SepL S2004A'!$A:$AJ,13,FALSE)),"0",VLOOKUP($A29,'[1]SepL S2004A'!$A:$AJ,13,FALSE))+IF(ISNA(VLOOKUP($A29,'[1]SepL S2003'!$A:$AJ,13,FALSE)),"0",VLOOKUP($A29,'[1]SepL S2003'!$A:$AJ,13,FALSE))+IF(ISNA(VLOOKUP($A29,'[1]SepL S2002A'!$A:$AJ,13,FALSE)),"0",VLOOKUP($A29,'[1]SepL S2002A'!$A:$AJ,13,FALSE))+IF(ISNA(VLOOKUP($A29,'[1]SepL S2001C'!$A:$AJ,13,FALSE)),"0",VLOOKUP($A29,'[1]SepL S2001C'!$A:$AJ,13,FALSE))+IF(ISNA(VLOOKUP($A29,'[1]SepL S2001A'!$A:$AJ,13,FALSE)),"0",VLOOKUP($A29,'[1]SepL S2001A'!$A:$AJ,13,FALSE))+IF(ISNA(VLOOKUP($A29,'[1]SepL S2001B'!$A:$AJ,13,FALSE)),"0",VLOOKUP($A29,'[1]SepL S2001B'!$A:$AJ,13,FALSE))+IF(ISNA(VLOOKUP($A29,'[1]SepL S2000'!$A:$AJ,13,FALSE)),"0",VLOOKUP($A29,'[1]SepL S2000'!$A:$AJ,13,FALSE))</f>
        <v>23668607.699332129</v>
      </c>
      <c r="N29" s="35"/>
      <c r="O29" s="111">
        <f>IF(ISNA(VLOOKUP($A29,'[1]SepL S2015B'!$A:$AJ,15,FALSE)),"0",VLOOKUP($A29,'[1]SepL S2015B'!$A:$AJ,15,FALSE))+IF(ISNA(VLOOKUP($A29,'[1]SepL S2015'!$A:$AJ,15,FALSE)),"0",VLOOKUP($A29,'[1]SepL S2015'!$A:$AJ,15,FALSE))+IF(ISNA(VLOOKUP($A29,'[1]SepL S2014'!$A:$AJ,15,FALSE)),"0",VLOOKUP($A29,'[1]SepL S2014'!$A:$AJ,15,FALSE))+IF(ISNA(VLOOKUP($A29,'[1]SepL S2013'!$A:$AJ,15,FALSE)),"0",VLOOKUP($A29,'[1]SepL S2013'!$A:$AJ,15,FALSE))+IF(ISNA(VLOOKUP($A29,'[1]SepL S2012'!$A:$AJ,15,FALSE)),"0",VLOOKUP($A29,'[1]SepL S2012'!$A:$AJ,15,FALSE))+IF(ISNA(VLOOKUP($A29,'[1]SepL S2011'!$A:$AJ,15,FALSE)),"0",VLOOKUP($A29,'[1]SepL S2011'!$A:$AJ,15,FALSE))+IF(ISNA(VLOOKUP($A29,'[1]SepL S2010B (BAB)'!$A:$AI,15,FALSE)),"0",VLOOKUP($A29,'[1]SepL S2010B (BAB)'!$A:$AI,15,FALSE))+IF(ISNA(VLOOKUP($A29,'[1]SepL S2010A'!$A:$AJ,15,FALSE)),"0",VLOOKUP($A29,'[1]SepL S2010A'!$A:$AJ,15,FALSE))+IF(ISNA(VLOOKUP($A29,'[1]TWDB S2010'!$A:$AJ,15,FALSE)),"0",VLOOKUP($A29,'[1]TWDB S2010'!$A:$AJ,15,FALSE))+IF(ISNA(VLOOKUP($A29,'[1]SepL S2009A'!$A:$AJ,15,FALSE)),"0",VLOOKUP($A29,'[1]SepL S2009A'!$A:$AJ,15,FALSE))+IF(ISNA(VLOOKUP($A29,'[1]SepL S2009'!$A:$AJ,15,FALSE)),"0",VLOOKUP($A29,'[1]SepL S2009'!$A:$AJ,15,FALSE))+IF(ISNA(VLOOKUP($A29,'[1]SepL S2007'!$A:$AJ,15,FALSE)),"0",VLOOKUP($A29,'[1]SepL S2007'!$A:$AJ,15,FALSE))+IF(ISNA(VLOOKUP($A29,'[1]SepL S2006A'!$A:$AJ,15,FALSE)),"0",VLOOKUP($A29,'[1]SepL S2006A'!$A:$AJ,15,FALSE))+IF(ISNA(VLOOKUP($A29,'[1]SepL S2006'!$A:$AJ,15,FALSE)),"0",VLOOKUP($A29,'[1]SepL S2006'!$A:$AJ,15,FALSE))+IF(ISNA(VLOOKUP($A29,'[1]SepL S2005A'!$A:$AJ,15,FALSE)),"0",VLOOKUP($A29,'[1]SepL S2005A'!$A:$AJ,15,FALSE))+IF(ISNA(VLOOKUP($A29,'[1]SepL S2005'!$A:$AJ,15,FALSE)),"0",VLOOKUP($A29,'[1]SepL S2005'!$A:$AJ,15,FALSE))+IF(ISNA(VLOOKUP($A29,'[1]SepL S2004A'!$A:$AJ,15,FALSE)),"0",VLOOKUP($A29,'[1]SepL S2004A'!$A:$AJ,15,FALSE))+IF(ISNA(VLOOKUP($A29,'[1]SepL S2003'!$A:$AJ,15,FALSE)),"0",VLOOKUP($A29,'[1]SepL S2003'!$A:$AJ,15,FALSE))+IF(ISNA(VLOOKUP($A29,'[1]SepL S2002A'!$A:$AJ,15,FALSE)),"0",VLOOKUP($A29,'[1]SepL S2002A'!$A:$AJ,15,FALSE))+IF(ISNA(VLOOKUP($A29,'[1]SepL S2001C'!$A:$AJ,15,FALSE)),"0",VLOOKUP($A29,'[1]SepL S2001C'!$A:$AJ,15,FALSE))+IF(ISNA(VLOOKUP($A29,'[1]SepL S2001A'!$A:$AJ,15,FALSE)),"0",VLOOKUP($A29,'[1]SepL S2001A'!$A:$AJ,15,FALSE))+IF(ISNA(VLOOKUP($A29,'[1]SepL S2001B'!$A:$AJ,15,FALSE)),"0",VLOOKUP($A29,'[1]SepL S2001B'!$A:$AJ,15,FALSE))+IF(ISNA(VLOOKUP($A29,'[1]SepL S2000'!$A:$AJ,15,FALSE)),"0",VLOOKUP($A29,'[1]SepL S2000'!$A:$AJ,15,FALSE))</f>
        <v>27726056.716560807</v>
      </c>
      <c r="P29" s="111">
        <f>IF(ISNA(VLOOKUP($A29,'[1]SepL S2015'!$A:$AJ,16,FALSE)),"0",VLOOKUP($A29,'[1]SepL S2015'!$A:$AJ,16,FALSE))+IF(ISNA(VLOOKUP($A29,'[1]SepL S2014'!$A:$AJ,16,FALSE)),"0",VLOOKUP($A29,'[1]SepL S2014'!$A:$AJ,16,FALSE))+IF(ISNA(VLOOKUP($A29,'[1]SepL S2013'!$A:$AJ,16,FALSE)),"0",VLOOKUP($A29,'[1]SepL S2013'!$A:$AJ,16,FALSE))+IF(ISNA(VLOOKUP($A29,'[1]SepL S2012'!$A:$AJ,16,FALSE)),"0",VLOOKUP($A29,'[1]SepL S2012'!$A:$AJ,16,FALSE))+IF(ISNA(VLOOKUP($A29,'[1]SepL S2011'!$A:$AJ,16,FALSE)),"0",VLOOKUP($A29,'[1]SepL S2011'!$A:$AJ,16,FALSE))+IF(ISNA(VLOOKUP($A29,'[1]SepL S2010B (BAB)'!$A:$AI,16,FALSE)),"0",VLOOKUP($A29,'[1]SepL S2010B (BAB)'!$A:$AI,16,FALSE))+IF(ISNA(VLOOKUP($A29,'[1]SepL S2010A'!$A:$AJ,16,FALSE)),"0",VLOOKUP($A29,'[1]SepL S2010A'!$A:$AJ,16,FALSE))+IF(ISNA(VLOOKUP($A29,'[1]TWDB S2010'!$A:$AJ,16,FALSE)),"0",VLOOKUP($A29,'[1]TWDB S2010'!$A:$AJ,16,FALSE))+IF(ISNA(VLOOKUP($A29,'[1]SepL S2009A'!$A:$AJ,16,FALSE)),"0",VLOOKUP($A29,'[1]SepL S2009A'!$A:$AJ,16,FALSE))+IF(ISNA(VLOOKUP($A29,'[1]SepL S2009'!$A:$AJ,16,FALSE)),"0",VLOOKUP($A29,'[1]SepL S2009'!$A:$AJ,16,FALSE))+IF(ISNA(VLOOKUP($A29,'[1]SepL S2007'!$A:$AJ,16,FALSE)),"0",VLOOKUP($A29,'[1]SepL S2007'!$A:$AJ,16,FALSE))+IF(ISNA(VLOOKUP($A29,'[1]SepL S2006A'!$A:$AJ,16,FALSE)),"0",VLOOKUP($A29,'[1]SepL S2006A'!$A:$AJ,16,FALSE))+IF(ISNA(VLOOKUP($A29,'[1]SepL S2006'!$A:$AJ,16,FALSE)),"0",VLOOKUP($A29,'[1]SepL S2006'!$A:$AJ,16,FALSE))+IF(ISNA(VLOOKUP($A29,'[1]SepL S2005A'!$A:$AJ,16,FALSE)),"0",VLOOKUP($A29,'[1]SepL S2005A'!$A:$AJ,16,FALSE))+IF(ISNA(VLOOKUP($A29,'[1]SepL S2005'!$A:$AJ,16,FALSE)),"0",VLOOKUP($A29,'[1]SepL S2005'!$A:$AJ,16,FALSE))+IF(ISNA(VLOOKUP($A29,'[1]SepL S2004A'!$A:$AJ,16,FALSE)),"0",VLOOKUP($A29,'[1]SepL S2004A'!$A:$AJ,16,FALSE))+IF(ISNA(VLOOKUP($A29,'[1]SepL S2003'!$A:$AJ,16,FALSE)),"0",VLOOKUP($A29,'[1]SepL S2003'!$A:$AJ,16,FALSE))+IF(ISNA(VLOOKUP($A29,'[1]SepL S2002A'!$A:$AJ,16,FALSE)),"0",VLOOKUP($A29,'[1]SepL S2002A'!$A:$AJ,16,FALSE))+IF(ISNA(VLOOKUP($A29,'[1]SepL S2001C'!$A:$AJ,16,FALSE)),"0",VLOOKUP($A29,'[1]SepL S2001C'!$A:$AJ,16,FALSE))+IF(ISNA(VLOOKUP($A29,'[1]SepL S2001A'!$A:$AJ,16,FALSE)),"0",VLOOKUP($A29,'[1]SepL S2001A'!$A:$AJ,16,FALSE))+IF(ISNA(VLOOKUP($A29,'[1]SepL S2001B'!$A:$AJ,16,FALSE)),"0",VLOOKUP($A29,'[1]SepL S2001B'!$A:$AJ,16,FALSE))+IF(ISNA(VLOOKUP($A29,'[1]SepL S2000'!$A:$AJ,16,FALSE)),"0",VLOOKUP($A29,'[1]SepL S2000'!$A:$AJ,16,FALSE))</f>
        <v>51394664.415892929</v>
      </c>
      <c r="Q29" s="35"/>
      <c r="R29" s="111">
        <f>IF(ISNA(VLOOKUP($A29,'[1]SepL S2015B'!$A:$AJ,18,FALSE)),"0",VLOOKUP($A29,'[1]SepL S2015B'!$A:$AJ,18,FALSE))+IF(ISNA(VLOOKUP($A29,'[1]SepL S2015'!$A:$AJ,18,FALSE)),"0",VLOOKUP($A29,'[1]SepL S2015'!$A:$AJ,18,FALSE))+IF(ISNA(VLOOKUP($A29,'[1]SepL S2014'!$A:$AJ,18,FALSE)),"0",VLOOKUP($A29,'[1]SepL S2014'!$A:$AJ,18,FALSE))+IF(ISNA(VLOOKUP($A29,'[1]SepL S2013'!$A:$AJ,18,FALSE)),"0",VLOOKUP($A29,'[1]SepL S2013'!$A:$AJ,18,FALSE))+IF(ISNA(VLOOKUP($A29,'[1]SepL S2012'!$A:$AJ,18,FALSE)),"0",VLOOKUP($A29,'[1]SepL S2012'!$A:$AJ,18,FALSE))+IF(ISNA(VLOOKUP($A29,'[1]SepL S2011'!$A:$AJ,18,FALSE)),"0",VLOOKUP($A29,'[1]SepL S2011'!$A:$AJ,18,FALSE))+IF(ISNA(VLOOKUP($A29,'[1]SepL S2010B (BAB)'!$A:$AI,18,FALSE)),"0",VLOOKUP($A29,'[1]SepL S2010B (BAB)'!$A:$AI,18,FALSE))+IF(ISNA(VLOOKUP($A29,'[1]SepL S2010A'!$A:$AJ,18,FALSE)),"0",VLOOKUP($A29,'[1]SepL S2010A'!$A:$AJ,18,FALSE))+IF(ISNA(VLOOKUP($A29,'[1]TWDB S2010'!$A:$AJ,18,FALSE)),"0",VLOOKUP($A29,'[1]TWDB S2010'!$A:$AJ,18,FALSE))+IF(ISNA(VLOOKUP($A29,'[1]SepL S2009A'!$A:$AJ,18,FALSE)),"0",VLOOKUP($A29,'[1]SepL S2009A'!$A:$AJ,18,FALSE))+IF(ISNA(VLOOKUP($A29,'[1]SepL S2009'!$A:$AJ,18,FALSE)),"0",VLOOKUP($A29,'[1]SepL S2009'!$A:$AJ,18,FALSE))+IF(ISNA(VLOOKUP($A29,'[1]SepL S2007'!$A:$AJ,18,FALSE)),"0",VLOOKUP($A29,'[1]SepL S2007'!$A:$AJ,18,FALSE))+IF(ISNA(VLOOKUP($A29,'[1]SepL S2006A'!$A:$AJ,18,FALSE)),"0",VLOOKUP($A29,'[1]SepL S2006A'!$A:$AJ,18,FALSE))+IF(ISNA(VLOOKUP($A29,'[1]SepL S2006'!$A:$AJ,18,FALSE)),"0",VLOOKUP($A29,'[1]SepL S2006'!$A:$AJ,18,FALSE))+IF(ISNA(VLOOKUP($A29,'[1]SepL S2005A'!$A:$AJ,18,FALSE)),"0",VLOOKUP($A29,'[1]SepL S2005A'!$A:$AJ,18,FALSE))+IF(ISNA(VLOOKUP($A29,'[1]SepL S2005'!$A:$AJ,18,FALSE)),"0",VLOOKUP($A29,'[1]SepL S2005'!$A:$AJ,18,FALSE))+IF(ISNA(VLOOKUP($A29,'[1]SepL S2004A'!$A:$AJ,18,FALSE)),"0",VLOOKUP($A29,'[1]SepL S2004A'!$A:$AJ,18,FALSE))+IF(ISNA(VLOOKUP($A29,'[1]SepL S2003'!$A:$AJ,18,FALSE)),"0",VLOOKUP($A29,'[1]SepL S2003'!$A:$AJ,18,FALSE))+IF(ISNA(VLOOKUP($A29,'[1]SepL S2002A'!$A:$AJ,18,FALSE)),"0",VLOOKUP($A29,'[1]SepL S2002A'!$A:$AJ,18,FALSE))+IF(ISNA(VLOOKUP($A29,'[1]SepL S2001C'!$A:$AJ,18,FALSE)),"0",VLOOKUP($A29,'[1]SepL S2001C'!$A:$AJ,18,FALSE))+IF(ISNA(VLOOKUP($A29,'[1]SepL S2001A'!$A:$AJ,18,FALSE)),"0",VLOOKUP($A29,'[1]SepL S2001A'!$A:$AJ,18,FALSE))+IF(ISNA(VLOOKUP($A29,'[1]SepL S2001B'!$A:$AJ,18,FALSE)),"0",VLOOKUP($A29,'[1]SepL S2001B'!$A:$AJ,18,FALSE))+IF(ISNA(VLOOKUP($A29,'[1]SepL S2000'!$A:$AJ,18,FALSE)),"0",VLOOKUP($A29,'[1]SepL S2000'!$A:$AJ,18,FALSE))</f>
        <v>0</v>
      </c>
      <c r="T29" s="101">
        <f t="shared" si="36"/>
        <v>41958</v>
      </c>
      <c r="U29" s="2">
        <f t="shared" si="4"/>
        <v>1005994989.7104437</v>
      </c>
      <c r="V29" s="111">
        <f>IF(ISNA(VLOOKUP($A29,'[1]SepL S2015'!$A:$AJ,22,FALSE)),"0",VLOOKUP($A29,'[1]SepL S2015'!$A:$AJ,22,FALSE))+IF(ISNA(VLOOKUP($A29,'[1]SepL S2014'!$A:$AJ,22,FALSE)),"0",VLOOKUP($A29,'[1]SepL S2014'!$A:$AJ,22,FALSE))+IF(ISNA(VLOOKUP($A29,'[1]SepL S2013'!$A:$AJ,22,FALSE)),"0",VLOOKUP($A29,'[1]SepL S2013'!$A:$AJ,22,FALSE))+IF(ISNA(VLOOKUP($A29,'[1]SepL S2012'!$A:$AJ,22,FALSE)),"0",VLOOKUP($A29,'[1]SepL S2012'!$A:$AJ,22,FALSE))+IF(ISNA(VLOOKUP($A29,'[1]SepL S2011'!$A:$AJ,22,FALSE)),"0",VLOOKUP($A29,'[1]SepL S2011'!$A:$AJ,22,FALSE))+IF(ISNA(VLOOKUP($A29,'[1]SepL S2010B (BAB)'!$A:$AI,22,FALSE)),"0",VLOOKUP($A29,'[1]SepL S2010B (BAB)'!$A:$AI,22,FALSE))+IF(ISNA(VLOOKUP($A29,'[1]SepL S2010A'!$A:$AJ,22,FALSE)),"0",VLOOKUP($A29,'[1]SepL S2010A'!$A:$AJ,22,FALSE))+IF(ISNA(VLOOKUP($A29,'[1]TWDB S2010'!$A:$AJ,22,FALSE)),"0",VLOOKUP($A29,'[1]TWDB S2010'!$A:$AJ,22,FALSE))+IF(ISNA(VLOOKUP($A29,'[1]SepL S2009A'!$A:$AJ,22,FALSE)),"0",VLOOKUP($A29,'[1]SepL S2009A'!$A:$AJ,22,FALSE))+IF(ISNA(VLOOKUP($A29,'[1]SepL S2009'!$A:$AJ,22,FALSE)),"0",VLOOKUP($A29,'[1]SepL S2009'!$A:$AJ,22,FALSE))+IF(ISNA(VLOOKUP($A29,'[1]SepL S2007'!$A:$AJ,22,FALSE)),"0",VLOOKUP($A29,'[1]SepL S2007'!$A:$AJ,22,FALSE))+IF(ISNA(VLOOKUP($A29,'[1]SepL S2006A'!$A:$AJ,22,FALSE)),"0",VLOOKUP($A29,'[1]SepL S2006A'!$A:$AJ,22,FALSE))+IF(ISNA(VLOOKUP($A29,'[1]SepL S2006'!$A:$AJ,22,FALSE)),"0",VLOOKUP($A29,'[1]SepL S2006'!$A:$AJ,22,FALSE))+IF(ISNA(VLOOKUP($A29,'[1]SepL S2005A'!$A:$AJ,22,FALSE)),"0",VLOOKUP($A29,'[1]SepL S2005A'!$A:$AJ,22,FALSE))+IF(ISNA(VLOOKUP($A29,'[1]SepL S2005'!$A:$AJ,22,FALSE)),"0",VLOOKUP($A29,'[1]SepL S2005'!$A:$AJ,22,FALSE))+IF(ISNA(VLOOKUP($A29,'[1]SepL S2004A'!$A:$AJ,22,FALSE)),"0",VLOOKUP($A29,'[1]SepL S2004A'!$A:$AJ,22,FALSE))+IF(ISNA(VLOOKUP($A29,'[1]SepL S2003'!$A:$AJ,22,FALSE)),"0",VLOOKUP($A29,'[1]SepL S2003'!$A:$AJ,22,FALSE))+IF(ISNA(VLOOKUP($A29,'[1]SepL S2002A'!$A:$AJ,22,FALSE)),"0",VLOOKUP($A29,'[1]SepL S2002A'!$A:$AJ,22,FALSE))+IF(ISNA(VLOOKUP($A29,'[1]SepL S2001C'!$A:$AJ,22,FALSE)),"0",VLOOKUP($A29,'[1]SepL S2001C'!$A:$AJ,22,FALSE))+IF(ISNA(VLOOKUP($A29,'[1]SepL S2001A'!$A:$AJ,22,FALSE)),"0",VLOOKUP($A29,'[1]SepL S2001A'!$A:$AJ,22,FALSE))+IF(ISNA(VLOOKUP($A29,'[1]SepL S2001B'!$A:$AJ,22,FALSE)),"0",VLOOKUP($A29,'[1]SepL S2001B'!$A:$AJ,22,FALSE))+IF(ISNA(VLOOKUP($A29,'[1]SepL S2000'!$A:$AJ,22,FALSE)),"0",VLOOKUP($A29,'[1]SepL S2000'!$A:$AJ,22,FALSE))</f>
        <v>31091245.015667874</v>
      </c>
      <c r="W29" s="35"/>
      <c r="X29" s="111">
        <f>IF(ISNA(VLOOKUP($A29,'[1]SepL S2015'!$A:$AJ,24,FALSE)),"0",VLOOKUP($A29,'[1]SepL S2015'!$A:$AJ,24,FALSE))+IF(ISNA(VLOOKUP($A29,'[1]SepL S2014'!$A:$AJ,24,FALSE)),"0",VLOOKUP($A29,'[1]SepL S2014'!$A:$AJ,24,FALSE))+IF(ISNA(VLOOKUP($A29,'[1]SepL S2013'!$A:$AJ,24,FALSE)),"0",VLOOKUP($A29,'[1]SepL S2013'!$A:$AJ,24,FALSE))+IF(ISNA(VLOOKUP($A29,'[1]SepL S2012'!$A:$AJ,24,FALSE)),"0",VLOOKUP($A29,'[1]SepL S2012'!$A:$AJ,24,FALSE))+IF(ISNA(VLOOKUP($A29,'[1]SepL S2011'!$A:$AJ,24,FALSE)),"0",VLOOKUP($A29,'[1]SepL S2011'!$A:$AJ,24,FALSE))+IF(ISNA(VLOOKUP($A29,'[1]SepL S2010B (BAB)'!$A:$AI,24,FALSE)),"0",VLOOKUP($A29,'[1]SepL S2010B (BAB)'!$A:$AI,24,FALSE))+IF(ISNA(VLOOKUP($A29,'[1]SepL S2010A'!$A:$AJ,24,FALSE)),"0",VLOOKUP($A29,'[1]SepL S2010A'!$A:$AJ,24,FALSE))+IF(ISNA(VLOOKUP($A29,'[1]TWDB S2010'!$A:$AJ,24,FALSE)),"0",VLOOKUP($A29,'[1]TWDB S2010'!$A:$AJ,24,FALSE))+IF(ISNA(VLOOKUP($A29,'[1]SepL S2009A'!$A:$AJ,24,FALSE)),"0",VLOOKUP($A29,'[1]SepL S2009A'!$A:$AJ,24,FALSE))+IF(ISNA(VLOOKUP($A29,'[1]SepL S2009'!$A:$AJ,24,FALSE)),"0",VLOOKUP($A29,'[1]SepL S2009'!$A:$AJ,24,FALSE))+IF(ISNA(VLOOKUP($A29,'[1]SepL S2007'!$A:$AJ,24,FALSE)),"0",VLOOKUP($A29,'[1]SepL S2007'!$A:$AJ,24,FALSE))+IF(ISNA(VLOOKUP($A29,'[1]SepL S2006A'!$A:$AJ,24,FALSE)),"0",VLOOKUP($A29,'[1]SepL S2006A'!$A:$AJ,24,FALSE))+IF(ISNA(VLOOKUP($A29,'[1]SepL S2006'!$A:$AJ,24,FALSE)),"0",VLOOKUP($A29,'[1]SepL S2006'!$A:$AJ,24,FALSE))+IF(ISNA(VLOOKUP($A29,'[1]SepL S2005A'!$A:$AJ,24,FALSE)),"0",VLOOKUP($A29,'[1]SepL S2005A'!$A:$AJ,24,FALSE))+IF(ISNA(VLOOKUP($A29,'[1]SepL S2005'!$A:$AJ,24,FALSE)),"0",VLOOKUP($A29,'[1]SepL S2005'!$A:$AJ,24,FALSE))+IF(ISNA(VLOOKUP($A29,'[1]SepL S2004A'!$A:$AJ,24,FALSE)),"0",VLOOKUP($A29,'[1]SepL S2004A'!$A:$AJ,24,FALSE))+IF(ISNA(VLOOKUP($A29,'[1]SepL S2003'!$A:$AJ,24,FALSE)),"0",VLOOKUP($A29,'[1]SepL S2003'!$A:$AJ,24,FALSE))+IF(ISNA(VLOOKUP($A29,'[1]SepL S2002A'!$A:$AJ,24,FALSE)),"0",VLOOKUP($A29,'[1]SepL S2002A'!$A:$AJ,24,FALSE))+IF(ISNA(VLOOKUP($A29,'[1]SepL S2001C'!$A:$AJ,24,FALSE)),"0",VLOOKUP($A29,'[1]SepL S2001C'!$A:$AJ,24,FALSE))+IF(ISNA(VLOOKUP($A29,'[1]SepL S2001A'!$A:$AJ,24,FALSE)),"0",VLOOKUP($A29,'[1]SepL S2001A'!$A:$AJ,24,FALSE))+IF(ISNA(VLOOKUP($A29,'[1]SepL S2001B'!$A:$AJ,24,FALSE)),"0",VLOOKUP($A29,'[1]SepL S2001B'!$A:$AJ,24,FALSE))+IF(ISNA(VLOOKUP($A29,'[1]SepL S2000'!$A:$AJ,24,FALSE)),"0",VLOOKUP($A29,'[1]SepL S2000'!$A:$AJ,24,FALSE))</f>
        <v>22545185.200188454</v>
      </c>
      <c r="Y29" s="35">
        <f t="shared" si="1"/>
        <v>53636430.215856329</v>
      </c>
      <c r="Z29" s="35"/>
      <c r="AA29" s="111">
        <f>IF(ISNA(VLOOKUP($A29,'[1]SepL S2015B'!$A:$AJ,27,FALSE)),"0",VLOOKUP($A29,'[1]SepL S2015B'!$A:$AJ,27,FALSE))+IF(ISNA(VLOOKUP($A29,'[1]SepL S2015'!$A:$AJ,27,FALSE)),"0",VLOOKUP($A29,'[1]SepL S2015'!$A:$AJ,27,FALSE))+IF(ISNA(VLOOKUP($A29,'[1]SepL S2014'!$A:$AJ,27,FALSE)),"0",VLOOKUP($A29,'[1]SepL S2014'!$A:$AJ,27,FALSE))+IF(ISNA(VLOOKUP($A29,'[1]SepL S2013'!$A:$AJ,27,FALSE)),"0",VLOOKUP($A29,'[1]SepL S2013'!$A:$AJ,27,FALSE))+IF(ISNA(VLOOKUP($A29,'[1]SepL S2012'!$A:$AJ,27,FALSE)),"0",VLOOKUP($A29,'[1]SepL S2012'!$A:$AJ,27,FALSE))+IF(ISNA(VLOOKUP($A29,'[1]SepL S2011'!$A:$AJ,27,FALSE)),"0",VLOOKUP($A29,'[1]SepL S2011'!$A:$AJ,27,FALSE))+IF(ISNA(VLOOKUP($A29,'[1]SepL S2010B (BAB)'!$A:$AI,27,FALSE)),"0",VLOOKUP($A29,'[1]SepL S2010B (BAB)'!$A:$AI,27,FALSE))+IF(ISNA(VLOOKUP($A29,'[1]SepL S2010A'!$A:$AJ,27,FALSE)),"0",VLOOKUP($A29,'[1]SepL S2010A'!$A:$AJ,27,FALSE))+IF(ISNA(VLOOKUP($A29,'[1]TWDB S2010'!$A:$AJ,27,FALSE)),"0",VLOOKUP($A29,'[1]TWDB S2010'!$A:$AJ,27,FALSE))+IF(ISNA(VLOOKUP($A29,'[1]SepL S2009A'!$A:$AJ,27,FALSE)),"0",VLOOKUP($A29,'[1]SepL S2009A'!$A:$AJ,27,FALSE))+IF(ISNA(VLOOKUP($A29,'[1]SepL S2009'!$A:$AJ,27,FALSE)),"0",VLOOKUP($A29,'[1]SepL S2009'!$A:$AJ,27,FALSE))+IF(ISNA(VLOOKUP($A29,'[1]SepL S2007'!$A:$AJ,27,FALSE)),"0",VLOOKUP($A29,'[1]SepL S2007'!$A:$AJ,27,FALSE))+IF(ISNA(VLOOKUP($A29,'[1]SepL S2006A'!$A:$AJ,27,FALSE)),"0",VLOOKUP($A29,'[1]SepL S2006A'!$A:$AJ,27,FALSE))+IF(ISNA(VLOOKUP($A29,'[1]SepL S2006'!$A:$AJ,27,FALSE)),"0",VLOOKUP($A29,'[1]SepL S2006'!$A:$AJ,27,FALSE))+IF(ISNA(VLOOKUP($A29,'[1]SepL S2005A'!$A:$AJ,27,FALSE)),"0",VLOOKUP($A29,'[1]SepL S2005A'!$A:$AJ,27,FALSE))+IF(ISNA(VLOOKUP($A29,'[1]SepL S2005'!$A:$AJ,27,FALSE)),"0",VLOOKUP($A29,'[1]SepL S2005'!$A:$AJ,27,FALSE))+IF(ISNA(VLOOKUP($A29,'[1]SepL S2004A'!$A:$AJ,27,FALSE)),"0",VLOOKUP($A29,'[1]SepL S2004A'!$A:$AJ,27,FALSE))+IF(ISNA(VLOOKUP($A29,'[1]SepL S2003'!$A:$AJ,27,FALSE)),"0",VLOOKUP($A29,'[1]SepL S2003'!$A:$AJ,27,FALSE))+IF(ISNA(VLOOKUP($A29,'[1]SepL S2002A'!$A:$AJ,27,FALSE)),"0",VLOOKUP($A29,'[1]SepL S2002A'!$A:$AJ,27,FALSE))+IF(ISNA(VLOOKUP($A29,'[1]SepL S2001C'!$A:$AJ,27,FALSE)),"0",VLOOKUP($A29,'[1]SepL S2001C'!$A:$AJ,27,FALSE))+IF(ISNA(VLOOKUP($A29,'[1]SepL S2001A'!$A:$AJ,27,FALSE)),"0",VLOOKUP($A29,'[1]SepL S2001A'!$A:$AJ,27,FALSE))+IF(ISNA(VLOOKUP($A29,'[1]SepL S2001B'!$A:$AJ,27,FALSE)),"0",VLOOKUP($A29,'[1]SepL S2001B'!$A:$AJ,27,FALSE))+IF(ISNA(VLOOKUP($A29,'[1]SepL S2000'!$A:$AJ,27,FALSE)),"0",VLOOKUP($A29,'[1]SepL S2000'!$A:$AJ,27,FALSE))</f>
        <v>0</v>
      </c>
      <c r="AC29" s="101">
        <f t="shared" si="38"/>
        <v>41958</v>
      </c>
      <c r="AD29" s="2">
        <f t="shared" si="5"/>
        <v>69344257.414999992</v>
      </c>
      <c r="AE29" s="111">
        <f>IF(ISNA(VLOOKUP($A29,'[1]SepL S2015'!$A:$AJ,31,FALSE)),"0",VLOOKUP($A29,'[1]SepL S2015'!$A:$AJ,31,FALSE))+IF(ISNA(VLOOKUP($A29,'[1]SepL S2014'!$A:$AJ,31,FALSE)),"0",VLOOKUP($A29,'[1]SepL S2014'!$A:$AJ,31,FALSE))+IF(ISNA(VLOOKUP($A29,'[1]SepL S2013'!$A:$AJ,31,FALSE)),"0",VLOOKUP($A29,'[1]SepL S2013'!$A:$AJ,31,FALSE))+IF(ISNA(VLOOKUP($A29,'[1]SepL S2012'!$A:$AJ,31,FALSE)),"0",VLOOKUP($A29,'[1]SepL S2012'!$A:$AJ,31,FALSE))+IF(ISNA(VLOOKUP($A29,'[1]SepL S2011'!$A:$AJ,31,FALSE)),"0",VLOOKUP($A29,'[1]SepL S2011'!$A:$AJ,31,FALSE))+IF(ISNA(VLOOKUP($A29,'[1]SepL S2010B (BAB)'!$A:$AI,31,FALSE)),"0",VLOOKUP($A29,'[1]SepL S2010B (BAB)'!$A:$AI,31,FALSE))+IF(ISNA(VLOOKUP($A29,'[1]SepL S2010A'!$A:$AJ,31,FALSE)),"0",VLOOKUP($A29,'[1]SepL S2010A'!$A:$AJ,31,FALSE))+IF(ISNA(VLOOKUP($A29,'[1]TWDB S2010'!$A:$AJ,31,FALSE)),"0",VLOOKUP($A29,'[1]TWDB S2010'!$A:$AJ,31,FALSE))+IF(ISNA(VLOOKUP($A29,'[1]SepL S2009A'!$A:$AJ,31,FALSE)),"0",VLOOKUP($A29,'[1]SepL S2009A'!$A:$AJ,31,FALSE))+IF(ISNA(VLOOKUP($A29,'[1]SepL S2009'!$A:$AJ,31,FALSE)),"0",VLOOKUP($A29,'[1]SepL S2009'!$A:$AJ,31,FALSE))+IF(ISNA(VLOOKUP($A29,'[1]SepL S2007'!$A:$AJ,31,FALSE)),"0",VLOOKUP($A29,'[1]SepL S2007'!$A:$AJ,31,FALSE))+IF(ISNA(VLOOKUP($A29,'[1]SepL S2006A'!$A:$AJ,31,FALSE)),"0",VLOOKUP($A29,'[1]SepL S2006A'!$A:$AJ,31,FALSE))+IF(ISNA(VLOOKUP($A29,'[1]SepL S2006'!$A:$AJ,31,FALSE)),"0",VLOOKUP($A29,'[1]SepL S2006'!$A:$AJ,31,FALSE))+IF(ISNA(VLOOKUP($A29,'[1]SepL S2005A'!$A:$AJ,31,FALSE)),"0",VLOOKUP($A29,'[1]SepL S2005A'!$A:$AJ,31,FALSE))+IF(ISNA(VLOOKUP($A29,'[1]SepL S2004A'!$A:$AJ,31,FALSE)),"0",VLOOKUP($A29,'[1]SepL S2004A'!$A:$AJ,31,FALSE))+IF(ISNA(VLOOKUP($A29,'[1]SepL S2002A'!$A:$AJ,31,FALSE)),"0",VLOOKUP($A29,'[1]SepL S2002A'!$A:$AJ,31,FALSE))+IF(ISNA(VLOOKUP($A29,'[1]SepL S2001C'!$A:$AJ,31,FALSE)),"0",VLOOKUP($A29,'[1]SepL S2001C'!$A:$AJ,31,FALSE))+IF(ISNA(VLOOKUP($A29,'[1]SepL S2001B'!$A:$AJ,31,FALSE)),"0",VLOOKUP($A29,'[1]SepL S2001B'!$A:$AJ,31,FALSE))+IF(ISNA(VLOOKUP($A29,'[1]SepL S2000'!$A:$AJ,31,FALSE)),"0",VLOOKUP($A29,'[1]SepL S2000'!$A:$AJ,31,FALSE))</f>
        <v>930147.28500000015</v>
      </c>
      <c r="AF29" s="35"/>
      <c r="AG29" s="111">
        <f>IF(ISNA(VLOOKUP($A29,'[1]SepL S2015'!$A:$AJ,33,FALSE)),"0",VLOOKUP($A29,'[1]SepL S2015'!$A:$AJ,33,FALSE))+IF(ISNA(VLOOKUP($A29,'[1]SepL S2014'!$A:$AJ,33,FALSE)),"0",VLOOKUP($A29,'[1]SepL S2014'!$A:$AJ,33,FALSE))+IF(ISNA(VLOOKUP($A29,'[1]SepL S2013'!$A:$AJ,33,FALSE)),"0",VLOOKUP($A29,'[1]SepL S2013'!$A:$AJ,33,FALSE))+IF(ISNA(VLOOKUP($A29,'[1]SepL S2012'!$A:$AJ,33,FALSE)),"0",VLOOKUP($A29,'[1]SepL S2012'!$A:$AJ,33,FALSE))+IF(ISNA(VLOOKUP($A29,'[1]SepL S2011'!$A:$AJ,33,FALSE)),"0",VLOOKUP($A29,'[1]SepL S2011'!$A:$AJ,33,FALSE))+IF(ISNA(VLOOKUP($A29,'[1]SepL S2010B (BAB)'!$A:$AI,33,FALSE)),"0",VLOOKUP($A29,'[1]SepL S2010B (BAB)'!$A:$AI,33,FALSE))+IF(ISNA(VLOOKUP($A29,'[1]SepL S2010A'!$A:$AJ,33,FALSE)),"0",VLOOKUP($A29,'[1]SepL S2010A'!$A:$AJ,33,FALSE))+IF(ISNA(VLOOKUP($A29,'[1]TWDB S2010'!$A:$AJ,33,FALSE)),"0",VLOOKUP($A29,'[1]TWDB S2010'!$A:$AJ,33,FALSE))+IF(ISNA(VLOOKUP($A29,'[1]SepL S2009A'!$A:$AJ,33,FALSE)),"0",VLOOKUP($A29,'[1]SepL S2009A'!$A:$AJ,33,FALSE))+IF(ISNA(VLOOKUP($A29,'[1]SepL S2009'!$A:$AJ,33,FALSE)),"0",VLOOKUP($A29,'[1]SepL S2009'!$A:$AJ,33,FALSE))+IF(ISNA(VLOOKUP($A29,'[1]SepL S2007'!$A:$AJ,33,FALSE)),"0",VLOOKUP($A29,'[1]SepL S2007'!$A:$AJ,33,FALSE))+IF(ISNA(VLOOKUP($A29,'[1]SepL S2006A'!$A:$AJ,33,FALSE)),"0",VLOOKUP($A29,'[1]SepL S2006A'!$A:$AJ,33,FALSE))+IF(ISNA(VLOOKUP($A29,'[1]SepL S2006'!$A:$AJ,33,FALSE)),"0",VLOOKUP($A29,'[1]SepL S2006'!$A:$AJ,33,FALSE))+IF(ISNA(VLOOKUP($A29,'[1]SepL S2005A'!$A:$AJ,33,FALSE)),"0",VLOOKUP($A29,'[1]SepL S2005A'!$A:$AJ,33,FALSE))+IF(ISNA(VLOOKUP($A29,'[1]SepL S2004A'!$A:$AJ,33,FALSE)),"0",VLOOKUP($A29,'[1]SepL S2004A'!$A:$AJ,33,FALSE))+IF(ISNA(VLOOKUP($A29,'[1]SepL S2002A'!$A:$AJ,33,FALSE)),"0",VLOOKUP($A29,'[1]SepL S2002A'!$A:$AJ,33,FALSE))+IF(ISNA(VLOOKUP($A29,'[1]SepL S2001C'!$A:$AJ,33,FALSE)),"0",VLOOKUP($A29,'[1]SepL S2001C'!$A:$AJ,33,FALSE))+IF(ISNA(VLOOKUP($A29,'[1]SepL S2001B'!$A:$AJ,33,FALSE)),"0",VLOOKUP($A29,'[1]SepL S2001B'!$A:$AJ,33,FALSE))+IF(ISNA(VLOOKUP($A29,'[1]SepL S2000'!$A:$AJ,33,FALSE)),"0",VLOOKUP($A29,'[1]SepL S2000'!$A:$AJ,33,FALSE))</f>
        <v>775279.9671500125</v>
      </c>
      <c r="AH29" s="39">
        <f t="shared" si="33"/>
        <v>1705427.2521500126</v>
      </c>
      <c r="AI29" s="35"/>
      <c r="AJ29" s="111">
        <f>IF(ISNA(VLOOKUP($A29,'[1]SepL S2015B'!$A:$AJ,36,FALSE)),"0",VLOOKUP($A29,'[1]SepL S2015B'!$A:$AJ,36,FALSE))+IF(ISNA(VLOOKUP($A29,'[1]SepL S2015'!$A:$AJ,36,FALSE)),"0",VLOOKUP($A29,'[1]SepL S2015'!$A:$AJ,36,FALSE))+IF(ISNA(VLOOKUP($A29,'[1]SepL S2014'!$A:$AJ,36,FALSE)),"0",VLOOKUP($A29,'[1]SepL S2014'!$A:$AJ,36,FALSE))+IF(ISNA(VLOOKUP($A29,'[1]SepL S2013'!$A:$AJ,36,FALSE)),"0",VLOOKUP($A29,'[1]SepL S2013'!$A:$AJ,36,FALSE))+IF(ISNA(VLOOKUP($A29,'[1]SepL S2012'!$A:$AJ,36,FALSE)),"0",VLOOKUP($A29,'[1]SepL S2012'!$A:$AJ,36,FALSE))+IF(ISNA(VLOOKUP($A29,'[1]SepL S2011'!$A:$AJ,36,FALSE)),"0",VLOOKUP($A29,'[1]SepL S2011'!$A:$AJ,36,FALSE))+IF(ISNA(VLOOKUP($A29,'[1]SepL S2010B (BAB)'!$A:$AJ,36,FALSE)),"0",VLOOKUP($A29,'[1]SepL S2010B (BAB)'!$A:$AJ,36,FALSE))+IF(ISNA(VLOOKUP($A29,'[1]SepL S2010A'!$A:$AJ,36,FALSE)),"0",VLOOKUP($A29,'[1]SepL S2010A'!$A:$AJ,36,FALSE))+IF(ISNA(VLOOKUP($A29,'[1]TWDB S2010'!$A:$AJ,36,FALSE)),"0",VLOOKUP($A29,'[1]TWDB S2010'!$A:$AJ,36,FALSE))+IF(ISNA(VLOOKUP($A29,'[1]SepL S2009A'!$A:$AJ,36,FALSE)),"0",VLOOKUP($A29,'[1]SepL S2009A'!$A:$AJ,36,FALSE))+IF(ISNA(VLOOKUP($A29,'[1]SepL S2009'!$A:$AJ,36,FALSE)),"0",VLOOKUP($A29,'[1]SepL S2009'!$A:$AJ,36,FALSE))+IF(ISNA(VLOOKUP($A29,'[1]SepL S2007'!$A:$AJ,36,FALSE)),"0",VLOOKUP($A29,'[1]SepL S2007'!$A:$AJ,36,FALSE))+IF(ISNA(VLOOKUP($A29,'[1]SepL S2006A'!$A:$AJ,36,FALSE)),"0",VLOOKUP($A29,'[1]SepL S2006A'!$A:$AJ,36,FALSE))+IF(ISNA(VLOOKUP($A29,'[1]SepL S2006'!$A:$AJ,36,FALSE)),"0",VLOOKUP($A29,'[1]SepL S2006'!$A:$AJ,36,FALSE))+IF(ISNA(VLOOKUP($A29,'[1]SepL S2005A'!$A:$AJ,36,FALSE)),"0",VLOOKUP($A29,'[1]SepL S2005A'!$A:$AJ,36,FALSE))+IF(ISNA(VLOOKUP($A29,'[1]SepL S2004A'!$A:$AJ,36,FALSE)),"0",VLOOKUP($A29,'[1]SepL S2004A'!$A:$AJ,36,FALSE))+IF(ISNA(VLOOKUP($A29,'[1]SepL S2002A'!$A:$AJ,36,FALSE)),"0",VLOOKUP($A29,'[1]SepL S2002A'!$A:$AJ,36,FALSE))+IF(ISNA(VLOOKUP($A29,'[1]SepL S2001C'!$A:$AJ,36,FALSE)),"0",VLOOKUP($A29,'[1]SepL S2001C'!$A:$AJ,36,FALSE))+IF(ISNA(VLOOKUP($A29,'[1]SepL S2001B'!$A:$AJ,36,FALSE)),"0",VLOOKUP($A29,'[1]SepL S2001B'!$A:$AJ,36,FALSE))+IF(ISNA(VLOOKUP($A29,'[1]SepL S2000'!$A:$AJ,36,FALSE)),"0",VLOOKUP($A29,'[1]SepL S2000'!$A:$AJ,36,FALSE))</f>
        <v>0</v>
      </c>
      <c r="AM29" s="2">
        <f t="shared" si="0"/>
        <v>9.8576708696782589E-3</v>
      </c>
    </row>
    <row r="30" spans="1:40" x14ac:dyDescent="0.25">
      <c r="A30" s="101">
        <v>42139</v>
      </c>
      <c r="B30" s="102">
        <f t="shared" si="2"/>
        <v>2295590000</v>
      </c>
      <c r="C30" s="35">
        <f>IF(ISNA(VLOOKUP($A30,'[1]SepL S2015'!$A:$AJ,3,FALSE)),"0",VLOOKUP($A30,'[1]SepL S2015'!$A:$AJ,3,FALSE))+IF(ISNA(VLOOKUP($A30,'[1]SepL S2014'!$A:$AJ,3,FALSE)),"0",VLOOKUP($A30,'[1]SepL S2014'!$A:$AJ,3,FALSE))+IF(ISNA(VLOOKUP($A30,'[1]SepL S2013'!$A:$AJ,3,FALSE)),"0",VLOOKUP($A30,'[1]SepL S2013'!$A:$AJ,3,FALSE))+IF(ISNA(VLOOKUP($A30,'[1]SepL S2012'!$A:$AJ,3,FALSE)),"0",VLOOKUP($A30,'[1]SepL S2012'!$A:$AJ,3,FALSE))+IF(ISNA(VLOOKUP($A30,'[1]SepL S2011'!$A:$AJ,3,FALSE)),"0",VLOOKUP($A30,'[1]SepL S2011'!$A:$AJ,3,FALSE))+IF(ISNA(VLOOKUP($A30,'[1]SepL S2010B (BAB)'!$A:$AI,3,FALSE)),"0",VLOOKUP($A30,'[1]SepL S2010B (BAB)'!$A:$AI,3,FALSE))+IF(ISNA(VLOOKUP($A30,'[1]SepL S2010A'!$A:$AJ,3,FALSE)),"0",VLOOKUP($A30,'[1]SepL S2010A'!$A:$AJ,3,FALSE))+IF(ISNA(VLOOKUP($A30,'[1]TWDB S2010'!$A:$AJ,3,FALSE)),"0",VLOOKUP($A30,'[1]TWDB S2010'!$A:$AJ,3,FALSE))+IF(ISNA(VLOOKUP($A30,'[1]SepL S2009A'!$A:$AJ,3,FALSE)),"0",VLOOKUP($A30,'[1]SepL S2009A'!$A:$AJ,3,FALSE))+IF(ISNA(VLOOKUP($A30,'[1]SepL S2009'!$A:$AJ,3,FALSE)),"0",VLOOKUP($A30,'[1]SepL S2009'!$A:$AJ,3,FALSE))+IF(ISNA(VLOOKUP($A30,'[1]SepL S2007'!$A:$AJ,3,FALSE)),"0",VLOOKUP($A30,'[1]SepL S2007'!$A:$AJ,3,FALSE))+IF(ISNA(VLOOKUP($A30,'[1]SepL S2006A'!$A:$AJ,3,FALSE)),"0",VLOOKUP($A30,'[1]SepL S2006A'!$A:$AJ,3,FALSE))+IF(ISNA(VLOOKUP($A30,'[1]SepL S2006'!$A:$AJ,3,FALSE)),"0",VLOOKUP($A30,'[1]SepL S2006'!$A:$AJ,3,FALSE))+IF(ISNA(VLOOKUP($A30,'[1]SepL S2005A'!$A:$AJ,3,FALSE)),"0",VLOOKUP($A30,'[1]SepL S2005A'!$A:$AJ,3,FALSE))+IF(ISNA(VLOOKUP($A30,'[1]SepL S2005'!$A:$AJ,3,FALSE)),"0",VLOOKUP($A30,'[1]SepL S2005'!$A:$AJ,3,FALSE))+IF(ISNA(VLOOKUP($A30,'[1]SepL S2004A'!$A:$AJ,3,FALSE)),"0",VLOOKUP($A30,'[1]SepL S2004A'!$A:$AJ,3,FALSE))+IF(ISNA(VLOOKUP($A30,'[1]SepL S2003'!$A:$AJ,3,FALSE)),"0",VLOOKUP($A30,'[1]SepL S2003'!$A:$AJ,3,FALSE))+IF(ISNA(VLOOKUP($A30,'[1]SepL S2002A'!$A:$AJ,3,FALSE)),"0",VLOOKUP($A30,'[1]SepL S2002A'!$A:$AJ,3,FALSE))+IF(ISNA(VLOOKUP($A30,'[1]SepL S2001C'!$A:$AJ,3,FALSE)),"0",VLOOKUP($A30,'[1]SepL S2001C'!$A:$AJ,3,FALSE))+IF(ISNA(VLOOKUP($A30,'[1]SepL S2001A'!$A:$AJ,3,FALSE)),"0",VLOOKUP($A30,'[1]SepL S2001A'!$A:$AJ,3,FALSE))+IF(ISNA(VLOOKUP($A30,'[1]SepL S2001B'!$A:$AJ,3,FALSE)),"0",VLOOKUP($A30,'[1]SepL S2001B'!$A:$AJ,3,FALSE))+IF(ISNA(VLOOKUP($A30,'[1]SepL S2000'!$A:$AJ,3,FALSE)),"0",VLOOKUP($A30,'[1]SepL S2000'!$A:$AJ,3,FALSE))</f>
        <v>22900000</v>
      </c>
      <c r="D30" s="35"/>
      <c r="E30" s="111">
        <f>IF(ISNA(VLOOKUP($A30,'[1]SepL S2015'!$A:$AJ,5,FALSE)),"0",VLOOKUP($A30,'[1]SepL S2015'!$A:$AJ,5,FALSE))+IF(ISNA(VLOOKUP($A30,'[1]SepL S2014'!$A:$AJ,5,FALSE)),"0",VLOOKUP($A30,'[1]SepL S2014'!$A:$AJ,5,FALSE))+IF(ISNA(VLOOKUP($A30,'[1]SepL S2013'!$A:$AJ,5,FALSE)),"0",VLOOKUP($A30,'[1]SepL S2013'!$A:$AJ,5,FALSE))+IF(ISNA(VLOOKUP($A30,'[1]SepL S2012'!$A:$AJ,5,FALSE)),"0",VLOOKUP($A30,'[1]SepL S2012'!$A:$AJ,5,FALSE))+IF(ISNA(VLOOKUP($A30,'[1]SepL S2011'!$A:$AJ,5,FALSE)),"0",VLOOKUP($A30,'[1]SepL S2011'!$A:$AJ,5,FALSE))+IF(ISNA(VLOOKUP($A30,'[1]SepL S2010B (BAB)'!$A:$AI,5,FALSE)),"0",VLOOKUP($A30,'[1]SepL S2010B (BAB)'!$A:$AI,5,FALSE))+IF(ISNA(VLOOKUP($A30,'[1]SepL S2010A'!$A:$AJ,5,FALSE)),"0",VLOOKUP($A30,'[1]SepL S2010A'!$A:$AJ,5,FALSE))+IF(ISNA(VLOOKUP($A30,'[1]TWDB S2010'!$A:$AJ,5,FALSE)),"0",VLOOKUP($A30,'[1]TWDB S2010'!$A:$AJ,5,FALSE))+IF(ISNA(VLOOKUP($A30,'[1]SepL S2009A'!$A:$AJ,5,FALSE)),"0",VLOOKUP($A30,'[1]SepL S2009A'!$A:$AJ,5,FALSE))+IF(ISNA(VLOOKUP($A30,'[1]SepL S2009'!$A:$AJ,5,FALSE)),"0",VLOOKUP($A30,'[1]SepL S2009'!$A:$AJ,5,FALSE))+IF(ISNA(VLOOKUP($A30,'[1]SepL S2007'!$A:$AJ,5,FALSE)),"0",VLOOKUP($A30,'[1]SepL S2007'!$A:$AJ,5,FALSE))+IF(ISNA(VLOOKUP($A30,'[1]SepL S2006A'!$A:$AJ,5,FALSE)),"0",VLOOKUP($A30,'[1]SepL S2006A'!$A:$AJ,5,FALSE))+IF(ISNA(VLOOKUP($A30,'[1]SepL S2006'!$A:$AJ,5,FALSE)),"0",VLOOKUP($A30,'[1]SepL S2006'!$A:$AJ,5,FALSE))+IF(ISNA(VLOOKUP($A30,'[1]SepL S2005A'!$A:$AJ,5,FALSE)),"0",VLOOKUP($A30,'[1]SepL S2005A'!$A:$AJ,5,FALSE))+IF(ISNA(VLOOKUP($A30,'[1]SepL S2005'!$A:$AJ,5,FALSE)),"0",VLOOKUP($A30,'[1]SepL S2005'!$A:$AJ,5,FALSE))+IF(ISNA(VLOOKUP($A30,'[1]SepL S2004A'!$A:$AJ,5,FALSE)),"0",VLOOKUP($A30,'[1]SepL S2004A'!$A:$AJ,5,FALSE))+IF(ISNA(VLOOKUP($A30,'[1]SepL S2003'!$A:$AJ,5,FALSE)),"0",VLOOKUP($A30,'[1]SepL S2003'!$A:$AJ,5,FALSE))+IF(ISNA(VLOOKUP($A30,'[1]SepL S2002A'!$A:$AJ,5,FALSE)),"0",VLOOKUP($A30,'[1]SepL S2002A'!$A:$AJ,5,FALSE))+IF(ISNA(VLOOKUP($A30,'[1]SepL S2001C'!$A:$AJ,5,FALSE)),"0",VLOOKUP($A30,'[1]SepL S2001C'!$A:$AJ,5,FALSE))+IF(ISNA(VLOOKUP($A30,'[1]SepL S2001A'!$A:$AJ,5,FALSE)),"0",VLOOKUP($A30,'[1]SepL S2001A'!$A:$AJ,5,FALSE))+IF(ISNA(VLOOKUP($A30,'[1]SepL S2001B'!$A:$AJ,5,FALSE)),"0",VLOOKUP($A30,'[1]SepL S2001B'!$A:$AJ,5,FALSE))+IF(ISNA(VLOOKUP($A30,'[1]SepL S2000'!$A:$AJ,5,FALSE)),"0",VLOOKUP($A30,'[1]SepL S2000'!$A:$AJ,5,FALSE))-86.98</f>
        <v>51193486.497090273</v>
      </c>
      <c r="F30" s="111">
        <f>IF(ISNA(VLOOKUP($A30,'[1]SepL S2015'!$A:$AJ,6,FALSE)),"0",VLOOKUP($A30,'[1]SepL S2015'!$A:$AJ,6,FALSE))+IF(ISNA(VLOOKUP($A30,'[1]SepL S2014'!$A:$AJ,6,FALSE)),"0",VLOOKUP($A30,'[1]SepL S2014'!$A:$AJ,6,FALSE))+IF(ISNA(VLOOKUP($A30,'[1]SepL S2013'!$A:$AJ,6,FALSE)),"0",VLOOKUP($A30,'[1]SepL S2013'!$A:$AJ,6,FALSE))+IF(ISNA(VLOOKUP($A30,'[1]SepL S2012'!$A:$AJ,6,FALSE)),"0",VLOOKUP($A30,'[1]SepL S2012'!$A:$AJ,6,FALSE))+IF(ISNA(VLOOKUP($A30,'[1]SepL S2011'!$A:$AJ,6,FALSE)),"0",VLOOKUP($A30,'[1]SepL S2011'!$A:$AJ,6,FALSE))+IF(ISNA(VLOOKUP($A30,'[1]SepL S2010B (BAB)'!$A:$AI,6,FALSE)),"0",VLOOKUP($A30,'[1]SepL S2010B (BAB)'!$A:$AI,6,FALSE))+IF(ISNA(VLOOKUP($A30,'[1]SepL S2010A'!$A:$AJ,6,FALSE)),"0",VLOOKUP($A30,'[1]SepL S2010A'!$A:$AJ,6,FALSE))+IF(ISNA(VLOOKUP($A30,'[1]TWDB S2010'!$A:$AJ,6,FALSE)),"0",VLOOKUP($A30,'[1]TWDB S2010'!$A:$AJ,6,FALSE))+IF(ISNA(VLOOKUP($A30,'[1]SepL S2009A'!$A:$AJ,6,FALSE)),"0",VLOOKUP($A30,'[1]SepL S2009A'!$A:$AJ,6,FALSE))+IF(ISNA(VLOOKUP($A30,'[1]SepL S2009'!$A:$AJ,6,FALSE)),"0",VLOOKUP($A30,'[1]SepL S2009'!$A:$AJ,6,FALSE))+IF(ISNA(VLOOKUP($A30,'[1]SepL S2007'!$A:$AJ,6,FALSE)),"0",VLOOKUP($A30,'[1]SepL S2007'!$A:$AJ,6,FALSE))+IF(ISNA(VLOOKUP($A30,'[1]SepL S2006A'!$A:$AJ,6,FALSE)),"0",VLOOKUP($A30,'[1]SepL S2006A'!$A:$AJ,6,FALSE))+IF(ISNA(VLOOKUP($A30,'[1]SepL S2006'!$A:$AJ,6,FALSE)),"0",VLOOKUP($A30,'[1]SepL S2006'!$A:$AJ,6,FALSE))+IF(ISNA(VLOOKUP($A30,'[1]SepL S2005A'!$A:$AJ,6,FALSE)),"0",VLOOKUP($A30,'[1]SepL S2005A'!$A:$AJ,6,FALSE))+IF(ISNA(VLOOKUP($A30,'[1]SepL S2005'!$A:$AJ,6,FALSE)),"0",VLOOKUP($A30,'[1]SepL S2005'!$A:$AJ,6,FALSE))+IF(ISNA(VLOOKUP($A30,'[1]SepL S2004A'!$A:$AJ,6,FALSE)),"0",VLOOKUP($A30,'[1]SepL S2004A'!$A:$AJ,6,FALSE))+IF(ISNA(VLOOKUP($A30,'[1]SepL S2003'!$A:$AJ,6,FALSE)),"0",VLOOKUP($A30,'[1]SepL S2003'!$A:$AJ,6,FALSE))+IF(ISNA(VLOOKUP($A30,'[1]SepL S2002A'!$A:$AJ,6,FALSE)),"0",VLOOKUP($A30,'[1]SepL S2002A'!$A:$AJ,6,FALSE))+IF(ISNA(VLOOKUP($A30,'[1]SepL S2001C'!$A:$AJ,6,FALSE)),"0",VLOOKUP($A30,'[1]SepL S2001C'!$A:$AJ,6,FALSE))+IF(ISNA(VLOOKUP($A30,'[1]SepL S2001A'!$A:$AJ,6,FALSE)),"0",VLOOKUP($A30,'[1]SepL S2001A'!$A:$AJ,6,FALSE))+IF(ISNA(VLOOKUP($A30,'[1]SepL S2001B'!$A:$AJ,6,FALSE)),"0",VLOOKUP($A30,'[1]SepL S2001B'!$A:$AJ,6,FALSE))+IF(ISNA(VLOOKUP($A30,'[1]SepL S2000'!$A:$AJ,6,FALSE)),"0",VLOOKUP($A30,'[1]SepL S2000'!$A:$AJ,6,FALSE))</f>
        <v>74093486.477090269</v>
      </c>
      <c r="G30" s="35">
        <f t="shared" ref="G30" si="40">+F29+F30</f>
        <v>180830008.37084723</v>
      </c>
      <c r="H30" s="111">
        <f>IF(ISNA(VLOOKUP($A30,'[1]SepL S2015B'!$A:$AJ,8,FALSE)),"0",VLOOKUP($A30,'[1]SepL S2015B'!$A:$AJ,8,FALSE))+IF(ISNA(VLOOKUP($A30,'[1]SepL S2015'!$A:$AJ,8,FALSE)),"0",VLOOKUP($A30,'[1]SepL S2015'!$A:$AJ,8,FALSE))+IF(ISNA(VLOOKUP($A30,'[1]SepL S2014'!$A:$AJ,8,FALSE)),"0",VLOOKUP($A30,'[1]SepL S2014'!$A:$AJ,8,FALSE))+IF(ISNA(VLOOKUP($A30,'[1]SepL S2013'!$A:$AJ,8,FALSE)),"0",VLOOKUP($A30,'[1]SepL S2013'!$A:$AJ,8,FALSE))+IF(ISNA(VLOOKUP($A30,'[1]SepL S2012'!$A:$AJ,8,FALSE)),"0",VLOOKUP($A30,'[1]SepL S2012'!$A:$AJ,8,FALSE))+IF(ISNA(VLOOKUP($A30,'[1]SepL S2011'!$A:$AJ,8,FALSE)),"0",VLOOKUP($A30,'[1]SepL S2011'!$A:$AJ,8,FALSE))+IF(ISNA(VLOOKUP($A30,'[1]SepL S2010B (BAB)'!$A:$AI,8,FALSE)),"0",VLOOKUP($A30,'[1]SepL S2010B (BAB)'!$A:$AI,8,FALSE))+IF(ISNA(VLOOKUP($A30,'[1]SepL S2010A'!$A:$AJ,8,FALSE)),"0",VLOOKUP($A30,'[1]SepL S2010A'!$A:$AJ,8,FALSE))+IF(ISNA(VLOOKUP($A30,'[1]TWDB S2010'!$A:$AJ,8,FALSE)),"0",VLOOKUP($A30,'[1]TWDB S2010'!$A:$AJ,8,FALSE))+IF(ISNA(VLOOKUP($A30,'[1]SepL S2009A'!$A:$AJ,8,FALSE)),"0",VLOOKUP($A30,'[1]SepL S2009A'!$A:$AJ,8,FALSE))+IF(ISNA(VLOOKUP($A30,'[1]SepL S2009'!$A:$AJ,8,FALSE)),"0",VLOOKUP($A30,'[1]SepL S2009'!$A:$AJ,8,FALSE))+IF(ISNA(VLOOKUP($A30,'[1]SepL S2007'!$A:$AJ,8,FALSE)),"0",VLOOKUP($A30,'[1]SepL S2007'!$A:$AJ,8,FALSE))+IF(ISNA(VLOOKUP($A30,'[1]SepL S2006A'!$A:$AJ,8,FALSE)),"0",VLOOKUP($A30,'[1]SepL S2006A'!$A:$AJ,8,FALSE))+IF(ISNA(VLOOKUP($A30,'[1]SepL S2006'!$A:$AJ,8,FALSE)),"0",VLOOKUP($A30,'[1]SepL S2006'!$A:$AJ,8,FALSE))+IF(ISNA(VLOOKUP($A30,'[1]SepL S2005A'!$A:$AJ,8,FALSE)),"0",VLOOKUP($A30,'[1]SepL S2005A'!$A:$AJ,8,FALSE))+IF(ISNA(VLOOKUP($A30,'[1]SepL S2005'!$A:$AJ,8,FALSE)),"0",VLOOKUP($A30,'[1]SepL S2005'!$A:$AJ,8,FALSE))+IF(ISNA(VLOOKUP($A30,'[1]SepL S2004A'!$A:$AJ,8,FALSE)),"0",VLOOKUP($A30,'[1]SepL S2004A'!$A:$AJ,8,FALSE))+IF(ISNA(VLOOKUP($A30,'[1]SepL S2003'!$A:$AJ,8,FALSE)),"0",VLOOKUP($A30,'[1]SepL S2003'!$A:$AJ,8,FALSE))+IF(ISNA(VLOOKUP($A30,'[1]SepL S2002A'!$A:$AJ,8,FALSE)),"0",VLOOKUP($A30,'[1]SepL S2002A'!$A:$AJ,8,FALSE))+IF(ISNA(VLOOKUP($A30,'[1]SepL S2001C'!$A:$AJ,8,FALSE)),"0",VLOOKUP($A30,'[1]SepL S2001C'!$A:$AJ,8,FALSE))+IF(ISNA(VLOOKUP($A30,'[1]SepL S2001A'!$A:$AJ,8,FALSE)),"0",VLOOKUP($A30,'[1]SepL S2001A'!$A:$AJ,8,FALSE))+IF(ISNA(VLOOKUP($A30,'[1]SepL S2001B'!$A:$AJ,8,FALSE)),"0",VLOOKUP($A30,'[1]SepL S2001B'!$A:$AJ,8,FALSE))+IF(ISNA(VLOOKUP($A30,'[1]SepL S2000'!$A:$AJ,8,FALSE)),"0",VLOOKUP($A30,'[1]SepL S2000'!$A:$AJ,8,FALSE))</f>
        <v>176641643.64178473</v>
      </c>
      <c r="I30" s="103"/>
      <c r="K30" s="101">
        <f t="shared" si="35"/>
        <v>42139</v>
      </c>
      <c r="L30" s="2">
        <f t="shared" si="3"/>
        <v>1252272145.195224</v>
      </c>
      <c r="M30" s="111">
        <f>IF(ISNA(VLOOKUP($A30,'[1]SepL S2015'!$A:$AJ,13,FALSE)),"0",VLOOKUP($A30,'[1]SepL S2015'!$A:$AJ,13,FALSE))+IF(ISNA(VLOOKUP($A30,'[1]SepL S2014'!$A:$AJ,13,FALSE)),"0",VLOOKUP($A30,'[1]SepL S2014'!$A:$AJ,13,FALSE))+IF(ISNA(VLOOKUP($A30,'[1]SepL S2013'!$A:$AJ,13,FALSE)),"0",VLOOKUP($A30,'[1]SepL S2013'!$A:$AJ,13,FALSE))+IF(ISNA(VLOOKUP($A30,'[1]SepL S2012'!$A:$AJ,13,FALSE)),"0",VLOOKUP($A30,'[1]SepL S2012'!$A:$AJ,13,FALSE))+IF(ISNA(VLOOKUP($A30,'[1]SepL S2011'!$A:$AJ,13,FALSE)),"0",VLOOKUP($A30,'[1]SepL S2011'!$A:$AJ,13,FALSE))+IF(ISNA(VLOOKUP($A30,'[1]SepL S2010B (BAB)'!$A:$AI,13,FALSE)),"0",VLOOKUP($A30,'[1]SepL S2010B (BAB)'!$A:$AI,13,FALSE))+IF(ISNA(VLOOKUP($A30,'[1]SepL S2010A'!$A:$AJ,13,FALSE)),"0",VLOOKUP($A30,'[1]SepL S2010A'!$A:$AJ,13,FALSE))+IF(ISNA(VLOOKUP($A30,'[1]TWDB S2010'!$A:$AJ,13,FALSE)),"0",VLOOKUP($A30,'[1]TWDB S2010'!$A:$AJ,13,FALSE))+IF(ISNA(VLOOKUP($A30,'[1]SepL S2009A'!$A:$AJ,13,FALSE)),"0",VLOOKUP($A30,'[1]SepL S2009A'!$A:$AJ,13,FALSE))+IF(ISNA(VLOOKUP($A30,'[1]SepL S2009'!$A:$AJ,13,FALSE)),"0",VLOOKUP($A30,'[1]SepL S2009'!$A:$AJ,13,FALSE))+IF(ISNA(VLOOKUP($A30,'[1]SepL S2007'!$A:$AJ,13,FALSE)),"0",VLOOKUP($A30,'[1]SepL S2007'!$A:$AJ,13,FALSE))+IF(ISNA(VLOOKUP($A30,'[1]SepL S2006A'!$A:$AJ,13,FALSE)),"0",VLOOKUP($A30,'[1]SepL S2006A'!$A:$AJ,13,FALSE))+IF(ISNA(VLOOKUP($A30,'[1]SepL S2006'!$A:$AJ,13,FALSE)),"0",VLOOKUP($A30,'[1]SepL S2006'!$A:$AJ,13,FALSE))+IF(ISNA(VLOOKUP($A30,'[1]SepL S2005A'!$A:$AJ,13,FALSE)),"0",VLOOKUP($A30,'[1]SepL S2005A'!$A:$AJ,13,FALSE))+IF(ISNA(VLOOKUP($A30,'[1]SepL S2005'!$A:$AJ,13,FALSE)),"0",VLOOKUP($A30,'[1]SepL S2005'!$A:$AJ,13,FALSE))+IF(ISNA(VLOOKUP($A30,'[1]SepL S2004A'!$A:$AJ,13,FALSE)),"0",VLOOKUP($A30,'[1]SepL S2004A'!$A:$AJ,13,FALSE))+IF(ISNA(VLOOKUP($A30,'[1]SepL S2003'!$A:$AJ,13,FALSE)),"0",VLOOKUP($A30,'[1]SepL S2003'!$A:$AJ,13,FALSE))+IF(ISNA(VLOOKUP($A30,'[1]SepL S2002A'!$A:$AJ,13,FALSE)),"0",VLOOKUP($A30,'[1]SepL S2002A'!$A:$AJ,13,FALSE))+IF(ISNA(VLOOKUP($A30,'[1]SepL S2001C'!$A:$AJ,13,FALSE)),"0",VLOOKUP($A30,'[1]SepL S2001C'!$A:$AJ,13,FALSE))+IF(ISNA(VLOOKUP($A30,'[1]SepL S2001A'!$A:$AJ,13,FALSE)),"0",VLOOKUP($A30,'[1]SepL S2001A'!$A:$AJ,13,FALSE))+IF(ISNA(VLOOKUP($A30,'[1]SepL S2001B'!$A:$AJ,13,FALSE)),"0",VLOOKUP($A30,'[1]SepL S2001B'!$A:$AJ,13,FALSE))+IF(ISNA(VLOOKUP($A30,'[1]SepL S2000'!$A:$AJ,13,FALSE)),"0",VLOOKUP($A30,'[1]SepL S2000'!$A:$AJ,13,FALSE))</f>
        <v>13058474.242925927</v>
      </c>
      <c r="N30" s="35"/>
      <c r="O30" s="111">
        <f>IF(ISNA(VLOOKUP($A30,'[1]SepL S2015B'!$A:$AJ,15,FALSE)),"0",VLOOKUP($A30,'[1]SepL S2015B'!$A:$AJ,15,FALSE))+IF(ISNA(VLOOKUP($A30,'[1]SepL S2015'!$A:$AJ,15,FALSE)),"0",VLOOKUP($A30,'[1]SepL S2015'!$A:$AJ,15,FALSE))+IF(ISNA(VLOOKUP($A30,'[1]SepL S2014'!$A:$AJ,15,FALSE)),"0",VLOOKUP($A30,'[1]SepL S2014'!$A:$AJ,15,FALSE))+IF(ISNA(VLOOKUP($A30,'[1]SepL S2013'!$A:$AJ,15,FALSE)),"0",VLOOKUP($A30,'[1]SepL S2013'!$A:$AJ,15,FALSE))+IF(ISNA(VLOOKUP($A30,'[1]SepL S2012'!$A:$AJ,15,FALSE)),"0",VLOOKUP($A30,'[1]SepL S2012'!$A:$AJ,15,FALSE))+IF(ISNA(VLOOKUP($A30,'[1]SepL S2011'!$A:$AJ,15,FALSE)),"0",VLOOKUP($A30,'[1]SepL S2011'!$A:$AJ,15,FALSE))+IF(ISNA(VLOOKUP($A30,'[1]SepL S2010B (BAB)'!$A:$AI,15,FALSE)),"0",VLOOKUP($A30,'[1]SepL S2010B (BAB)'!$A:$AI,15,FALSE))+IF(ISNA(VLOOKUP($A30,'[1]SepL S2010A'!$A:$AJ,15,FALSE)),"0",VLOOKUP($A30,'[1]SepL S2010A'!$A:$AJ,15,FALSE))+IF(ISNA(VLOOKUP($A30,'[1]TWDB S2010'!$A:$AJ,15,FALSE)),"0",VLOOKUP($A30,'[1]TWDB S2010'!$A:$AJ,15,FALSE))+IF(ISNA(VLOOKUP($A30,'[1]SepL S2009A'!$A:$AJ,15,FALSE)),"0",VLOOKUP($A30,'[1]SepL S2009A'!$A:$AJ,15,FALSE))+IF(ISNA(VLOOKUP($A30,'[1]SepL S2009'!$A:$AJ,15,FALSE)),"0",VLOOKUP($A30,'[1]SepL S2009'!$A:$AJ,15,FALSE))+IF(ISNA(VLOOKUP($A30,'[1]SepL S2007'!$A:$AJ,15,FALSE)),"0",VLOOKUP($A30,'[1]SepL S2007'!$A:$AJ,15,FALSE))+IF(ISNA(VLOOKUP($A30,'[1]SepL S2006A'!$A:$AJ,15,FALSE)),"0",VLOOKUP($A30,'[1]SepL S2006A'!$A:$AJ,15,FALSE))+IF(ISNA(VLOOKUP($A30,'[1]SepL S2006'!$A:$AJ,15,FALSE)),"0",VLOOKUP($A30,'[1]SepL S2006'!$A:$AJ,15,FALSE))+IF(ISNA(VLOOKUP($A30,'[1]SepL S2005A'!$A:$AJ,15,FALSE)),"0",VLOOKUP($A30,'[1]SepL S2005A'!$A:$AJ,15,FALSE))+IF(ISNA(VLOOKUP($A30,'[1]SepL S2005'!$A:$AJ,15,FALSE)),"0",VLOOKUP($A30,'[1]SepL S2005'!$A:$AJ,15,FALSE))+IF(ISNA(VLOOKUP($A30,'[1]SepL S2004A'!$A:$AJ,15,FALSE)),"0",VLOOKUP($A30,'[1]SepL S2004A'!$A:$AJ,15,FALSE))+IF(ISNA(VLOOKUP($A30,'[1]SepL S2003'!$A:$AJ,15,FALSE)),"0",VLOOKUP($A30,'[1]SepL S2003'!$A:$AJ,15,FALSE))+IF(ISNA(VLOOKUP($A30,'[1]SepL S2002A'!$A:$AJ,15,FALSE)),"0",VLOOKUP($A30,'[1]SepL S2002A'!$A:$AJ,15,FALSE))+IF(ISNA(VLOOKUP($A30,'[1]SepL S2001C'!$A:$AJ,15,FALSE)),"0",VLOOKUP($A30,'[1]SepL S2001C'!$A:$AJ,15,FALSE))+IF(ISNA(VLOOKUP($A30,'[1]SepL S2001A'!$A:$AJ,15,FALSE)),"0",VLOOKUP($A30,'[1]SepL S2001A'!$A:$AJ,15,FALSE))+IF(ISNA(VLOOKUP($A30,'[1]SepL S2001B'!$A:$AJ,15,FALSE)),"0",VLOOKUP($A30,'[1]SepL S2001B'!$A:$AJ,15,FALSE))+IF(ISNA(VLOOKUP($A30,'[1]SepL S2000'!$A:$AJ,15,FALSE)),"0",VLOOKUP($A30,'[1]SepL S2000'!$A:$AJ,15,FALSE))</f>
        <v>28210644.801095802</v>
      </c>
      <c r="P30" s="111">
        <f>IF(ISNA(VLOOKUP($A30,'[1]SepL S2015'!$A:$AJ,16,FALSE)),"0",VLOOKUP($A30,'[1]SepL S2015'!$A:$AJ,16,FALSE))+IF(ISNA(VLOOKUP($A30,'[1]SepL S2014'!$A:$AJ,16,FALSE)),"0",VLOOKUP($A30,'[1]SepL S2014'!$A:$AJ,16,FALSE))+IF(ISNA(VLOOKUP($A30,'[1]SepL S2013'!$A:$AJ,16,FALSE)),"0",VLOOKUP($A30,'[1]SepL S2013'!$A:$AJ,16,FALSE))+IF(ISNA(VLOOKUP($A30,'[1]SepL S2012'!$A:$AJ,16,FALSE)),"0",VLOOKUP($A30,'[1]SepL S2012'!$A:$AJ,16,FALSE))+IF(ISNA(VLOOKUP($A30,'[1]SepL S2011'!$A:$AJ,16,FALSE)),"0",VLOOKUP($A30,'[1]SepL S2011'!$A:$AJ,16,FALSE))+IF(ISNA(VLOOKUP($A30,'[1]SepL S2010B (BAB)'!$A:$AI,16,FALSE)),"0",VLOOKUP($A30,'[1]SepL S2010B (BAB)'!$A:$AI,16,FALSE))+IF(ISNA(VLOOKUP($A30,'[1]SepL S2010A'!$A:$AJ,16,FALSE)),"0",VLOOKUP($A30,'[1]SepL S2010A'!$A:$AJ,16,FALSE))+IF(ISNA(VLOOKUP($A30,'[1]TWDB S2010'!$A:$AJ,16,FALSE)),"0",VLOOKUP($A30,'[1]TWDB S2010'!$A:$AJ,16,FALSE))+IF(ISNA(VLOOKUP($A30,'[1]SepL S2009A'!$A:$AJ,16,FALSE)),"0",VLOOKUP($A30,'[1]SepL S2009A'!$A:$AJ,16,FALSE))+IF(ISNA(VLOOKUP($A30,'[1]SepL S2009'!$A:$AJ,16,FALSE)),"0",VLOOKUP($A30,'[1]SepL S2009'!$A:$AJ,16,FALSE))+IF(ISNA(VLOOKUP($A30,'[1]SepL S2007'!$A:$AJ,16,FALSE)),"0",VLOOKUP($A30,'[1]SepL S2007'!$A:$AJ,16,FALSE))+IF(ISNA(VLOOKUP($A30,'[1]SepL S2006A'!$A:$AJ,16,FALSE)),"0",VLOOKUP($A30,'[1]SepL S2006A'!$A:$AJ,16,FALSE))+IF(ISNA(VLOOKUP($A30,'[1]SepL S2006'!$A:$AJ,16,FALSE)),"0",VLOOKUP($A30,'[1]SepL S2006'!$A:$AJ,16,FALSE))+IF(ISNA(VLOOKUP($A30,'[1]SepL S2005A'!$A:$AJ,16,FALSE)),"0",VLOOKUP($A30,'[1]SepL S2005A'!$A:$AJ,16,FALSE))+IF(ISNA(VLOOKUP($A30,'[1]SepL S2005'!$A:$AJ,16,FALSE)),"0",VLOOKUP($A30,'[1]SepL S2005'!$A:$AJ,16,FALSE))+IF(ISNA(VLOOKUP($A30,'[1]SepL S2004A'!$A:$AJ,16,FALSE)),"0",VLOOKUP($A30,'[1]SepL S2004A'!$A:$AJ,16,FALSE))+IF(ISNA(VLOOKUP($A30,'[1]SepL S2003'!$A:$AJ,16,FALSE)),"0",VLOOKUP($A30,'[1]SepL S2003'!$A:$AJ,16,FALSE))+IF(ISNA(VLOOKUP($A30,'[1]SepL S2002A'!$A:$AJ,16,FALSE)),"0",VLOOKUP($A30,'[1]SepL S2002A'!$A:$AJ,16,FALSE))+IF(ISNA(VLOOKUP($A30,'[1]SepL S2001C'!$A:$AJ,16,FALSE)),"0",VLOOKUP($A30,'[1]SepL S2001C'!$A:$AJ,16,FALSE))+IF(ISNA(VLOOKUP($A30,'[1]SepL S2001A'!$A:$AJ,16,FALSE)),"0",VLOOKUP($A30,'[1]SepL S2001A'!$A:$AJ,16,FALSE))+IF(ISNA(VLOOKUP($A30,'[1]SepL S2001B'!$A:$AJ,16,FALSE)),"0",VLOOKUP($A30,'[1]SepL S2001B'!$A:$AJ,16,FALSE))+IF(ISNA(VLOOKUP($A30,'[1]SepL S2000'!$A:$AJ,16,FALSE)),"0",VLOOKUP($A30,'[1]SepL S2000'!$A:$AJ,16,FALSE))</f>
        <v>41269119.044021726</v>
      </c>
      <c r="Q30" s="35">
        <f>+P29+P30</f>
        <v>92663783.459914654</v>
      </c>
      <c r="R30" s="111">
        <f>IF(ISNA(VLOOKUP($A30,'[1]SepL S2015B'!$A:$AJ,18,FALSE)),"0",VLOOKUP($A30,'[1]SepL S2015B'!$A:$AJ,18,FALSE))+IF(ISNA(VLOOKUP($A30,'[1]SepL S2015'!$A:$AJ,18,FALSE)),"0",VLOOKUP($A30,'[1]SepL S2015'!$A:$AJ,18,FALSE))+IF(ISNA(VLOOKUP($A30,'[1]SepL S2014'!$A:$AJ,18,FALSE)),"0",VLOOKUP($A30,'[1]SepL S2014'!$A:$AJ,18,FALSE))+IF(ISNA(VLOOKUP($A30,'[1]SepL S2013'!$A:$AJ,18,FALSE)),"0",VLOOKUP($A30,'[1]SepL S2013'!$A:$AJ,18,FALSE))+IF(ISNA(VLOOKUP($A30,'[1]SepL S2012'!$A:$AJ,18,FALSE)),"0",VLOOKUP($A30,'[1]SepL S2012'!$A:$AJ,18,FALSE))+IF(ISNA(VLOOKUP($A30,'[1]SepL S2011'!$A:$AJ,18,FALSE)),"0",VLOOKUP($A30,'[1]SepL S2011'!$A:$AJ,18,FALSE))+IF(ISNA(VLOOKUP($A30,'[1]SepL S2010B (BAB)'!$A:$AI,18,FALSE)),"0",VLOOKUP($A30,'[1]SepL S2010B (BAB)'!$A:$AI,18,FALSE))+IF(ISNA(VLOOKUP($A30,'[1]SepL S2010A'!$A:$AJ,18,FALSE)),"0",VLOOKUP($A30,'[1]SepL S2010A'!$A:$AJ,18,FALSE))+IF(ISNA(VLOOKUP($A30,'[1]TWDB S2010'!$A:$AJ,18,FALSE)),"0",VLOOKUP($A30,'[1]TWDB S2010'!$A:$AJ,18,FALSE))+IF(ISNA(VLOOKUP($A30,'[1]SepL S2009A'!$A:$AJ,18,FALSE)),"0",VLOOKUP($A30,'[1]SepL S2009A'!$A:$AJ,18,FALSE))+IF(ISNA(VLOOKUP($A30,'[1]SepL S2009'!$A:$AJ,18,FALSE)),"0",VLOOKUP($A30,'[1]SepL S2009'!$A:$AJ,18,FALSE))+IF(ISNA(VLOOKUP($A30,'[1]SepL S2007'!$A:$AJ,18,FALSE)),"0",VLOOKUP($A30,'[1]SepL S2007'!$A:$AJ,18,FALSE))+IF(ISNA(VLOOKUP($A30,'[1]SepL S2006A'!$A:$AJ,18,FALSE)),"0",VLOOKUP($A30,'[1]SepL S2006A'!$A:$AJ,18,FALSE))+IF(ISNA(VLOOKUP($A30,'[1]SepL S2006'!$A:$AJ,18,FALSE)),"0",VLOOKUP($A30,'[1]SepL S2006'!$A:$AJ,18,FALSE))+IF(ISNA(VLOOKUP($A30,'[1]SepL S2005A'!$A:$AJ,18,FALSE)),"0",VLOOKUP($A30,'[1]SepL S2005A'!$A:$AJ,18,FALSE))+IF(ISNA(VLOOKUP($A30,'[1]SepL S2005'!$A:$AJ,18,FALSE)),"0",VLOOKUP($A30,'[1]SepL S2005'!$A:$AJ,18,FALSE))+IF(ISNA(VLOOKUP($A30,'[1]SepL S2004A'!$A:$AJ,18,FALSE)),"0",VLOOKUP($A30,'[1]SepL S2004A'!$A:$AJ,18,FALSE))+IF(ISNA(VLOOKUP($A30,'[1]SepL S2003'!$A:$AJ,18,FALSE)),"0",VLOOKUP($A30,'[1]SepL S2003'!$A:$AJ,18,FALSE))+IF(ISNA(VLOOKUP($A30,'[1]SepL S2002A'!$A:$AJ,18,FALSE)),"0",VLOOKUP($A30,'[1]SepL S2002A'!$A:$AJ,18,FALSE))+IF(ISNA(VLOOKUP($A30,'[1]SepL S2001C'!$A:$AJ,18,FALSE)),"0",VLOOKUP($A30,'[1]SepL S2001C'!$A:$AJ,18,FALSE))+IF(ISNA(VLOOKUP($A30,'[1]SepL S2001A'!$A:$AJ,18,FALSE)),"0",VLOOKUP($A30,'[1]SepL S2001A'!$A:$AJ,18,FALSE))+IF(ISNA(VLOOKUP($A30,'[1]SepL S2001B'!$A:$AJ,18,FALSE)),"0",VLOOKUP($A30,'[1]SepL S2001B'!$A:$AJ,18,FALSE))+IF(ISNA(VLOOKUP($A30,'[1]SepL S2000'!$A:$AJ,18,FALSE)),"0",VLOOKUP($A30,'[1]SepL S2000'!$A:$AJ,18,FALSE))</f>
        <v>92074788.721914113</v>
      </c>
      <c r="T30" s="101">
        <f t="shared" si="36"/>
        <v>42139</v>
      </c>
      <c r="U30" s="2">
        <f t="shared" si="4"/>
        <v>974903744.69477582</v>
      </c>
      <c r="V30" s="111">
        <f>IF(ISNA(VLOOKUP($A30,'[1]SepL S2015'!$A:$AJ,22,FALSE)),"0",VLOOKUP($A30,'[1]SepL S2015'!$A:$AJ,22,FALSE))+IF(ISNA(VLOOKUP($A30,'[1]SepL S2014'!$A:$AJ,22,FALSE)),"0",VLOOKUP($A30,'[1]SepL S2014'!$A:$AJ,22,FALSE))+IF(ISNA(VLOOKUP($A30,'[1]SepL S2013'!$A:$AJ,22,FALSE)),"0",VLOOKUP($A30,'[1]SepL S2013'!$A:$AJ,22,FALSE))+IF(ISNA(VLOOKUP($A30,'[1]SepL S2012'!$A:$AJ,22,FALSE)),"0",VLOOKUP($A30,'[1]SepL S2012'!$A:$AJ,22,FALSE))+IF(ISNA(VLOOKUP($A30,'[1]SepL S2011'!$A:$AJ,22,FALSE)),"0",VLOOKUP($A30,'[1]SepL S2011'!$A:$AJ,22,FALSE))+IF(ISNA(VLOOKUP($A30,'[1]SepL S2010B (BAB)'!$A:$AI,22,FALSE)),"0",VLOOKUP($A30,'[1]SepL S2010B (BAB)'!$A:$AI,22,FALSE))+IF(ISNA(VLOOKUP($A30,'[1]SepL S2010A'!$A:$AJ,22,FALSE)),"0",VLOOKUP($A30,'[1]SepL S2010A'!$A:$AJ,22,FALSE))+IF(ISNA(VLOOKUP($A30,'[1]TWDB S2010'!$A:$AJ,22,FALSE)),"0",VLOOKUP($A30,'[1]TWDB S2010'!$A:$AJ,22,FALSE))+IF(ISNA(VLOOKUP($A30,'[1]SepL S2009A'!$A:$AJ,22,FALSE)),"0",VLOOKUP($A30,'[1]SepL S2009A'!$A:$AJ,22,FALSE))+IF(ISNA(VLOOKUP($A30,'[1]SepL S2009'!$A:$AJ,22,FALSE)),"0",VLOOKUP($A30,'[1]SepL S2009'!$A:$AJ,22,FALSE))+IF(ISNA(VLOOKUP($A30,'[1]SepL S2007'!$A:$AJ,22,FALSE)),"0",VLOOKUP($A30,'[1]SepL S2007'!$A:$AJ,22,FALSE))+IF(ISNA(VLOOKUP($A30,'[1]SepL S2006A'!$A:$AJ,22,FALSE)),"0",VLOOKUP($A30,'[1]SepL S2006A'!$A:$AJ,22,FALSE))+IF(ISNA(VLOOKUP($A30,'[1]SepL S2006'!$A:$AJ,22,FALSE)),"0",VLOOKUP($A30,'[1]SepL S2006'!$A:$AJ,22,FALSE))+IF(ISNA(VLOOKUP($A30,'[1]SepL S2005A'!$A:$AJ,22,FALSE)),"0",VLOOKUP($A30,'[1]SepL S2005A'!$A:$AJ,22,FALSE))+IF(ISNA(VLOOKUP($A30,'[1]SepL S2005'!$A:$AJ,22,FALSE)),"0",VLOOKUP($A30,'[1]SepL S2005'!$A:$AJ,22,FALSE))+IF(ISNA(VLOOKUP($A30,'[1]SepL S2004A'!$A:$AJ,22,FALSE)),"0",VLOOKUP($A30,'[1]SepL S2004A'!$A:$AJ,22,FALSE))+IF(ISNA(VLOOKUP($A30,'[1]SepL S2003'!$A:$AJ,22,FALSE)),"0",VLOOKUP($A30,'[1]SepL S2003'!$A:$AJ,22,FALSE))+IF(ISNA(VLOOKUP($A30,'[1]SepL S2002A'!$A:$AJ,22,FALSE)),"0",VLOOKUP($A30,'[1]SepL S2002A'!$A:$AJ,22,FALSE))+IF(ISNA(VLOOKUP($A30,'[1]SepL S2001C'!$A:$AJ,22,FALSE)),"0",VLOOKUP($A30,'[1]SepL S2001C'!$A:$AJ,22,FALSE))+IF(ISNA(VLOOKUP($A30,'[1]SepL S2001A'!$A:$AJ,22,FALSE)),"0",VLOOKUP($A30,'[1]SepL S2001A'!$A:$AJ,22,FALSE))+IF(ISNA(VLOOKUP($A30,'[1]SepL S2001B'!$A:$AJ,22,FALSE)),"0",VLOOKUP($A30,'[1]SepL S2001B'!$A:$AJ,22,FALSE))+IF(ISNA(VLOOKUP($A30,'[1]SepL S2000'!$A:$AJ,22,FALSE)),"0",VLOOKUP($A30,'[1]SepL S2000'!$A:$AJ,22,FALSE))</f>
        <v>9666155.1970740743</v>
      </c>
      <c r="W30" s="35"/>
      <c r="X30" s="111">
        <f>IF(ISNA(VLOOKUP($A30,'[1]SepL S2015'!$A:$AJ,24,FALSE)),"0",VLOOKUP($A30,'[1]SepL S2015'!$A:$AJ,24,FALSE))+IF(ISNA(VLOOKUP($A30,'[1]SepL S2014'!$A:$AJ,24,FALSE)),"0",VLOOKUP($A30,'[1]SepL S2014'!$A:$AJ,24,FALSE))+IF(ISNA(VLOOKUP($A30,'[1]SepL S2013'!$A:$AJ,24,FALSE)),"0",VLOOKUP($A30,'[1]SepL S2013'!$A:$AJ,24,FALSE))+IF(ISNA(VLOOKUP($A30,'[1]SepL S2012'!$A:$AJ,24,FALSE)),"0",VLOOKUP($A30,'[1]SepL S2012'!$A:$AJ,24,FALSE))+IF(ISNA(VLOOKUP($A30,'[1]SepL S2011'!$A:$AJ,24,FALSE)),"0",VLOOKUP($A30,'[1]SepL S2011'!$A:$AJ,24,FALSE))+IF(ISNA(VLOOKUP($A30,'[1]SepL S2010B (BAB)'!$A:$AI,24,FALSE)),"0",VLOOKUP($A30,'[1]SepL S2010B (BAB)'!$A:$AI,24,FALSE))+IF(ISNA(VLOOKUP($A30,'[1]SepL S2010A'!$A:$AJ,24,FALSE)),"0",VLOOKUP($A30,'[1]SepL S2010A'!$A:$AJ,24,FALSE))+IF(ISNA(VLOOKUP($A30,'[1]TWDB S2010'!$A:$AJ,24,FALSE)),"0",VLOOKUP($A30,'[1]TWDB S2010'!$A:$AJ,24,FALSE))+IF(ISNA(VLOOKUP($A30,'[1]SepL S2009A'!$A:$AJ,24,FALSE)),"0",VLOOKUP($A30,'[1]SepL S2009A'!$A:$AJ,24,FALSE))+IF(ISNA(VLOOKUP($A30,'[1]SepL S2009'!$A:$AJ,24,FALSE)),"0",VLOOKUP($A30,'[1]SepL S2009'!$A:$AJ,24,FALSE))+IF(ISNA(VLOOKUP($A30,'[1]SepL S2007'!$A:$AJ,24,FALSE)),"0",VLOOKUP($A30,'[1]SepL S2007'!$A:$AJ,24,FALSE))+IF(ISNA(VLOOKUP($A30,'[1]SepL S2006A'!$A:$AJ,24,FALSE)),"0",VLOOKUP($A30,'[1]SepL S2006A'!$A:$AJ,24,FALSE))+IF(ISNA(VLOOKUP($A30,'[1]SepL S2006'!$A:$AJ,24,FALSE)),"0",VLOOKUP($A30,'[1]SepL S2006'!$A:$AJ,24,FALSE))+IF(ISNA(VLOOKUP($A30,'[1]SepL S2005A'!$A:$AJ,24,FALSE)),"0",VLOOKUP($A30,'[1]SepL S2005A'!$A:$AJ,24,FALSE))+IF(ISNA(VLOOKUP($A30,'[1]SepL S2005'!$A:$AJ,24,FALSE)),"0",VLOOKUP($A30,'[1]SepL S2005'!$A:$AJ,24,FALSE))+IF(ISNA(VLOOKUP($A30,'[1]SepL S2004A'!$A:$AJ,24,FALSE)),"0",VLOOKUP($A30,'[1]SepL S2004A'!$A:$AJ,24,FALSE))+IF(ISNA(VLOOKUP($A30,'[1]SepL S2003'!$A:$AJ,24,FALSE)),"0",VLOOKUP($A30,'[1]SepL S2003'!$A:$AJ,24,FALSE))+IF(ISNA(VLOOKUP($A30,'[1]SepL S2002A'!$A:$AJ,24,FALSE)),"0",VLOOKUP($A30,'[1]SepL S2002A'!$A:$AJ,24,FALSE))+IF(ISNA(VLOOKUP($A30,'[1]SepL S2001C'!$A:$AJ,24,FALSE)),"0",VLOOKUP($A30,'[1]SepL S2001C'!$A:$AJ,24,FALSE))+IF(ISNA(VLOOKUP($A30,'[1]SepL S2001A'!$A:$AJ,24,FALSE)),"0",VLOOKUP($A30,'[1]SepL S2001A'!$A:$AJ,24,FALSE))+IF(ISNA(VLOOKUP($A30,'[1]SepL S2001B'!$A:$AJ,24,FALSE)),"0",VLOOKUP($A30,'[1]SepL S2001B'!$A:$AJ,24,FALSE))+IF(ISNA(VLOOKUP($A30,'[1]SepL S2000'!$A:$AJ,24,FALSE)),"0",VLOOKUP($A30,'[1]SepL S2000'!$A:$AJ,24,FALSE))</f>
        <v>22203446.440557629</v>
      </c>
      <c r="Y30" s="35">
        <f t="shared" si="1"/>
        <v>31869601.637631703</v>
      </c>
      <c r="Z30" s="35">
        <f t="shared" ref="Z30" si="41">+Y29+Y30</f>
        <v>85506031.853488028</v>
      </c>
      <c r="AA30" s="111">
        <f>IF(ISNA(VLOOKUP($A30,'[1]SepL S2015B'!$A:$AJ,27,FALSE)),"0",VLOOKUP($A30,'[1]SepL S2015B'!$A:$AJ,27,FALSE))+IF(ISNA(VLOOKUP($A30,'[1]SepL S2015'!$A:$AJ,27,FALSE)),"0",VLOOKUP($A30,'[1]SepL S2015'!$A:$AJ,27,FALSE))+IF(ISNA(VLOOKUP($A30,'[1]SepL S2014'!$A:$AJ,27,FALSE)),"0",VLOOKUP($A30,'[1]SepL S2014'!$A:$AJ,27,FALSE))+IF(ISNA(VLOOKUP($A30,'[1]SepL S2013'!$A:$AJ,27,FALSE)),"0",VLOOKUP($A30,'[1]SepL S2013'!$A:$AJ,27,FALSE))+IF(ISNA(VLOOKUP($A30,'[1]SepL S2012'!$A:$AJ,27,FALSE)),"0",VLOOKUP($A30,'[1]SepL S2012'!$A:$AJ,27,FALSE))+IF(ISNA(VLOOKUP($A30,'[1]SepL S2011'!$A:$AJ,27,FALSE)),"0",VLOOKUP($A30,'[1]SepL S2011'!$A:$AJ,27,FALSE))+IF(ISNA(VLOOKUP($A30,'[1]SepL S2010B (BAB)'!$A:$AI,27,FALSE)),"0",VLOOKUP($A30,'[1]SepL S2010B (BAB)'!$A:$AI,27,FALSE))+IF(ISNA(VLOOKUP($A30,'[1]SepL S2010A'!$A:$AJ,27,FALSE)),"0",VLOOKUP($A30,'[1]SepL S2010A'!$A:$AJ,27,FALSE))+IF(ISNA(VLOOKUP($A30,'[1]TWDB S2010'!$A:$AJ,27,FALSE)),"0",VLOOKUP($A30,'[1]TWDB S2010'!$A:$AJ,27,FALSE))+IF(ISNA(VLOOKUP($A30,'[1]SepL S2009A'!$A:$AJ,27,FALSE)),"0",VLOOKUP($A30,'[1]SepL S2009A'!$A:$AJ,27,FALSE))+IF(ISNA(VLOOKUP($A30,'[1]SepL S2009'!$A:$AJ,27,FALSE)),"0",VLOOKUP($A30,'[1]SepL S2009'!$A:$AJ,27,FALSE))+IF(ISNA(VLOOKUP($A30,'[1]SepL S2007'!$A:$AJ,27,FALSE)),"0",VLOOKUP($A30,'[1]SepL S2007'!$A:$AJ,27,FALSE))+IF(ISNA(VLOOKUP($A30,'[1]SepL S2006A'!$A:$AJ,27,FALSE)),"0",VLOOKUP($A30,'[1]SepL S2006A'!$A:$AJ,27,FALSE))+IF(ISNA(VLOOKUP($A30,'[1]SepL S2006'!$A:$AJ,27,FALSE)),"0",VLOOKUP($A30,'[1]SepL S2006'!$A:$AJ,27,FALSE))+IF(ISNA(VLOOKUP($A30,'[1]SepL S2005A'!$A:$AJ,27,FALSE)),"0",VLOOKUP($A30,'[1]SepL S2005A'!$A:$AJ,27,FALSE))+IF(ISNA(VLOOKUP($A30,'[1]SepL S2005'!$A:$AJ,27,FALSE)),"0",VLOOKUP($A30,'[1]SepL S2005'!$A:$AJ,27,FALSE))+IF(ISNA(VLOOKUP($A30,'[1]SepL S2004A'!$A:$AJ,27,FALSE)),"0",VLOOKUP($A30,'[1]SepL S2004A'!$A:$AJ,27,FALSE))+IF(ISNA(VLOOKUP($A30,'[1]SepL S2003'!$A:$AJ,27,FALSE)),"0",VLOOKUP($A30,'[1]SepL S2003'!$A:$AJ,27,FALSE))+IF(ISNA(VLOOKUP($A30,'[1]SepL S2002A'!$A:$AJ,27,FALSE)),"0",VLOOKUP($A30,'[1]SepL S2002A'!$A:$AJ,27,FALSE))+IF(ISNA(VLOOKUP($A30,'[1]SepL S2001C'!$A:$AJ,27,FALSE)),"0",VLOOKUP($A30,'[1]SepL S2001C'!$A:$AJ,27,FALSE))+IF(ISNA(VLOOKUP($A30,'[1]SepL S2001A'!$A:$AJ,27,FALSE)),"0",VLOOKUP($A30,'[1]SepL S2001A'!$A:$AJ,27,FALSE))+IF(ISNA(VLOOKUP($A30,'[1]SepL S2001B'!$A:$AJ,27,FALSE)),"0",VLOOKUP($A30,'[1]SepL S2001B'!$A:$AJ,27,FALSE))+IF(ISNA(VLOOKUP($A30,'[1]SepL S2000'!$A:$AJ,27,FALSE)),"0",VLOOKUP($A30,'[1]SepL S2000'!$A:$AJ,27,FALSE))</f>
        <v>82021406.298800424</v>
      </c>
      <c r="AC30" s="101">
        <f t="shared" si="38"/>
        <v>42139</v>
      </c>
      <c r="AD30" s="2">
        <f t="shared" si="5"/>
        <v>68414110.129999995</v>
      </c>
      <c r="AE30" s="111">
        <f>IF(ISNA(VLOOKUP($A30,'[1]SepL S2015'!$A:$AJ,31,FALSE)),"0",VLOOKUP($A30,'[1]SepL S2015'!$A:$AJ,31,FALSE))+IF(ISNA(VLOOKUP($A30,'[1]SepL S2014'!$A:$AJ,31,FALSE)),"0",VLOOKUP($A30,'[1]SepL S2014'!$A:$AJ,31,FALSE))+IF(ISNA(VLOOKUP($A30,'[1]SepL S2013'!$A:$AJ,31,FALSE)),"0",VLOOKUP($A30,'[1]SepL S2013'!$A:$AJ,31,FALSE))+IF(ISNA(VLOOKUP($A30,'[1]SepL S2012'!$A:$AJ,31,FALSE)),"0",VLOOKUP($A30,'[1]SepL S2012'!$A:$AJ,31,FALSE))+IF(ISNA(VLOOKUP($A30,'[1]SepL S2011'!$A:$AJ,31,FALSE)),"0",VLOOKUP($A30,'[1]SepL S2011'!$A:$AJ,31,FALSE))+IF(ISNA(VLOOKUP($A30,'[1]SepL S2010B (BAB)'!$A:$AI,31,FALSE)),"0",VLOOKUP($A30,'[1]SepL S2010B (BAB)'!$A:$AI,31,FALSE))+IF(ISNA(VLOOKUP($A30,'[1]SepL S2010A'!$A:$AJ,31,FALSE)),"0",VLOOKUP($A30,'[1]SepL S2010A'!$A:$AJ,31,FALSE))+IF(ISNA(VLOOKUP($A30,'[1]TWDB S2010'!$A:$AJ,31,FALSE)),"0",VLOOKUP($A30,'[1]TWDB S2010'!$A:$AJ,31,FALSE))+IF(ISNA(VLOOKUP($A30,'[1]SepL S2009A'!$A:$AJ,31,FALSE)),"0",VLOOKUP($A30,'[1]SepL S2009A'!$A:$AJ,31,FALSE))+IF(ISNA(VLOOKUP($A30,'[1]SepL S2009'!$A:$AJ,31,FALSE)),"0",VLOOKUP($A30,'[1]SepL S2009'!$A:$AJ,31,FALSE))+IF(ISNA(VLOOKUP($A30,'[1]SepL S2007'!$A:$AJ,31,FALSE)),"0",VLOOKUP($A30,'[1]SepL S2007'!$A:$AJ,31,FALSE))+IF(ISNA(VLOOKUP($A30,'[1]SepL S2006A'!$A:$AJ,31,FALSE)),"0",VLOOKUP($A30,'[1]SepL S2006A'!$A:$AJ,31,FALSE))+IF(ISNA(VLOOKUP($A30,'[1]SepL S2006'!$A:$AJ,31,FALSE)),"0",VLOOKUP($A30,'[1]SepL S2006'!$A:$AJ,31,FALSE))+IF(ISNA(VLOOKUP($A30,'[1]SepL S2005A'!$A:$AJ,31,FALSE)),"0",VLOOKUP($A30,'[1]SepL S2005A'!$A:$AJ,31,FALSE))+IF(ISNA(VLOOKUP($A30,'[1]SepL S2004A'!$A:$AJ,31,FALSE)),"0",VLOOKUP($A30,'[1]SepL S2004A'!$A:$AJ,31,FALSE))+IF(ISNA(VLOOKUP($A30,'[1]SepL S2002A'!$A:$AJ,31,FALSE)),"0",VLOOKUP($A30,'[1]SepL S2002A'!$A:$AJ,31,FALSE))+IF(ISNA(VLOOKUP($A30,'[1]SepL S2001C'!$A:$AJ,31,FALSE)),"0",VLOOKUP($A30,'[1]SepL S2001C'!$A:$AJ,31,FALSE))+IF(ISNA(VLOOKUP($A30,'[1]SepL S2001B'!$A:$AJ,31,FALSE)),"0",VLOOKUP($A30,'[1]SepL S2001B'!$A:$AJ,31,FALSE))+IF(ISNA(VLOOKUP($A30,'[1]SepL S2000'!$A:$AJ,31,FALSE)),"0",VLOOKUP($A30,'[1]SepL S2000'!$A:$AJ,31,FALSE))</f>
        <v>175370.56</v>
      </c>
      <c r="AF30" s="35"/>
      <c r="AG30" s="111">
        <f>IF(ISNA(VLOOKUP($A30,'[1]SepL S2015'!$A:$AJ,33,FALSE)),"0",VLOOKUP($A30,'[1]SepL S2015'!$A:$AJ,33,FALSE))+IF(ISNA(VLOOKUP($A30,'[1]SepL S2014'!$A:$AJ,33,FALSE)),"0",VLOOKUP($A30,'[1]SepL S2014'!$A:$AJ,33,FALSE))+IF(ISNA(VLOOKUP($A30,'[1]SepL S2013'!$A:$AJ,33,FALSE)),"0",VLOOKUP($A30,'[1]SepL S2013'!$A:$AJ,33,FALSE))+IF(ISNA(VLOOKUP($A30,'[1]SepL S2012'!$A:$AJ,33,FALSE)),"0",VLOOKUP($A30,'[1]SepL S2012'!$A:$AJ,33,FALSE))+IF(ISNA(VLOOKUP($A30,'[1]SepL S2011'!$A:$AJ,33,FALSE)),"0",VLOOKUP($A30,'[1]SepL S2011'!$A:$AJ,33,FALSE))+IF(ISNA(VLOOKUP($A30,'[1]SepL S2010B (BAB)'!$A:$AI,33,FALSE)),"0",VLOOKUP($A30,'[1]SepL S2010B (BAB)'!$A:$AI,33,FALSE))+IF(ISNA(VLOOKUP($A30,'[1]SepL S2010A'!$A:$AJ,33,FALSE)),"0",VLOOKUP($A30,'[1]SepL S2010A'!$A:$AJ,33,FALSE))+IF(ISNA(VLOOKUP($A30,'[1]TWDB S2010'!$A:$AJ,33,FALSE)),"0",VLOOKUP($A30,'[1]TWDB S2010'!$A:$AJ,33,FALSE))+IF(ISNA(VLOOKUP($A30,'[1]SepL S2009A'!$A:$AJ,33,FALSE)),"0",VLOOKUP($A30,'[1]SepL S2009A'!$A:$AJ,33,FALSE))+IF(ISNA(VLOOKUP($A30,'[1]SepL S2009'!$A:$AJ,33,FALSE)),"0",VLOOKUP($A30,'[1]SepL S2009'!$A:$AJ,33,FALSE))+IF(ISNA(VLOOKUP($A30,'[1]SepL S2007'!$A:$AJ,33,FALSE)),"0",VLOOKUP($A30,'[1]SepL S2007'!$A:$AJ,33,FALSE))+IF(ISNA(VLOOKUP($A30,'[1]SepL S2006A'!$A:$AJ,33,FALSE)),"0",VLOOKUP($A30,'[1]SepL S2006A'!$A:$AJ,33,FALSE))+IF(ISNA(VLOOKUP($A30,'[1]SepL S2006'!$A:$AJ,33,FALSE)),"0",VLOOKUP($A30,'[1]SepL S2006'!$A:$AJ,33,FALSE))+IF(ISNA(VLOOKUP($A30,'[1]SepL S2005A'!$A:$AJ,33,FALSE)),"0",VLOOKUP($A30,'[1]SepL S2005A'!$A:$AJ,33,FALSE))+IF(ISNA(VLOOKUP($A30,'[1]SepL S2004A'!$A:$AJ,33,FALSE)),"0",VLOOKUP($A30,'[1]SepL S2004A'!$A:$AJ,33,FALSE))+IF(ISNA(VLOOKUP($A30,'[1]SepL S2002A'!$A:$AJ,33,FALSE)),"0",VLOOKUP($A30,'[1]SepL S2002A'!$A:$AJ,33,FALSE))+IF(ISNA(VLOOKUP($A30,'[1]SepL S2001C'!$A:$AJ,33,FALSE)),"0",VLOOKUP($A30,'[1]SepL S2001C'!$A:$AJ,33,FALSE))+IF(ISNA(VLOOKUP($A30,'[1]SepL S2001B'!$A:$AJ,33,FALSE)),"0",VLOOKUP($A30,'[1]SepL S2001B'!$A:$AJ,33,FALSE))+IF(ISNA(VLOOKUP($A30,'[1]SepL S2000'!$A:$AJ,33,FALSE)),"0",VLOOKUP($A30,'[1]SepL S2000'!$A:$AJ,33,FALSE))</f>
        <v>779395.23557917913</v>
      </c>
      <c r="AH30" s="39">
        <f t="shared" si="33"/>
        <v>954765.79557917919</v>
      </c>
      <c r="AI30" s="35">
        <f t="shared" ref="AI30" si="42">+AH29+AH30</f>
        <v>2660193.0477291918</v>
      </c>
      <c r="AJ30" s="111">
        <f>IF(ISNA(VLOOKUP($A30,'[1]SepL S2015B'!$A:$AJ,36,FALSE)),"0",VLOOKUP($A30,'[1]SepL S2015B'!$A:$AJ,36,FALSE))+IF(ISNA(VLOOKUP($A30,'[1]SepL S2015'!$A:$AJ,36,FALSE)),"0",VLOOKUP($A30,'[1]SepL S2015'!$A:$AJ,36,FALSE))+IF(ISNA(VLOOKUP($A30,'[1]SepL S2014'!$A:$AJ,36,FALSE)),"0",VLOOKUP($A30,'[1]SepL S2014'!$A:$AJ,36,FALSE))+IF(ISNA(VLOOKUP($A30,'[1]SepL S2013'!$A:$AJ,36,FALSE)),"0",VLOOKUP($A30,'[1]SepL S2013'!$A:$AJ,36,FALSE))+IF(ISNA(VLOOKUP($A30,'[1]SepL S2012'!$A:$AJ,36,FALSE)),"0",VLOOKUP($A30,'[1]SepL S2012'!$A:$AJ,36,FALSE))+IF(ISNA(VLOOKUP($A30,'[1]SepL S2011'!$A:$AJ,36,FALSE)),"0",VLOOKUP($A30,'[1]SepL S2011'!$A:$AJ,36,FALSE))+IF(ISNA(VLOOKUP($A30,'[1]SepL S2010B (BAB)'!$A:$AJ,36,FALSE)),"0",VLOOKUP($A30,'[1]SepL S2010B (BAB)'!$A:$AJ,36,FALSE))+IF(ISNA(VLOOKUP($A30,'[1]SepL S2010A'!$A:$AJ,36,FALSE)),"0",VLOOKUP($A30,'[1]SepL S2010A'!$A:$AJ,36,FALSE))+IF(ISNA(VLOOKUP($A30,'[1]TWDB S2010'!$A:$AJ,36,FALSE)),"0",VLOOKUP($A30,'[1]TWDB S2010'!$A:$AJ,36,FALSE))+IF(ISNA(VLOOKUP($A30,'[1]SepL S2009A'!$A:$AJ,36,FALSE)),"0",VLOOKUP($A30,'[1]SepL S2009A'!$A:$AJ,36,FALSE))+IF(ISNA(VLOOKUP($A30,'[1]SepL S2009'!$A:$AJ,36,FALSE)),"0",VLOOKUP($A30,'[1]SepL S2009'!$A:$AJ,36,FALSE))+IF(ISNA(VLOOKUP($A30,'[1]SepL S2007'!$A:$AJ,36,FALSE)),"0",VLOOKUP($A30,'[1]SepL S2007'!$A:$AJ,36,FALSE))+IF(ISNA(VLOOKUP($A30,'[1]SepL S2006A'!$A:$AJ,36,FALSE)),"0",VLOOKUP($A30,'[1]SepL S2006A'!$A:$AJ,36,FALSE))+IF(ISNA(VLOOKUP($A30,'[1]SepL S2006'!$A:$AJ,36,FALSE)),"0",VLOOKUP($A30,'[1]SepL S2006'!$A:$AJ,36,FALSE))+IF(ISNA(VLOOKUP($A30,'[1]SepL S2005A'!$A:$AJ,36,FALSE)),"0",VLOOKUP($A30,'[1]SepL S2005A'!$A:$AJ,36,FALSE))+IF(ISNA(VLOOKUP($A30,'[1]SepL S2004A'!$A:$AJ,36,FALSE)),"0",VLOOKUP($A30,'[1]SepL S2004A'!$A:$AJ,36,FALSE))+IF(ISNA(VLOOKUP($A30,'[1]SepL S2002A'!$A:$AJ,36,FALSE)),"0",VLOOKUP($A30,'[1]SepL S2002A'!$A:$AJ,36,FALSE))+IF(ISNA(VLOOKUP($A30,'[1]SepL S2001C'!$A:$AJ,36,FALSE)),"0",VLOOKUP($A30,'[1]SepL S2001C'!$A:$AJ,36,FALSE))+IF(ISNA(VLOOKUP($A30,'[1]SepL S2001B'!$A:$AJ,36,FALSE)),"0",VLOOKUP($A30,'[1]SepL S2001B'!$A:$AJ,36,FALSE))+IF(ISNA(VLOOKUP($A30,'[1]SepL S2000'!$A:$AJ,36,FALSE)),"0",VLOOKUP($A30,'[1]SepL S2000'!$A:$AJ,36,FALSE))</f>
        <v>2545448.6216673083</v>
      </c>
      <c r="AM30" s="2">
        <f t="shared" si="0"/>
        <v>-1.4233868569135666E-4</v>
      </c>
    </row>
    <row r="31" spans="1:40" x14ac:dyDescent="0.25">
      <c r="A31" s="101">
        <v>42323</v>
      </c>
      <c r="B31" s="102">
        <f t="shared" si="2"/>
        <v>2272690000</v>
      </c>
      <c r="C31" s="35">
        <f>IF(ISNA(VLOOKUP($A31,'[1]SepL S2016'!$A:$AJ,3,FALSE)),"0",VLOOKUP($A31,'[1]SepL S2016'!$A:$AJ,3,FALSE))+IF(ISNA(VLOOKUP($A31,'[1]SepL S2015B'!$A:$AJ,3,FALSE)),"0",VLOOKUP($A31,'[1]SepL S2015B'!$A:$AJ,3,FALSE))+IF(ISNA(VLOOKUP($A31,'[1]SepL S2015'!$A:$AJ,3,FALSE)),"0",VLOOKUP($A31,'[1]SepL S2015'!$A:$AJ,3,FALSE))+IF(ISNA(VLOOKUP($A31,'[1]SepL S2014'!$A:$AJ,3,FALSE)),"0",VLOOKUP($A31,'[1]SepL S2014'!$A:$AJ,3,FALSE))+IF(ISNA(VLOOKUP($A31,'[1]SepL S2013'!$A:$AJ,3,FALSE)),"0",VLOOKUP($A31,'[1]SepL S2013'!$A:$AJ,3,FALSE))+IF(ISNA(VLOOKUP($A31,'[1]SepL S2012'!$A:$AJ,3,FALSE)),"0",VLOOKUP($A31,'[1]SepL S2012'!$A:$AJ,3,FALSE))+IF(ISNA(VLOOKUP($A31,'[1]SepL S2011'!$A:$AJ,3,FALSE)),"0",VLOOKUP($A31,'[1]SepL S2011'!$A:$AJ,3,FALSE))+IF(ISNA(VLOOKUP($A31,'[1]SepL S2010B (BAB)'!$A:$AI,3,FALSE)),"0",VLOOKUP($A31,'[1]SepL S2010B (BAB)'!$A:$AI,3,FALSE))+IF(ISNA(VLOOKUP($A31,'[1]SepL S2010A'!$A:$AJ,3,FALSE)),"0",VLOOKUP($A31,'[1]SepL S2010A'!$A:$AJ,3,FALSE))+IF(ISNA(VLOOKUP($A31,'[1]TWDB S2010'!$A:$AJ,3,FALSE)),"0",VLOOKUP($A31,'[1]TWDB S2010'!$A:$AJ,3,FALSE))+IF(ISNA(VLOOKUP($A31,'[1]SepL S2009A'!$A:$AJ,3,FALSE)),"0",VLOOKUP($A31,'[1]SepL S2009A'!$A:$AJ,3,FALSE))+IF(ISNA(VLOOKUP($A31,'[1]SepL S2009'!$A:$AJ,3,FALSE)),"0",VLOOKUP($A31,'[1]SepL S2009'!$A:$AJ,3,FALSE))+IF(ISNA(VLOOKUP($A31,'[1]SepL S2007'!$A:$AJ,3,FALSE)),"0",VLOOKUP($A31,'[1]SepL S2007'!$A:$AJ,3,FALSE))+IF(ISNA(VLOOKUP($A31,'[1]SepL S2006A'!$A:$AJ,3,FALSE)),"0",VLOOKUP($A31,'[1]SepL S2006A'!$A:$AJ,3,FALSE))+IF(ISNA(VLOOKUP($A31,'[1]SepL S2006'!$A:$AJ,3,FALSE)),"0",VLOOKUP($A31,'[1]SepL S2006'!$A:$AJ,3,FALSE))+IF(ISNA(VLOOKUP($A31,'[1]SepL S2005A'!$A:$AJ,3,FALSE)),"0",VLOOKUP($A31,'[1]SepL S2005A'!$A:$AJ,3,FALSE))+IF(ISNA(VLOOKUP($A31,'[1]SepL S2005'!$A:$AJ,3,FALSE)),"0",VLOOKUP($A31,'[1]SepL S2005'!$A:$AJ,3,FALSE))+IF(ISNA(VLOOKUP($A31,'[1]SepL S2004A'!$A:$AJ,3,FALSE)),"0",VLOOKUP($A31,'[1]SepL S2004A'!$A:$AJ,3,FALSE))+IF(ISNA(VLOOKUP($A31,'[1]SepL S2003'!$A:$AJ,3,FALSE)),"0",VLOOKUP($A31,'[1]SepL S2003'!$A:$AJ,3,FALSE))+IF(ISNA(VLOOKUP($A31,'[1]SepL S2002A'!$A:$AJ,3,FALSE)),"0",VLOOKUP($A31,'[1]SepL S2002A'!$A:$AJ,3,FALSE))+IF(ISNA(VLOOKUP($A31,'[1]SepL S2001C'!$A:$AJ,3,FALSE)),"0",VLOOKUP($A31,'[1]SepL S2001C'!$A:$AJ,3,FALSE))+IF(ISNA(VLOOKUP($A31,'[1]SepL S2001A'!$A:$AJ,3,FALSE)),"0",VLOOKUP($A31,'[1]SepL S2001A'!$A:$AJ,3,FALSE))+IF(ISNA(VLOOKUP($A31,'[1]SepL S2001B'!$A:$AJ,3,FALSE)),"0",VLOOKUP($A31,'[1]SepL S2001B'!$A:$AJ,3,FALSE))+IF(ISNA(VLOOKUP($A31,'[1]SepL S2000'!$A:$AJ,3,FALSE)),"0",VLOOKUP($A31,'[1]SepL S2000'!$A:$AJ,3,FALSE))</f>
        <v>55250000</v>
      </c>
      <c r="D31" s="35"/>
      <c r="E31" s="111">
        <f>IF(ISNA(VLOOKUP($A31,'[1]SepL S2016'!$A:$AJ,5,FALSE)),"0",VLOOKUP($A31,'[1]SepL S2016'!$A:$AJ,5,FALSE))+IF(ISNA(VLOOKUP($A31,'[1]SepL S2015B'!$A:$AJ,5,FALSE)),"0",VLOOKUP($A31,'[1]SepL S2015B'!$A:$AJ,5,FALSE))+IF(ISNA(VLOOKUP($A31,'[1]SepL S2015'!$A:$AJ,5,FALSE)),"0",VLOOKUP($A31,'[1]SepL S2015'!$A:$AJ,5,FALSE))+IF(ISNA(VLOOKUP($A31,'[1]SepL S2014'!$A:$AJ,5,FALSE)),"0",VLOOKUP($A31,'[1]SepL S2014'!$A:$AJ,5,FALSE))+IF(ISNA(VLOOKUP($A31,'[1]SepL S2013'!$A:$AJ,5,FALSE)),"0",VLOOKUP($A31,'[1]SepL S2013'!$A:$AJ,5,FALSE))+IF(ISNA(VLOOKUP($A31,'[1]SepL S2012'!$A:$AJ,5,FALSE)),"0",VLOOKUP($A31,'[1]SepL S2012'!$A:$AJ,5,FALSE))+IF(ISNA(VLOOKUP($A31,'[1]SepL S2011'!$A:$AJ,5,FALSE)),"0",VLOOKUP($A31,'[1]SepL S2011'!$A:$AJ,5,FALSE))+IF(ISNA(VLOOKUP($A31,'[1]SepL S2010B (BAB)'!$A:$AI,5,FALSE)),"0",VLOOKUP($A31,'[1]SepL S2010B (BAB)'!$A:$AI,5,FALSE))+IF(ISNA(VLOOKUP($A31,'[1]SepL S2010A'!$A:$AJ,5,FALSE)),"0",VLOOKUP($A31,'[1]SepL S2010A'!$A:$AJ,5,FALSE))+IF(ISNA(VLOOKUP($A31,'[1]TWDB S2010'!$A:$AJ,5,FALSE)),"0",VLOOKUP($A31,'[1]TWDB S2010'!$A:$AJ,5,FALSE))+IF(ISNA(VLOOKUP($A31,'[1]SepL S2009A'!$A:$AJ,5,FALSE)),"0",VLOOKUP($A31,'[1]SepL S2009A'!$A:$AJ,5,FALSE))+IF(ISNA(VLOOKUP($A31,'[1]SepL S2009'!$A:$AJ,5,FALSE)),"0",VLOOKUP($A31,'[1]SepL S2009'!$A:$AJ,5,FALSE))+IF(ISNA(VLOOKUP($A31,'[1]SepL S2007'!$A:$AJ,5,FALSE)),"0",VLOOKUP($A31,'[1]SepL S2007'!$A:$AJ,5,FALSE))+IF(ISNA(VLOOKUP($A31,'[1]SepL S2006A'!$A:$AJ,5,FALSE)),"0",VLOOKUP($A31,'[1]SepL S2006A'!$A:$AJ,5,FALSE))+IF(ISNA(VLOOKUP($A31,'[1]SepL S2006'!$A:$AJ,5,FALSE)),"0",VLOOKUP($A31,'[1]SepL S2006'!$A:$AJ,5,FALSE))+IF(ISNA(VLOOKUP($A31,'[1]SepL S2005A'!$A:$AJ,5,FALSE)),"0",VLOOKUP($A31,'[1]SepL S2005A'!$A:$AJ,5,FALSE))+IF(ISNA(VLOOKUP($A31,'[1]SepL S2005'!$A:$AJ,5,FALSE)),"0",VLOOKUP($A31,'[1]SepL S2005'!$A:$AJ,5,FALSE))+IF(ISNA(VLOOKUP($A31,'[1]SepL S2004A'!$A:$AJ,5,FALSE)),"0",VLOOKUP($A31,'[1]SepL S2004A'!$A:$AJ,5,FALSE))+IF(ISNA(VLOOKUP($A31,'[1]SepL S2003'!$A:$AJ,5,FALSE)),"0",VLOOKUP($A31,'[1]SepL S2003'!$A:$AJ,5,FALSE))+IF(ISNA(VLOOKUP($A31,'[1]SepL S2002A'!$A:$AJ,5,FALSE)),"0",VLOOKUP($A31,'[1]SepL S2002A'!$A:$AJ,5,FALSE))+IF(ISNA(VLOOKUP($A31,'[1]SepL S2001C'!$A:$AJ,5,FALSE)),"0",VLOOKUP($A31,'[1]SepL S2001C'!$A:$AJ,5,FALSE))+IF(ISNA(VLOOKUP($A31,'[1]SepL S2001A'!$A:$AJ,5,FALSE)),"0",VLOOKUP($A31,'[1]SepL S2001A'!$A:$AJ,5,FALSE))+IF(ISNA(VLOOKUP($A31,'[1]SepL S2001B'!$A:$AJ,5,FALSE)),"0",VLOOKUP($A31,'[1]SepL S2001B'!$A:$AJ,5,FALSE))+IF(ISNA(VLOOKUP($A31,'[1]SepL S2000'!$A:$AJ,5,FALSE)),"0",VLOOKUP($A31,'[1]SepL S2000'!$A:$AJ,5,FALSE))</f>
        <v>45902035.588340275</v>
      </c>
      <c r="F31" s="111">
        <f>IF(ISNA(VLOOKUP($A31,'[1]SepL S2016'!$A:$AJ,6,FALSE)),"0",VLOOKUP($A31,'[1]SepL S2016'!$A:$AJ,6,FALSE))+IF(ISNA(VLOOKUP($A31,'[1]SepL S2015B'!$A:$AJ,6,FALSE)),"0",VLOOKUP($A31,'[1]SepL S2015B'!$A:$AJ,6,FALSE))+IF(ISNA(VLOOKUP($A31,'[1]SepL S2015'!$A:$AJ,6,FALSE)),"0",VLOOKUP($A31,'[1]SepL S2015'!$A:$AJ,6,FALSE))+IF(ISNA(VLOOKUP($A31,'[1]SepL S2014'!$A:$AJ,6,FALSE)),"0",VLOOKUP($A31,'[1]SepL S2014'!$A:$AJ,6,FALSE))+IF(ISNA(VLOOKUP($A31,'[1]SepL S2013'!$A:$AJ,6,FALSE)),"0",VLOOKUP($A31,'[1]SepL S2013'!$A:$AJ,6,FALSE))+IF(ISNA(VLOOKUP($A31,'[1]SepL S2012'!$A:$AJ,6,FALSE)),"0",VLOOKUP($A31,'[1]SepL S2012'!$A:$AJ,6,FALSE))+IF(ISNA(VLOOKUP($A31,'[1]SepL S2011'!$A:$AJ,6,FALSE)),"0",VLOOKUP($A31,'[1]SepL S2011'!$A:$AJ,6,FALSE))+IF(ISNA(VLOOKUP($A31,'[1]SepL S2010B (BAB)'!$A:$AI,6,FALSE)),"0",VLOOKUP($A31,'[1]SepL S2010B (BAB)'!$A:$AI,6,FALSE))+IF(ISNA(VLOOKUP($A31,'[1]SepL S2010A'!$A:$AJ,6,FALSE)),"0",VLOOKUP($A31,'[1]SepL S2010A'!$A:$AJ,6,FALSE))+IF(ISNA(VLOOKUP($A31,'[1]TWDB S2010'!$A:$AJ,6,FALSE)),"0",VLOOKUP($A31,'[1]TWDB S2010'!$A:$AJ,6,FALSE))+IF(ISNA(VLOOKUP($A31,'[1]SepL S2009A'!$A:$AJ,6,FALSE)),"0",VLOOKUP($A31,'[1]SepL S2009A'!$A:$AJ,6,FALSE))+IF(ISNA(VLOOKUP($A31,'[1]SepL S2009'!$A:$AJ,6,FALSE)),"0",VLOOKUP($A31,'[1]SepL S2009'!$A:$AJ,6,FALSE))+IF(ISNA(VLOOKUP($A31,'[1]SepL S2007'!$A:$AJ,6,FALSE)),"0",VLOOKUP($A31,'[1]SepL S2007'!$A:$AJ,6,FALSE))+IF(ISNA(VLOOKUP($A31,'[1]SepL S2006A'!$A:$AJ,6,FALSE)),"0",VLOOKUP($A31,'[1]SepL S2006A'!$A:$AJ,6,FALSE))+IF(ISNA(VLOOKUP($A31,'[1]SepL S2006'!$A:$AJ,6,FALSE)),"0",VLOOKUP($A31,'[1]SepL S2006'!$A:$AJ,6,FALSE))+IF(ISNA(VLOOKUP($A31,'[1]SepL S2005A'!$A:$AJ,6,FALSE)),"0",VLOOKUP($A31,'[1]SepL S2005A'!$A:$AJ,6,FALSE))+IF(ISNA(VLOOKUP($A31,'[1]SepL S2005'!$A:$AJ,6,FALSE)),"0",VLOOKUP($A31,'[1]SepL S2005'!$A:$AJ,6,FALSE))+IF(ISNA(VLOOKUP($A31,'[1]SepL S2004A'!$A:$AJ,6,FALSE)),"0",VLOOKUP($A31,'[1]SepL S2004A'!$A:$AJ,6,FALSE))+IF(ISNA(VLOOKUP($A31,'[1]SepL S2003'!$A:$AJ,6,FALSE)),"0",VLOOKUP($A31,'[1]SepL S2003'!$A:$AJ,6,FALSE))+IF(ISNA(VLOOKUP($A31,'[1]SepL S2002A'!$A:$AJ,6,FALSE)),"0",VLOOKUP($A31,'[1]SepL S2002A'!$A:$AJ,6,FALSE))+IF(ISNA(VLOOKUP($A31,'[1]SepL S2001C'!$A:$AJ,6,FALSE)),"0",VLOOKUP($A31,'[1]SepL S2001C'!$A:$AJ,6,FALSE))+IF(ISNA(VLOOKUP($A31,'[1]SepL S2001A'!$A:$AJ,6,FALSE)),"0",VLOOKUP($A31,'[1]SepL S2001A'!$A:$AJ,6,FALSE))+IF(ISNA(VLOOKUP($A31,'[1]SepL S2001B'!$A:$AJ,6,FALSE)),"0",VLOOKUP($A31,'[1]SepL S2001B'!$A:$AJ,6,FALSE))+IF(ISNA(VLOOKUP($A31,'[1]SepL S2000'!$A:$AJ,6,FALSE)),"0",VLOOKUP($A31,'[1]SepL S2000'!$A:$AJ,6,FALSE))</f>
        <v>101152035.58834028</v>
      </c>
      <c r="G31" s="35"/>
      <c r="H31" s="111">
        <f>IF(ISNA(VLOOKUP($A31,'[1]SepL S2016'!$A:$AJ,8,FALSE)),"0",VLOOKUP($A31,'[1]SepL S2016'!$A:$AJ,8,FALSE))+IF(ISNA(VLOOKUP($A31,'[1]SepL S2015B'!$A:$AJ,8,FALSE)),"0",VLOOKUP($A31,'[1]SepL S2015B'!$A:$AJ,8,FALSE))+IF(ISNA(VLOOKUP($A31,'[1]SepL S2015'!$A:$AJ,8,FALSE)),"0",VLOOKUP($A31,'[1]SepL S2015'!$A:$AJ,8,FALSE))+IF(ISNA(VLOOKUP($A31,'[1]SepL S2014'!$A:$AJ,8,FALSE)),"0",VLOOKUP($A31,'[1]SepL S2014'!$A:$AJ,8,FALSE))+IF(ISNA(VLOOKUP($A31,'[1]SepL S2013'!$A:$AJ,8,FALSE)),"0",VLOOKUP($A31,'[1]SepL S2013'!$A:$AJ,8,FALSE))+IF(ISNA(VLOOKUP($A31,'[1]SepL S2012'!$A:$AJ,8,FALSE)),"0",VLOOKUP($A31,'[1]SepL S2012'!$A:$AJ,8,FALSE))+IF(ISNA(VLOOKUP($A31,'[1]SepL S2011'!$A:$AJ,8,FALSE)),"0",VLOOKUP($A31,'[1]SepL S2011'!$A:$AJ,8,FALSE))+IF(ISNA(VLOOKUP($A31,'[1]SepL S2010B (BAB)'!$A:$AI,8,FALSE)),"0",VLOOKUP($A31,'[1]SepL S2010B (BAB)'!$A:$AI,8,FALSE))+IF(ISNA(VLOOKUP($A31,'[1]SepL S2010A'!$A:$AJ,8,FALSE)),"0",VLOOKUP($A31,'[1]SepL S2010A'!$A:$AJ,8,FALSE))+IF(ISNA(VLOOKUP($A31,'[1]TWDB S2010'!$A:$AJ,8,FALSE)),"0",VLOOKUP($A31,'[1]TWDB S2010'!$A:$AJ,8,FALSE))+IF(ISNA(VLOOKUP($A31,'[1]SepL S2009A'!$A:$AJ,8,FALSE)),"0",VLOOKUP($A31,'[1]SepL S2009A'!$A:$AJ,8,FALSE))+IF(ISNA(VLOOKUP($A31,'[1]SepL S2009'!$A:$AJ,8,FALSE)),"0",VLOOKUP($A31,'[1]SepL S2009'!$A:$AJ,8,FALSE))+IF(ISNA(VLOOKUP($A31,'[1]SepL S2007'!$A:$AJ,8,FALSE)),"0",VLOOKUP($A31,'[1]SepL S2007'!$A:$AJ,8,FALSE))+IF(ISNA(VLOOKUP($A31,'[1]SepL S2006A'!$A:$AJ,8,FALSE)),"0",VLOOKUP($A31,'[1]SepL S2006A'!$A:$AJ,8,FALSE))+IF(ISNA(VLOOKUP($A31,'[1]SepL S2006'!$A:$AJ,8,FALSE)),"0",VLOOKUP($A31,'[1]SepL S2006'!$A:$AJ,8,FALSE))+IF(ISNA(VLOOKUP($A31,'[1]SepL S2005A'!$A:$AJ,8,FALSE)),"0",VLOOKUP($A31,'[1]SepL S2005A'!$A:$AJ,8,FALSE))+IF(ISNA(VLOOKUP($A31,'[1]SepL S2005'!$A:$AJ,8,FALSE)),"0",VLOOKUP($A31,'[1]SepL S2005'!$A:$AJ,8,FALSE))+IF(ISNA(VLOOKUP($A31,'[1]SepL S2004A'!$A:$AJ,8,FALSE)),"0",VLOOKUP($A31,'[1]SepL S2004A'!$A:$AJ,8,FALSE))+IF(ISNA(VLOOKUP($A31,'[1]SepL S2003'!$A:$AJ,8,FALSE)),"0",VLOOKUP($A31,'[1]SepL S2003'!$A:$AJ,8,FALSE))+IF(ISNA(VLOOKUP($A31,'[1]SepL S2002A'!$A:$AJ,8,FALSE)),"0",VLOOKUP($A31,'[1]SepL S2002A'!$A:$AJ,8,FALSE))+IF(ISNA(VLOOKUP($A31,'[1]SepL S2001C'!$A:$AJ,8,FALSE)),"0",VLOOKUP($A31,'[1]SepL S2001C'!$A:$AJ,8,FALSE))+IF(ISNA(VLOOKUP($A31,'[1]SepL S2001A'!$A:$AJ,8,FALSE)),"0",VLOOKUP($A31,'[1]SepL S2001A'!$A:$AJ,8,FALSE))+IF(ISNA(VLOOKUP($A31,'[1]SepL S2001B'!$A:$AJ,8,FALSE)),"0",VLOOKUP($A31,'[1]SepL S2001B'!$A:$AJ,8,FALSE))+IF(ISNA(VLOOKUP($A31,'[1]SepL S2000'!$A:$AJ,8,FALSE)),"0",VLOOKUP($A31,'[1]SepL S2000'!$A:$AJ,8,FALSE))</f>
        <v>0</v>
      </c>
      <c r="I31" s="103"/>
      <c r="K31" s="101">
        <f t="shared" si="35"/>
        <v>42323</v>
      </c>
      <c r="L31" s="2">
        <f t="shared" si="3"/>
        <v>1239213670.9522982</v>
      </c>
      <c r="M31" s="111">
        <f>IF(ISNA(VLOOKUP($A31,'[1]SepL S2016'!$A:$AJ,13,FALSE)),"0",VLOOKUP($A31,'[1]SepL S2016'!$A:$AJ,13,FALSE))+IF(ISNA(VLOOKUP($A31,'[1]SepL S2015B'!$A:$AJ,13,FALSE)),"0",VLOOKUP($A31,'[1]SepL S2015B'!$A:$AJ,13,FALSE))+IF(ISNA(VLOOKUP($A31,'[1]SepL S2015'!$A:$AJ,13,FALSE)),"0",VLOOKUP($A31,'[1]SepL S2015'!$A:$AJ,13,FALSE))+IF(ISNA(VLOOKUP($A31,'[1]SepL S2014'!$A:$AJ,13,FALSE)),"0",VLOOKUP($A31,'[1]SepL S2014'!$A:$AJ,13,FALSE))+IF(ISNA(VLOOKUP($A31,'[1]SepL S2013'!$A:$AJ,13,FALSE)),"0",VLOOKUP($A31,'[1]SepL S2013'!$A:$AJ,13,FALSE))+IF(ISNA(VLOOKUP($A31,'[1]SepL S2012'!$A:$AJ,13,FALSE)),"0",VLOOKUP($A31,'[1]SepL S2012'!$A:$AJ,13,FALSE))+IF(ISNA(VLOOKUP($A31,'[1]SepL S2011'!$A:$AJ,13,FALSE)),"0",VLOOKUP($A31,'[1]SepL S2011'!$A:$AJ,13,FALSE))+IF(ISNA(VLOOKUP($A31,'[1]SepL S2010B (BAB)'!$A:$AI,13,FALSE)),"0",VLOOKUP($A31,'[1]SepL S2010B (BAB)'!$A:$AI,13,FALSE))+IF(ISNA(VLOOKUP($A31,'[1]SepL S2010A'!$A:$AJ,13,FALSE)),"0",VLOOKUP($A31,'[1]SepL S2010A'!$A:$AJ,13,FALSE))+IF(ISNA(VLOOKUP($A31,'[1]TWDB S2010'!$A:$AJ,13,FALSE)),"0",VLOOKUP($A31,'[1]TWDB S2010'!$A:$AJ,13,FALSE))+IF(ISNA(VLOOKUP($A31,'[1]SepL S2009A'!$A:$AJ,13,FALSE)),"0",VLOOKUP($A31,'[1]SepL S2009A'!$A:$AJ,13,FALSE))+IF(ISNA(VLOOKUP($A31,'[1]SepL S2009'!$A:$AJ,13,FALSE)),"0",VLOOKUP($A31,'[1]SepL S2009'!$A:$AJ,13,FALSE))+IF(ISNA(VLOOKUP($A31,'[1]SepL S2007'!$A:$AJ,13,FALSE)),"0",VLOOKUP($A31,'[1]SepL S2007'!$A:$AJ,13,FALSE))+IF(ISNA(VLOOKUP($A31,'[1]SepL S2006A'!$A:$AJ,13,FALSE)),"0",VLOOKUP($A31,'[1]SepL S2006A'!$A:$AJ,13,FALSE))+IF(ISNA(VLOOKUP($A31,'[1]SepL S2006'!$A:$AJ,13,FALSE)),"0",VLOOKUP($A31,'[1]SepL S2006'!$A:$AJ,13,FALSE))+IF(ISNA(VLOOKUP($A31,'[1]SepL S2005A'!$A:$AJ,13,FALSE)),"0",VLOOKUP($A31,'[1]SepL S2005A'!$A:$AJ,13,FALSE))+IF(ISNA(VLOOKUP($A31,'[1]SepL S2005'!$A:$AJ,13,FALSE)),"0",VLOOKUP($A31,'[1]SepL S2005'!$A:$AJ,13,FALSE))+IF(ISNA(VLOOKUP($A31,'[1]SepL S2004A'!$A:$AJ,13,FALSE)),"0",VLOOKUP($A31,'[1]SepL S2004A'!$A:$AJ,13,FALSE))+IF(ISNA(VLOOKUP($A31,'[1]SepL S2003'!$A:$AJ,13,FALSE)),"0",VLOOKUP($A31,'[1]SepL S2003'!$A:$AJ,13,FALSE))+IF(ISNA(VLOOKUP($A31,'[1]SepL S2002A'!$A:$AJ,13,FALSE)),"0",VLOOKUP($A31,'[1]SepL S2002A'!$A:$AJ,13,FALSE))+IF(ISNA(VLOOKUP($A31,'[1]SepL S2001C'!$A:$AJ,13,FALSE)),"0",VLOOKUP($A31,'[1]SepL S2001C'!$A:$AJ,13,FALSE))+IF(ISNA(VLOOKUP($A31,'[1]SepL S2001A'!$A:$AJ,13,FALSE)),"0",VLOOKUP($A31,'[1]SepL S2001A'!$A:$AJ,13,FALSE))+IF(ISNA(VLOOKUP($A31,'[1]SepL S2001B'!$A:$AJ,13,FALSE)),"0",VLOOKUP($A31,'[1]SepL S2001B'!$A:$AJ,13,FALSE))+IF(ISNA(VLOOKUP($A31,'[1]SepL S2000'!$A:$AJ,13,FALSE)),"0",VLOOKUP($A31,'[1]SepL S2000'!$A:$AJ,13,FALSE))</f>
        <v>25198102.376623057</v>
      </c>
      <c r="N31" s="35"/>
      <c r="O31" s="111">
        <f>IF(ISNA(VLOOKUP($A31,'[1]SepL S2016'!$A:$AJ,15,FALSE)),"0",VLOOKUP($A31,'[1]SepL S2016'!$A:$AJ,15,FALSE))+IF(ISNA(VLOOKUP($A31,'[1]SepL S2015B'!$A:$AJ,15,FALSE)),"0",VLOOKUP($A31,'[1]SepL S2015B'!$A:$AJ,15,FALSE))+IF(ISNA(VLOOKUP($A31,'[1]SepL S2015'!$A:$AJ,15,FALSE)),"0",VLOOKUP($A31,'[1]SepL S2015'!$A:$AJ,15,FALSE))+IF(ISNA(VLOOKUP($A31,'[1]SepL S2014'!$A:$AJ,15,FALSE)),"0",VLOOKUP($A31,'[1]SepL S2014'!$A:$AJ,15,FALSE))+IF(ISNA(VLOOKUP($A31,'[1]SepL S2013'!$A:$AJ,15,FALSE)),"0",VLOOKUP($A31,'[1]SepL S2013'!$A:$AJ,15,FALSE))+IF(ISNA(VLOOKUP($A31,'[1]SepL S2012'!$A:$AJ,15,FALSE)),"0",VLOOKUP($A31,'[1]SepL S2012'!$A:$AJ,15,FALSE))+IF(ISNA(VLOOKUP($A31,'[1]SepL S2011'!$A:$AJ,15,FALSE)),"0",VLOOKUP($A31,'[1]SepL S2011'!$A:$AJ,15,FALSE))+IF(ISNA(VLOOKUP($A31,'[1]SepL S2010B (BAB)'!$A:$AI,15,FALSE)),"0",VLOOKUP($A31,'[1]SepL S2010B (BAB)'!$A:$AI,15,FALSE))+IF(ISNA(VLOOKUP($A31,'[1]SepL S2010A'!$A:$AJ,15,FALSE)),"0",VLOOKUP($A31,'[1]SepL S2010A'!$A:$AJ,15,FALSE))+IF(ISNA(VLOOKUP($A31,'[1]TWDB S2010'!$A:$AJ,15,FALSE)),"0",VLOOKUP($A31,'[1]TWDB S2010'!$A:$AJ,15,FALSE))+IF(ISNA(VLOOKUP($A31,'[1]SepL S2009A'!$A:$AJ,15,FALSE)),"0",VLOOKUP($A31,'[1]SepL S2009A'!$A:$AJ,15,FALSE))+IF(ISNA(VLOOKUP($A31,'[1]SepL S2009'!$A:$AJ,15,FALSE)),"0",VLOOKUP($A31,'[1]SepL S2009'!$A:$AJ,15,FALSE))+IF(ISNA(VLOOKUP($A31,'[1]SepL S2007'!$A:$AJ,15,FALSE)),"0",VLOOKUP($A31,'[1]SepL S2007'!$A:$AJ,15,FALSE))+IF(ISNA(VLOOKUP($A31,'[1]SepL S2006A'!$A:$AJ,15,FALSE)),"0",VLOOKUP($A31,'[1]SepL S2006A'!$A:$AJ,15,FALSE))+IF(ISNA(VLOOKUP($A31,'[1]SepL S2006'!$A:$AJ,15,FALSE)),"0",VLOOKUP($A31,'[1]SepL S2006'!$A:$AJ,15,FALSE))+IF(ISNA(VLOOKUP($A31,'[1]SepL S2005A'!$A:$AJ,15,FALSE)),"0",VLOOKUP($A31,'[1]SepL S2005A'!$A:$AJ,15,FALSE))+IF(ISNA(VLOOKUP($A31,'[1]SepL S2005'!$A:$AJ,15,FALSE)),"0",VLOOKUP($A31,'[1]SepL S2005'!$A:$AJ,15,FALSE))+IF(ISNA(VLOOKUP($A31,'[1]SepL S2004A'!$A:$AJ,15,FALSE)),"0",VLOOKUP($A31,'[1]SepL S2004A'!$A:$AJ,15,FALSE))+IF(ISNA(VLOOKUP($A31,'[1]SepL S2003'!$A:$AJ,15,FALSE)),"0",VLOOKUP($A31,'[1]SepL S2003'!$A:$AJ,15,FALSE))+IF(ISNA(VLOOKUP($A31,'[1]SepL S2002A'!$A:$AJ,15,FALSE)),"0",VLOOKUP($A31,'[1]SepL S2002A'!$A:$AJ,15,FALSE))+IF(ISNA(VLOOKUP($A31,'[1]SepL S2001C'!$A:$AJ,15,FALSE)),"0",VLOOKUP($A31,'[1]SepL S2001C'!$A:$AJ,15,FALSE))+IF(ISNA(VLOOKUP($A31,'[1]SepL S2001A'!$A:$AJ,15,FALSE)),"0",VLOOKUP($A31,'[1]SepL S2001A'!$A:$AJ,15,FALSE))+IF(ISNA(VLOOKUP($A31,'[1]SepL S2001B'!$A:$AJ,15,FALSE)),"0",VLOOKUP($A31,'[1]SepL S2001B'!$A:$AJ,15,FALSE))+IF(ISNA(VLOOKUP($A31,'[1]SepL S2000'!$A:$AJ,15,FALSE)),"0",VLOOKUP($A31,'[1]SepL S2000'!$A:$AJ,15,FALSE))</f>
        <v>25411235.721935831</v>
      </c>
      <c r="P31" s="111">
        <f>M31+O31</f>
        <v>50609338.098558888</v>
      </c>
      <c r="Q31" s="35"/>
      <c r="R31" s="111">
        <f>IF(ISNA(VLOOKUP($A31,'[1]SepL S2016'!$A:$AJ,18,FALSE)),"0",VLOOKUP($A31,'[1]SepL S2016'!$A:$AJ,18,FALSE))+IF(ISNA(VLOOKUP($A31,'[1]SepL S2015B'!$A:$AJ,18,FALSE)),"0",VLOOKUP($A31,'[1]SepL S2015B'!$A:$AJ,18,FALSE))+IF(ISNA(VLOOKUP($A31,'[1]SepL S2015'!$A:$AJ,18,FALSE)),"0",VLOOKUP($A31,'[1]SepL S2015'!$A:$AJ,18,FALSE))+IF(ISNA(VLOOKUP($A31,'[1]SepL S2014'!$A:$AJ,18,FALSE)),"0",VLOOKUP($A31,'[1]SepL S2014'!$A:$AJ,18,FALSE))+IF(ISNA(VLOOKUP($A31,'[1]SepL S2013'!$A:$AJ,18,FALSE)),"0",VLOOKUP($A31,'[1]SepL S2013'!$A:$AJ,18,FALSE))+IF(ISNA(VLOOKUP($A31,'[1]SepL S2012'!$A:$AJ,18,FALSE)),"0",VLOOKUP($A31,'[1]SepL S2012'!$A:$AJ,18,FALSE))+IF(ISNA(VLOOKUP($A31,'[1]SepL S2011'!$A:$AJ,18,FALSE)),"0",VLOOKUP($A31,'[1]SepL S2011'!$A:$AJ,18,FALSE))+IF(ISNA(VLOOKUP($A31,'[1]SepL S2010B (BAB)'!$A:$AI,18,FALSE)),"0",VLOOKUP($A31,'[1]SepL S2010B (BAB)'!$A:$AI,18,FALSE))+IF(ISNA(VLOOKUP($A31,'[1]SepL S2010A'!$A:$AJ,18,FALSE)),"0",VLOOKUP($A31,'[1]SepL S2010A'!$A:$AJ,18,FALSE))+IF(ISNA(VLOOKUP($A31,'[1]TWDB S2010'!$A:$AJ,18,FALSE)),"0",VLOOKUP($A31,'[1]TWDB S2010'!$A:$AJ,18,FALSE))+IF(ISNA(VLOOKUP($A31,'[1]SepL S2009A'!$A:$AJ,18,FALSE)),"0",VLOOKUP($A31,'[1]SepL S2009A'!$A:$AJ,18,FALSE))+IF(ISNA(VLOOKUP($A31,'[1]SepL S2009'!$A:$AJ,18,FALSE)),"0",VLOOKUP($A31,'[1]SepL S2009'!$A:$AJ,18,FALSE))+IF(ISNA(VLOOKUP($A31,'[1]SepL S2007'!$A:$AJ,18,FALSE)),"0",VLOOKUP($A31,'[1]SepL S2007'!$A:$AJ,18,FALSE))+IF(ISNA(VLOOKUP($A31,'[1]SepL S2006A'!$A:$AJ,18,FALSE)),"0",VLOOKUP($A31,'[1]SepL S2006A'!$A:$AJ,18,FALSE))+IF(ISNA(VLOOKUP($A31,'[1]SepL S2006'!$A:$AJ,18,FALSE)),"0",VLOOKUP($A31,'[1]SepL S2006'!$A:$AJ,18,FALSE))+IF(ISNA(VLOOKUP($A31,'[1]SepL S2005A'!$A:$AJ,18,FALSE)),"0",VLOOKUP($A31,'[1]SepL S2005A'!$A:$AJ,18,FALSE))+IF(ISNA(VLOOKUP($A31,'[1]SepL S2005'!$A:$AJ,18,FALSE)),"0",VLOOKUP($A31,'[1]SepL S2005'!$A:$AJ,18,FALSE))+IF(ISNA(VLOOKUP($A31,'[1]SepL S2004A'!$A:$AJ,18,FALSE)),"0",VLOOKUP($A31,'[1]SepL S2004A'!$A:$AJ,18,FALSE))+IF(ISNA(VLOOKUP($A31,'[1]SepL S2003'!$A:$AJ,18,FALSE)),"0",VLOOKUP($A31,'[1]SepL S2003'!$A:$AJ,18,FALSE))+IF(ISNA(VLOOKUP($A31,'[1]SepL S2002A'!$A:$AJ,18,FALSE)),"0",VLOOKUP($A31,'[1]SepL S2002A'!$A:$AJ,18,FALSE))+IF(ISNA(VLOOKUP($A31,'[1]SepL S2001C'!$A:$AJ,18,FALSE)),"0",VLOOKUP($A31,'[1]SepL S2001C'!$A:$AJ,18,FALSE))+IF(ISNA(VLOOKUP($A31,'[1]SepL S2001A'!$A:$AJ,18,FALSE)),"0",VLOOKUP($A31,'[1]SepL S2001A'!$A:$AJ,18,FALSE))+IF(ISNA(VLOOKUP($A31,'[1]SepL S2001B'!$A:$AJ,18,FALSE)),"0",VLOOKUP($A31,'[1]SepL S2001B'!$A:$AJ,18,FALSE))+IF(ISNA(VLOOKUP($A31,'[1]SepL S2000'!$A:$AJ,18,FALSE)),"0",VLOOKUP($A31,'[1]SepL S2000'!$A:$AJ,18,FALSE))</f>
        <v>0</v>
      </c>
      <c r="T31" s="101">
        <f t="shared" si="36"/>
        <v>42323</v>
      </c>
      <c r="U31" s="2">
        <f t="shared" si="4"/>
        <v>965237589.49770176</v>
      </c>
      <c r="V31" s="111">
        <f>IF(ISNA(VLOOKUP($A31,'[1]SepL S2016'!$A:$AJ,22,FALSE)),"0",VLOOKUP($A31,'[1]SepL S2016'!$A:$AJ,22,FALSE))+IF(ISNA(VLOOKUP($A31,'[1]SepL S2015B'!$A:$AJ,22,FALSE)),"0",VLOOKUP($A31,'[1]SepL S2015B'!$A:$AJ,22,FALSE))+IF(ISNA(VLOOKUP($A31,'[1]SepL S2015'!$A:$AJ,22,FALSE)),"0",VLOOKUP($A31,'[1]SepL S2015'!$A:$AJ,22,FALSE))+IF(ISNA(VLOOKUP($A31,'[1]SepL S2014'!$A:$AJ,22,FALSE)),"0",VLOOKUP($A31,'[1]SepL S2014'!$A:$AJ,22,FALSE))+IF(ISNA(VLOOKUP($A31,'[1]SepL S2013'!$A:$AJ,22,FALSE)),"0",VLOOKUP($A31,'[1]SepL S2013'!$A:$AJ,22,FALSE))+IF(ISNA(VLOOKUP($A31,'[1]SepL S2012'!$A:$AJ,22,FALSE)),"0",VLOOKUP($A31,'[1]SepL S2012'!$A:$AJ,22,FALSE))+IF(ISNA(VLOOKUP($A31,'[1]SepL S2011'!$A:$AJ,22,FALSE)),"0",VLOOKUP($A31,'[1]SepL S2011'!$A:$AJ,22,FALSE))+IF(ISNA(VLOOKUP($A31,'[1]SepL S2010B (BAB)'!$A:$AI,22,FALSE)),"0",VLOOKUP($A31,'[1]SepL S2010B (BAB)'!$A:$AI,22,FALSE))+IF(ISNA(VLOOKUP($A31,'[1]SepL S2010A'!$A:$AJ,22,FALSE)),"0",VLOOKUP($A31,'[1]SepL S2010A'!$A:$AJ,22,FALSE))+IF(ISNA(VLOOKUP($A31,'[1]TWDB S2010'!$A:$AJ,22,FALSE)),"0",VLOOKUP($A31,'[1]TWDB S2010'!$A:$AJ,22,FALSE))+IF(ISNA(VLOOKUP($A31,'[1]SepL S2009A'!$A:$AJ,22,FALSE)),"0",VLOOKUP($A31,'[1]SepL S2009A'!$A:$AJ,22,FALSE))+IF(ISNA(VLOOKUP($A31,'[1]SepL S2009'!$A:$AJ,22,FALSE)),"0",VLOOKUP($A31,'[1]SepL S2009'!$A:$AJ,22,FALSE))+IF(ISNA(VLOOKUP($A31,'[1]SepL S2007'!$A:$AJ,22,FALSE)),"0",VLOOKUP($A31,'[1]SepL S2007'!$A:$AJ,22,FALSE))+IF(ISNA(VLOOKUP($A31,'[1]SepL S2006A'!$A:$AJ,22,FALSE)),"0",VLOOKUP($A31,'[1]SepL S2006A'!$A:$AJ,22,FALSE))+IF(ISNA(VLOOKUP($A31,'[1]SepL S2006'!$A:$AJ,22,FALSE)),"0",VLOOKUP($A31,'[1]SepL S2006'!$A:$AJ,22,FALSE))+IF(ISNA(VLOOKUP($A31,'[1]SepL S2005A'!$A:$AJ,22,FALSE)),"0",VLOOKUP($A31,'[1]SepL S2005A'!$A:$AJ,22,FALSE))+IF(ISNA(VLOOKUP($A31,'[1]SepL S2005'!$A:$AJ,22,FALSE)),"0",VLOOKUP($A31,'[1]SepL S2005'!$A:$AJ,22,FALSE))+IF(ISNA(VLOOKUP($A31,'[1]SepL S2004A'!$A:$AJ,22,FALSE)),"0",VLOOKUP($A31,'[1]SepL S2004A'!$A:$AJ,22,FALSE))+IF(ISNA(VLOOKUP($A31,'[1]SepL S2003'!$A:$AJ,22,FALSE)),"0",VLOOKUP($A31,'[1]SepL S2003'!$A:$AJ,22,FALSE))+IF(ISNA(VLOOKUP($A31,'[1]SepL S2002A'!$A:$AJ,22,FALSE)),"0",VLOOKUP($A31,'[1]SepL S2002A'!$A:$AJ,22,FALSE))+IF(ISNA(VLOOKUP($A31,'[1]SepL S2001C'!$A:$AJ,22,FALSE)),"0",VLOOKUP($A31,'[1]SepL S2001C'!$A:$AJ,22,FALSE))+IF(ISNA(VLOOKUP($A31,'[1]SepL S2001A'!$A:$AJ,22,FALSE)),"0",VLOOKUP($A31,'[1]SepL S2001A'!$A:$AJ,22,FALSE))+IF(ISNA(VLOOKUP($A31,'[1]SepL S2001B'!$A:$AJ,22,FALSE)),"0",VLOOKUP($A31,'[1]SepL S2001B'!$A:$AJ,22,FALSE))+IF(ISNA(VLOOKUP($A31,'[1]SepL S2000'!$A:$AJ,22,FALSE)),"0",VLOOKUP($A31,'[1]SepL S2000'!$A:$AJ,22,FALSE))</f>
        <v>29247379.058376942</v>
      </c>
      <c r="W31" s="35"/>
      <c r="X31" s="111">
        <f>IF(ISNA(VLOOKUP($A31,'[1]SepL S2016'!$A:$AJ,24,FALSE)),"0",VLOOKUP($A31,'[1]SepL S2016'!$A:$AJ,24,FALSE))+IF(ISNA(VLOOKUP($A31,'[1]SepL S2015B'!$A:$AJ,24,FALSE)),"0",VLOOKUP($A31,'[1]SepL S2015B'!$A:$AJ,24,FALSE))+IF(ISNA(VLOOKUP($A31,'[1]SepL S2015'!$A:$AJ,24,FALSE)),"0",VLOOKUP($A31,'[1]SepL S2015'!$A:$AJ,24,FALSE))+IF(ISNA(VLOOKUP($A31,'[1]SepL S2014'!$A:$AJ,24,FALSE)),"0",VLOOKUP($A31,'[1]SepL S2014'!$A:$AJ,24,FALSE))+IF(ISNA(VLOOKUP($A31,'[1]SepL S2013'!$A:$AJ,24,FALSE)),"0",VLOOKUP($A31,'[1]SepL S2013'!$A:$AJ,24,FALSE))+IF(ISNA(VLOOKUP($A31,'[1]SepL S2012'!$A:$AJ,24,FALSE)),"0",VLOOKUP($A31,'[1]SepL S2012'!$A:$AJ,24,FALSE))+IF(ISNA(VLOOKUP($A31,'[1]SepL S2011'!$A:$AJ,24,FALSE)),"0",VLOOKUP($A31,'[1]SepL S2011'!$A:$AJ,24,FALSE))+IF(ISNA(VLOOKUP($A31,'[1]SepL S2010B (BAB)'!$A:$AI,24,FALSE)),"0",VLOOKUP($A31,'[1]SepL S2010B (BAB)'!$A:$AI,24,FALSE))+IF(ISNA(VLOOKUP($A31,'[1]SepL S2010A'!$A:$AJ,24,FALSE)),"0",VLOOKUP($A31,'[1]SepL S2010A'!$A:$AJ,24,FALSE))+IF(ISNA(VLOOKUP($A31,'[1]TWDB S2010'!$A:$AJ,24,FALSE)),"0",VLOOKUP($A31,'[1]TWDB S2010'!$A:$AJ,24,FALSE))+IF(ISNA(VLOOKUP($A31,'[1]SepL S2009A'!$A:$AJ,24,FALSE)),"0",VLOOKUP($A31,'[1]SepL S2009A'!$A:$AJ,24,FALSE))+IF(ISNA(VLOOKUP($A31,'[1]SepL S2009'!$A:$AJ,24,FALSE)),"0",VLOOKUP($A31,'[1]SepL S2009'!$A:$AJ,24,FALSE))+IF(ISNA(VLOOKUP($A31,'[1]SepL S2007'!$A:$AJ,24,FALSE)),"0",VLOOKUP($A31,'[1]SepL S2007'!$A:$AJ,24,FALSE))+IF(ISNA(VLOOKUP($A31,'[1]SepL S2006A'!$A:$AJ,24,FALSE)),"0",VLOOKUP($A31,'[1]SepL S2006A'!$A:$AJ,24,FALSE))+IF(ISNA(VLOOKUP($A31,'[1]SepL S2006'!$A:$AJ,24,FALSE)),"0",VLOOKUP($A31,'[1]SepL S2006'!$A:$AJ,24,FALSE))+IF(ISNA(VLOOKUP($A31,'[1]SepL S2005A'!$A:$AJ,24,FALSE)),"0",VLOOKUP($A31,'[1]SepL S2005A'!$A:$AJ,24,FALSE))+IF(ISNA(VLOOKUP($A31,'[1]SepL S2005'!$A:$AJ,24,FALSE)),"0",VLOOKUP($A31,'[1]SepL S2005'!$A:$AJ,24,FALSE))+IF(ISNA(VLOOKUP($A31,'[1]SepL S2004A'!$A:$AJ,24,FALSE)),"0",VLOOKUP($A31,'[1]SepL S2004A'!$A:$AJ,24,FALSE))+IF(ISNA(VLOOKUP($A31,'[1]SepL S2003'!$A:$AJ,24,FALSE)),"0",VLOOKUP($A31,'[1]SepL S2003'!$A:$AJ,24,FALSE))+IF(ISNA(VLOOKUP($A31,'[1]SepL S2002A'!$A:$AJ,24,FALSE)),"0",VLOOKUP($A31,'[1]SepL S2002A'!$A:$AJ,24,FALSE))+IF(ISNA(VLOOKUP($A31,'[1]SepL S2001C'!$A:$AJ,24,FALSE)),"0",VLOOKUP($A31,'[1]SepL S2001C'!$A:$AJ,24,FALSE))+IF(ISNA(VLOOKUP($A31,'[1]SepL S2001A'!$A:$AJ,24,FALSE)),"0",VLOOKUP($A31,'[1]SepL S2001A'!$A:$AJ,24,FALSE))+IF(ISNA(VLOOKUP($A31,'[1]SepL S2001B'!$A:$AJ,24,FALSE)),"0",VLOOKUP($A31,'[1]SepL S2001B'!$A:$AJ,24,FALSE))+IF(ISNA(VLOOKUP($A31,'[1]SepL S2000'!$A:$AJ,24,FALSE)),"0",VLOOKUP($A31,'[1]SepL S2000'!$A:$AJ,24,FALSE))</f>
        <v>19742883.751229271</v>
      </c>
      <c r="Y31" s="35">
        <f t="shared" si="1"/>
        <v>48990262.809606209</v>
      </c>
      <c r="Z31" s="35"/>
      <c r="AA31" s="111">
        <f>IF(ISNA(VLOOKUP($A31,'[1]SepL S2016'!$A:$AJ,27,FALSE)),"0",VLOOKUP($A31,'[1]SepL S2016'!$A:$AJ,27,FALSE))+IF(ISNA(VLOOKUP($A31,'[1]SepL S2015B'!$A:$AJ,27,FALSE)),"0",VLOOKUP($A31,'[1]SepL S2015B'!$A:$AJ,27,FALSE))+IF(ISNA(VLOOKUP($A31,'[1]SepL S2015'!$A:$AJ,27,FALSE)),"0",VLOOKUP($A31,'[1]SepL S2015'!$A:$AJ,27,FALSE))+IF(ISNA(VLOOKUP($A31,'[1]SepL S2014'!$A:$AJ,27,FALSE)),"0",VLOOKUP($A31,'[1]SepL S2014'!$A:$AJ,27,FALSE))+IF(ISNA(VLOOKUP($A31,'[1]SepL S2013'!$A:$AJ,27,FALSE)),"0",VLOOKUP($A31,'[1]SepL S2013'!$A:$AJ,27,FALSE))+IF(ISNA(VLOOKUP($A31,'[1]SepL S2012'!$A:$AJ,27,FALSE)),"0",VLOOKUP($A31,'[1]SepL S2012'!$A:$AJ,27,FALSE))+IF(ISNA(VLOOKUP($A31,'[1]SepL S2011'!$A:$AJ,27,FALSE)),"0",VLOOKUP($A31,'[1]SepL S2011'!$A:$AJ,27,FALSE))+IF(ISNA(VLOOKUP($A31,'[1]SepL S2010B (BAB)'!$A:$AI,27,FALSE)),"0",VLOOKUP($A31,'[1]SepL S2010B (BAB)'!$A:$AI,27,FALSE))+IF(ISNA(VLOOKUP($A31,'[1]SepL S2010A'!$A:$AJ,27,FALSE)),"0",VLOOKUP($A31,'[1]SepL S2010A'!$A:$AJ,27,FALSE))+IF(ISNA(VLOOKUP($A31,'[1]TWDB S2010'!$A:$AJ,27,FALSE)),"0",VLOOKUP($A31,'[1]TWDB S2010'!$A:$AJ,27,FALSE))+IF(ISNA(VLOOKUP($A31,'[1]SepL S2009A'!$A:$AJ,27,FALSE)),"0",VLOOKUP($A31,'[1]SepL S2009A'!$A:$AJ,27,FALSE))+IF(ISNA(VLOOKUP($A31,'[1]SepL S2009'!$A:$AJ,27,FALSE)),"0",VLOOKUP($A31,'[1]SepL S2009'!$A:$AJ,27,FALSE))+IF(ISNA(VLOOKUP($A31,'[1]SepL S2007'!$A:$AJ,27,FALSE)),"0",VLOOKUP($A31,'[1]SepL S2007'!$A:$AJ,27,FALSE))+IF(ISNA(VLOOKUP($A31,'[1]SepL S2006A'!$A:$AJ,27,FALSE)),"0",VLOOKUP($A31,'[1]SepL S2006A'!$A:$AJ,27,FALSE))+IF(ISNA(VLOOKUP($A31,'[1]SepL S2006'!$A:$AJ,27,FALSE)),"0",VLOOKUP($A31,'[1]SepL S2006'!$A:$AJ,27,FALSE))+IF(ISNA(VLOOKUP($A31,'[1]SepL S2005A'!$A:$AJ,27,FALSE)),"0",VLOOKUP($A31,'[1]SepL S2005A'!$A:$AJ,27,FALSE))+IF(ISNA(VLOOKUP($A31,'[1]SepL S2005'!$A:$AJ,27,FALSE)),"0",VLOOKUP($A31,'[1]SepL S2005'!$A:$AJ,27,FALSE))+IF(ISNA(VLOOKUP($A31,'[1]SepL S2004A'!$A:$AJ,27,FALSE)),"0",VLOOKUP($A31,'[1]SepL S2004A'!$A:$AJ,27,FALSE))+IF(ISNA(VLOOKUP($A31,'[1]SepL S2003'!$A:$AJ,27,FALSE)),"0",VLOOKUP($A31,'[1]SepL S2003'!$A:$AJ,27,FALSE))+IF(ISNA(VLOOKUP($A31,'[1]SepL S2002A'!$A:$AJ,27,FALSE)),"0",VLOOKUP($A31,'[1]SepL S2002A'!$A:$AJ,27,FALSE))+IF(ISNA(VLOOKUP($A31,'[1]SepL S2001C'!$A:$AJ,27,FALSE)),"0",VLOOKUP($A31,'[1]SepL S2001C'!$A:$AJ,27,FALSE))+IF(ISNA(VLOOKUP($A31,'[1]SepL S2001A'!$A:$AJ,27,FALSE)),"0",VLOOKUP($A31,'[1]SepL S2001A'!$A:$AJ,27,FALSE))+IF(ISNA(VLOOKUP($A31,'[1]SepL S2001B'!$A:$AJ,27,FALSE)),"0",VLOOKUP($A31,'[1]SepL S2001B'!$A:$AJ,27,FALSE))+IF(ISNA(VLOOKUP($A31,'[1]SepL S2000'!$A:$AJ,27,FALSE)),"0",VLOOKUP($A31,'[1]SepL S2000'!$A:$AJ,27,FALSE))</f>
        <v>0</v>
      </c>
      <c r="AC31" s="101">
        <f t="shared" si="38"/>
        <v>42323</v>
      </c>
      <c r="AD31" s="2">
        <f t="shared" si="5"/>
        <v>68238739.569999993</v>
      </c>
      <c r="AE31" s="111">
        <f>IF(ISNA(VLOOKUP($A31,'[1]SepL S2016'!$A:$AJ,31,FALSE)),"0",VLOOKUP($A31,'[1]SepL S2016'!$A:$AJ,31,FALSE))+IF(ISNA(VLOOKUP($A31,'[1]SepL S2015B'!$A:$AJ,31,FALSE)),"0",VLOOKUP($A31,'[1]SepL S2015B'!$A:$AJ,31,FALSE))+IF(ISNA(VLOOKUP($A31,'[1]SepL S2015'!$A:$AJ,31,FALSE)),"0",VLOOKUP($A31,'[1]SepL S2015'!$A:$AJ,31,FALSE))+IF(ISNA(VLOOKUP($A31,'[1]SepL S2014'!$A:$AJ,31,FALSE)),"0",VLOOKUP($A31,'[1]SepL S2014'!$A:$AJ,31,FALSE))+IF(ISNA(VLOOKUP($A31,'[1]SepL S2013'!$A:$AJ,31,FALSE)),"0",VLOOKUP($A31,'[1]SepL S2013'!$A:$AJ,31,FALSE))+IF(ISNA(VLOOKUP($A31,'[1]SepL S2012'!$A:$AJ,31,FALSE)),"0",VLOOKUP($A31,'[1]SepL S2012'!$A:$AJ,31,FALSE))+IF(ISNA(VLOOKUP($A31,'[1]SepL S2011'!$A:$AJ,31,FALSE)),"0",VLOOKUP($A31,'[1]SepL S2011'!$A:$AJ,31,FALSE))+IF(ISNA(VLOOKUP($A31,'[1]SepL S2010B (BAB)'!$A:$AI,31,FALSE)),"0",VLOOKUP($A31,'[1]SepL S2010B (BAB)'!$A:$AI,31,FALSE))+IF(ISNA(VLOOKUP($A31,'[1]SepL S2010A'!$A:$AJ,31,FALSE)),"0",VLOOKUP($A31,'[1]SepL S2010A'!$A:$AJ,31,FALSE))+IF(ISNA(VLOOKUP($A31,'[1]TWDB S2010'!$A:$AJ,31,FALSE)),"0",VLOOKUP($A31,'[1]TWDB S2010'!$A:$AJ,31,FALSE))+IF(ISNA(VLOOKUP($A31,'[1]SepL S2009A'!$A:$AJ,31,FALSE)),"0",VLOOKUP($A31,'[1]SepL S2009A'!$A:$AJ,31,FALSE))+IF(ISNA(VLOOKUP($A31,'[1]SepL S2009'!$A:$AJ,31,FALSE)),"0",VLOOKUP($A31,'[1]SepL S2009'!$A:$AJ,31,FALSE))+IF(ISNA(VLOOKUP($A31,'[1]SepL S2007'!$A:$AJ,31,FALSE)),"0",VLOOKUP($A31,'[1]SepL S2007'!$A:$AJ,31,FALSE))+IF(ISNA(VLOOKUP($A31,'[1]SepL S2006A'!$A:$AJ,31,FALSE)),"0",VLOOKUP($A31,'[1]SepL S2006A'!$A:$AJ,31,FALSE))+IF(ISNA(VLOOKUP($A31,'[1]SepL S2006'!$A:$AJ,31,FALSE)),"0",VLOOKUP($A31,'[1]SepL S2006'!$A:$AJ,31,FALSE))+IF(ISNA(VLOOKUP($A31,'[1]SepL S2005A'!$A:$AJ,31,FALSE)),"0",VLOOKUP($A31,'[1]SepL S2005A'!$A:$AJ,31,FALSE))+IF(ISNA(VLOOKUP($A31,'[1]SepL S2004A'!$A:$AJ,31,FALSE)),"0",VLOOKUP($A31,'[1]SepL S2004A'!$A:$AJ,31,FALSE))+IF(ISNA(VLOOKUP($A31,'[1]SepL S2002A'!$A:$AJ,31,FALSE)),"0",VLOOKUP($A31,'[1]SepL S2002A'!$A:$AJ,31,FALSE))+IF(ISNA(VLOOKUP($A31,'[1]SepL S2001C'!$A:$AJ,31,FALSE)),"0",VLOOKUP($A31,'[1]SepL S2001C'!$A:$AJ,31,FALSE))+IF(ISNA(VLOOKUP($A31,'[1]SepL S2001B'!$A:$AJ,31,FALSE)),"0",VLOOKUP($A31,'[1]SepL S2001B'!$A:$AJ,31,FALSE))+IF(ISNA(VLOOKUP($A31,'[1]SepL S2000'!$A:$AJ,31,FALSE)),"0",VLOOKUP($A31,'[1]SepL S2000'!$A:$AJ,31,FALSE))</f>
        <v>804518.56499999994</v>
      </c>
      <c r="AF31" s="35"/>
      <c r="AG31" s="111">
        <f>IF(ISNA(VLOOKUP($A31,'[1]SepL S2016'!$A:$AJ,33,FALSE)),"0",VLOOKUP($A31,'[1]SepL S2016'!$A:$AJ,33,FALSE))+IF(ISNA(VLOOKUP($A31,'[1]SepL S2015B'!$A:$AJ,33,FALSE)),"0",VLOOKUP($A31,'[1]SepL S2015B'!$A:$AJ,33,FALSE))+IF(ISNA(VLOOKUP($A31,'[1]SepL S2015'!$A:$AJ,33,FALSE)),"0",VLOOKUP($A31,'[1]SepL S2015'!$A:$AJ,33,FALSE))+IF(ISNA(VLOOKUP($A31,'[1]SepL S2014'!$A:$AJ,33,FALSE)),"0",VLOOKUP($A31,'[1]SepL S2014'!$A:$AJ,33,FALSE))+IF(ISNA(VLOOKUP($A31,'[1]SepL S2013'!$A:$AJ,33,FALSE)),"0",VLOOKUP($A31,'[1]SepL S2013'!$A:$AJ,33,FALSE))+IF(ISNA(VLOOKUP($A31,'[1]SepL S2012'!$A:$AJ,33,FALSE)),"0",VLOOKUP($A31,'[1]SepL S2012'!$A:$AJ,33,FALSE))+IF(ISNA(VLOOKUP($A31,'[1]SepL S2011'!$A:$AJ,33,FALSE)),"0",VLOOKUP($A31,'[1]SepL S2011'!$A:$AJ,33,FALSE))+IF(ISNA(VLOOKUP($A31,'[1]SepL S2010B (BAB)'!$A:$AI,33,FALSE)),"0",VLOOKUP($A31,'[1]SepL S2010B (BAB)'!$A:$AI,33,FALSE))+IF(ISNA(VLOOKUP($A31,'[1]SepL S2010A'!$A:$AJ,33,FALSE)),"0",VLOOKUP($A31,'[1]SepL S2010A'!$A:$AJ,33,FALSE))+IF(ISNA(VLOOKUP($A31,'[1]TWDB S2010'!$A:$AJ,33,FALSE)),"0",VLOOKUP($A31,'[1]TWDB S2010'!$A:$AJ,33,FALSE))+IF(ISNA(VLOOKUP($A31,'[1]SepL S2009A'!$A:$AJ,33,FALSE)),"0",VLOOKUP($A31,'[1]SepL S2009A'!$A:$AJ,33,FALSE))+IF(ISNA(VLOOKUP($A31,'[1]SepL S2009'!$A:$AJ,33,FALSE)),"0",VLOOKUP($A31,'[1]SepL S2009'!$A:$AJ,33,FALSE))+IF(ISNA(VLOOKUP($A31,'[1]SepL S2007'!$A:$AJ,33,FALSE)),"0",VLOOKUP($A31,'[1]SepL S2007'!$A:$AJ,33,FALSE))+IF(ISNA(VLOOKUP($A31,'[1]SepL S2006A'!$A:$AJ,33,FALSE)),"0",VLOOKUP($A31,'[1]SepL S2006A'!$A:$AJ,33,FALSE))+IF(ISNA(VLOOKUP($A31,'[1]SepL S2006'!$A:$AJ,33,FALSE)),"0",VLOOKUP($A31,'[1]SepL S2006'!$A:$AJ,33,FALSE))+IF(ISNA(VLOOKUP($A31,'[1]SepL S2005A'!$A:$AJ,33,FALSE)),"0",VLOOKUP($A31,'[1]SepL S2005A'!$A:$AJ,33,FALSE))+IF(ISNA(VLOOKUP($A31,'[1]SepL S2004A'!$A:$AJ,33,FALSE)),"0",VLOOKUP($A31,'[1]SepL S2004A'!$A:$AJ,33,FALSE))+IF(ISNA(VLOOKUP($A31,'[1]SepL S2002A'!$A:$AJ,33,FALSE)),"0",VLOOKUP($A31,'[1]SepL S2002A'!$A:$AJ,33,FALSE))+IF(ISNA(VLOOKUP($A31,'[1]SepL S2001C'!$A:$AJ,33,FALSE)),"0",VLOOKUP($A31,'[1]SepL S2001C'!$A:$AJ,33,FALSE))+IF(ISNA(VLOOKUP($A31,'[1]SepL S2001B'!$A:$AJ,33,FALSE)),"0",VLOOKUP($A31,'[1]SepL S2001B'!$A:$AJ,33,FALSE))+IF(ISNA(VLOOKUP($A31,'[1]SepL S2000'!$A:$AJ,33,FALSE)),"0",VLOOKUP($A31,'[1]SepL S2000'!$A:$AJ,33,FALSE))</f>
        <v>747916.11906750163</v>
      </c>
      <c r="AH31" s="39">
        <f t="shared" si="33"/>
        <v>1552434.6840675017</v>
      </c>
      <c r="AI31" s="35"/>
      <c r="AJ31" s="111">
        <f>IF(ISNA(VLOOKUP($A31,'[1]SepL S2016'!$A:$AJ,36,FALSE)),"0",VLOOKUP($A31,'[1]SepL S2016'!$A:$AJ,36,FALSE))+IF(ISNA(VLOOKUP($A31,'[1]SepL S2015B'!$A:$AJ,36,FALSE)),"0",VLOOKUP($A31,'[1]SepL S2015B'!$A:$AJ,36,FALSE))+IF(ISNA(VLOOKUP($A31,'[1]SepL S2015'!$A:$AJ,36,FALSE)),"0",VLOOKUP($A31,'[1]SepL S2015'!$A:$AJ,36,FALSE))+IF(ISNA(VLOOKUP($A31,'[1]SepL S2014'!$A:$AJ,36,FALSE)),"0",VLOOKUP($A31,'[1]SepL S2014'!$A:$AJ,36,FALSE))+IF(ISNA(VLOOKUP($A31,'[1]SepL S2013'!$A:$AJ,36,FALSE)),"0",VLOOKUP($A31,'[1]SepL S2013'!$A:$AJ,36,FALSE))+IF(ISNA(VLOOKUP($A31,'[1]SepL S2012'!$A:$AJ,36,FALSE)),"0",VLOOKUP($A31,'[1]SepL S2012'!$A:$AJ,36,FALSE))+IF(ISNA(VLOOKUP($A31,'[1]SepL S2011'!$A:$AJ,36,FALSE)),"0",VLOOKUP($A31,'[1]SepL S2011'!$A:$AJ,36,FALSE))+IF(ISNA(VLOOKUP($A31,'[1]SepL S2010B (BAB)'!$A:$AJ,36,FALSE)),"0",VLOOKUP($A31,'[1]SepL S2010B (BAB)'!$A:$AJ,36,FALSE))+IF(ISNA(VLOOKUP($A31,'[1]SepL S2010A'!$A:$AJ,36,FALSE)),"0",VLOOKUP($A31,'[1]SepL S2010A'!$A:$AJ,36,FALSE))+IF(ISNA(VLOOKUP($A31,'[1]TWDB S2010'!$A:$AJ,36,FALSE)),"0",VLOOKUP($A31,'[1]TWDB S2010'!$A:$AJ,36,FALSE))+IF(ISNA(VLOOKUP($A31,'[1]SepL S2009A'!$A:$AJ,36,FALSE)),"0",VLOOKUP($A31,'[1]SepL S2009A'!$A:$AJ,36,FALSE))+IF(ISNA(VLOOKUP($A31,'[1]SepL S2009'!$A:$AJ,36,FALSE)),"0",VLOOKUP($A31,'[1]SepL S2009'!$A:$AJ,36,FALSE))+IF(ISNA(VLOOKUP($A31,'[1]SepL S2007'!$A:$AJ,36,FALSE)),"0",VLOOKUP($A31,'[1]SepL S2007'!$A:$AJ,36,FALSE))+IF(ISNA(VLOOKUP($A31,'[1]SepL S2006A'!$A:$AJ,36,FALSE)),"0",VLOOKUP($A31,'[1]SepL S2006A'!$A:$AJ,36,FALSE))+IF(ISNA(VLOOKUP($A31,'[1]SepL S2006'!$A:$AJ,36,FALSE)),"0",VLOOKUP($A31,'[1]SepL S2006'!$A:$AJ,36,FALSE))+IF(ISNA(VLOOKUP($A31,'[1]SepL S2005A'!$A:$AJ,36,FALSE)),"0",VLOOKUP($A31,'[1]SepL S2005A'!$A:$AJ,36,FALSE))+IF(ISNA(VLOOKUP($A31,'[1]SepL S2004A'!$A:$AJ,36,FALSE)),"0",VLOOKUP($A31,'[1]SepL S2004A'!$A:$AJ,36,FALSE))+IF(ISNA(VLOOKUP($A31,'[1]SepL S2002A'!$A:$AJ,36,FALSE)),"0",VLOOKUP($A31,'[1]SepL S2002A'!$A:$AJ,36,FALSE))+IF(ISNA(VLOOKUP($A31,'[1]SepL S2001C'!$A:$AJ,36,FALSE)),"0",VLOOKUP($A31,'[1]SepL S2001C'!$A:$AJ,36,FALSE))+IF(ISNA(VLOOKUP($A31,'[1]SepL S2001B'!$A:$AJ,36,FALSE)),"0",VLOOKUP($A31,'[1]SepL S2001B'!$A:$AJ,36,FALSE))+IF(ISNA(VLOOKUP($A31,'[1]SepL S2000'!$A:$AJ,36,FALSE)),"0",VLOOKUP($A31,'[1]SepL S2000'!$A:$AJ,36,FALSE))</f>
        <v>0</v>
      </c>
      <c r="AM31" s="2">
        <f t="shared" si="0"/>
        <v>-3.8923164829611778E-3</v>
      </c>
    </row>
    <row r="32" spans="1:40" x14ac:dyDescent="0.25">
      <c r="A32" s="101">
        <v>42505</v>
      </c>
      <c r="B32" s="102">
        <f t="shared" si="2"/>
        <v>2217440000</v>
      </c>
      <c r="C32" s="35">
        <f>IF(ISNA(VLOOKUP($A32,'[1]SepL S2016'!$A:$AJ,3,FALSE)),"0",VLOOKUP($A32,'[1]SepL S2016'!$A:$AJ,3,FALSE))+IF(ISNA(VLOOKUP($A32,'[1]SepL S2015B'!$A:$AJ,3,FALSE)),"0",VLOOKUP($A32,'[1]SepL S2015B'!$A:$AJ,3,FALSE))+IF(ISNA(VLOOKUP($A32,'[1]SepL S2015'!$A:$AJ,3,FALSE)),"0",VLOOKUP($A32,'[1]SepL S2015'!$A:$AJ,3,FALSE))+IF(ISNA(VLOOKUP($A32,'[1]SepL S2014'!$A:$AJ,3,FALSE)),"0",VLOOKUP($A32,'[1]SepL S2014'!$A:$AJ,3,FALSE))+IF(ISNA(VLOOKUP($A32,'[1]SepL S2013'!$A:$AJ,3,FALSE)),"0",VLOOKUP($A32,'[1]SepL S2013'!$A:$AJ,3,FALSE))+IF(ISNA(VLOOKUP($A32,'[1]SepL S2012'!$A:$AJ,3,FALSE)),"0",VLOOKUP($A32,'[1]SepL S2012'!$A:$AJ,3,FALSE))+IF(ISNA(VLOOKUP($A32,'[1]SepL S2011'!$A:$AJ,3,FALSE)),"0",VLOOKUP($A32,'[1]SepL S2011'!$A:$AJ,3,FALSE))+IF(ISNA(VLOOKUP($A32,'[1]SepL S2010B (BAB)'!$A:$AI,3,FALSE)),"0",VLOOKUP($A32,'[1]SepL S2010B (BAB)'!$A:$AI,3,FALSE))+IF(ISNA(VLOOKUP($A32,'[1]SepL S2010A'!$A:$AJ,3,FALSE)),"0",VLOOKUP($A32,'[1]SepL S2010A'!$A:$AJ,3,FALSE))+IF(ISNA(VLOOKUP($A32,'[1]TWDB S2010'!$A:$AJ,3,FALSE)),"0",VLOOKUP($A32,'[1]TWDB S2010'!$A:$AJ,3,FALSE))+IF(ISNA(VLOOKUP($A32,'[1]SepL S2009A'!$A:$AJ,3,FALSE)),"0",VLOOKUP($A32,'[1]SepL S2009A'!$A:$AJ,3,FALSE))+IF(ISNA(VLOOKUP($A32,'[1]SepL S2009'!$A:$AJ,3,FALSE)),"0",VLOOKUP($A32,'[1]SepL S2009'!$A:$AJ,3,FALSE))+IF(ISNA(VLOOKUP($A32,'[1]SepL S2007'!$A:$AJ,3,FALSE)),"0",VLOOKUP($A32,'[1]SepL S2007'!$A:$AJ,3,FALSE))+IF(ISNA(VLOOKUP($A32,'[1]SepL S2006A'!$A:$AJ,3,FALSE)),"0",VLOOKUP($A32,'[1]SepL S2006A'!$A:$AJ,3,FALSE))+IF(ISNA(VLOOKUP($A32,'[1]SepL S2006'!$A:$AJ,3,FALSE)),"0",VLOOKUP($A32,'[1]SepL S2006'!$A:$AJ,3,FALSE))+IF(ISNA(VLOOKUP($A32,'[1]SepL S2005A'!$A:$AJ,3,FALSE)),"0",VLOOKUP($A32,'[1]SepL S2005A'!$A:$AJ,3,FALSE))+IF(ISNA(VLOOKUP($A32,'[1]SepL S2005'!$A:$AJ,3,FALSE)),"0",VLOOKUP($A32,'[1]SepL S2005'!$A:$AJ,3,FALSE))+IF(ISNA(VLOOKUP($A32,'[1]SepL S2004A'!$A:$AJ,3,FALSE)),"0",VLOOKUP($A32,'[1]SepL S2004A'!$A:$AJ,3,FALSE))+IF(ISNA(VLOOKUP($A32,'[1]SepL S2003'!$A:$AJ,3,FALSE)),"0",VLOOKUP($A32,'[1]SepL S2003'!$A:$AJ,3,FALSE))+IF(ISNA(VLOOKUP($A32,'[1]SepL S2002A'!$A:$AJ,3,FALSE)),"0",VLOOKUP($A32,'[1]SepL S2002A'!$A:$AJ,3,FALSE))+IF(ISNA(VLOOKUP($A32,'[1]SepL S2001C'!$A:$AJ,3,FALSE)),"0",VLOOKUP($A32,'[1]SepL S2001C'!$A:$AJ,3,FALSE))+IF(ISNA(VLOOKUP($A32,'[1]SepL S2001A'!$A:$AJ,3,FALSE)),"0",VLOOKUP($A32,'[1]SepL S2001A'!$A:$AJ,3,FALSE))+IF(ISNA(VLOOKUP($A32,'[1]SepL S2001B'!$A:$AJ,3,FALSE)),"0",VLOOKUP($A32,'[1]SepL S2001B'!$A:$AJ,3,FALSE))+IF(ISNA(VLOOKUP($A32,'[1]SepL S2000'!$A:$AJ,3,FALSE)),"0",VLOOKUP($A32,'[1]SepL S2000'!$A:$AJ,3,FALSE))</f>
        <v>15590000</v>
      </c>
      <c r="D32" s="35"/>
      <c r="E32" s="111">
        <f>IF(ISNA(VLOOKUP($A32,'[1]SepL S2016'!$A:$AJ,5,FALSE)),"0",VLOOKUP($A32,'[1]SepL S2016'!$A:$AJ,5,FALSE))+IF(ISNA(VLOOKUP($A32,'[1]SepL S2015B'!$A:$AJ,5,FALSE)),"0",VLOOKUP($A32,'[1]SepL S2015B'!$A:$AJ,5,FALSE))+IF(ISNA(VLOOKUP($A32,'[1]SepL S2015'!$A:$AJ,5,FALSE)),"0",VLOOKUP($A32,'[1]SepL S2015'!$A:$AJ,5,FALSE))+IF(ISNA(VLOOKUP($A32,'[1]SepL S2014'!$A:$AJ,5,FALSE)),"0",VLOOKUP($A32,'[1]SepL S2014'!$A:$AJ,5,FALSE))+IF(ISNA(VLOOKUP($A32,'[1]SepL S2013'!$A:$AJ,5,FALSE)),"0",VLOOKUP($A32,'[1]SepL S2013'!$A:$AJ,5,FALSE))+IF(ISNA(VLOOKUP($A32,'[1]SepL S2012'!$A:$AJ,5,FALSE)),"0",VLOOKUP($A32,'[1]SepL S2012'!$A:$AJ,5,FALSE))+IF(ISNA(VLOOKUP($A32,'[1]SepL S2011'!$A:$AJ,5,FALSE)),"0",VLOOKUP($A32,'[1]SepL S2011'!$A:$AJ,5,FALSE))+IF(ISNA(VLOOKUP($A32,'[1]SepL S2010B (BAB)'!$A:$AI,5,FALSE)),"0",VLOOKUP($A32,'[1]SepL S2010B (BAB)'!$A:$AI,5,FALSE))+IF(ISNA(VLOOKUP($A32,'[1]SepL S2010A'!$A:$AJ,5,FALSE)),"0",VLOOKUP($A32,'[1]SepL S2010A'!$A:$AJ,5,FALSE))+IF(ISNA(VLOOKUP($A32,'[1]TWDB S2010'!$A:$AJ,5,FALSE)),"0",VLOOKUP($A32,'[1]TWDB S2010'!$A:$AJ,5,FALSE))+IF(ISNA(VLOOKUP($A32,'[1]SepL S2009A'!$A:$AJ,5,FALSE)),"0",VLOOKUP($A32,'[1]SepL S2009A'!$A:$AJ,5,FALSE))+IF(ISNA(VLOOKUP($A32,'[1]SepL S2009'!$A:$AJ,5,FALSE)),"0",VLOOKUP($A32,'[1]SepL S2009'!$A:$AJ,5,FALSE))+IF(ISNA(VLOOKUP($A32,'[1]SepL S2007'!$A:$AJ,5,FALSE)),"0",VLOOKUP($A32,'[1]SepL S2007'!$A:$AJ,5,FALSE))+IF(ISNA(VLOOKUP($A32,'[1]SepL S2006A'!$A:$AJ,5,FALSE)),"0",VLOOKUP($A32,'[1]SepL S2006A'!$A:$AJ,5,FALSE))+IF(ISNA(VLOOKUP($A32,'[1]SepL S2006'!$A:$AJ,5,FALSE)),"0",VLOOKUP($A32,'[1]SepL S2006'!$A:$AJ,5,FALSE))+IF(ISNA(VLOOKUP($A32,'[1]SepL S2005A'!$A:$AJ,5,FALSE)),"0",VLOOKUP($A32,'[1]SepL S2005A'!$A:$AJ,5,FALSE))+IF(ISNA(VLOOKUP($A32,'[1]SepL S2005'!$A:$AJ,5,FALSE)),"0",VLOOKUP($A32,'[1]SepL S2005'!$A:$AJ,5,FALSE))+IF(ISNA(VLOOKUP($A32,'[1]SepL S2004A'!$A:$AJ,5,FALSE)),"0",VLOOKUP($A32,'[1]SepL S2004A'!$A:$AJ,5,FALSE))+IF(ISNA(VLOOKUP($A32,'[1]SepL S2003'!$A:$AJ,5,FALSE)),"0",VLOOKUP($A32,'[1]SepL S2003'!$A:$AJ,5,FALSE))+IF(ISNA(VLOOKUP($A32,'[1]SepL S2002A'!$A:$AJ,5,FALSE)),"0",VLOOKUP($A32,'[1]SepL S2002A'!$A:$AJ,5,FALSE))+IF(ISNA(VLOOKUP($A32,'[1]SepL S2001C'!$A:$AJ,5,FALSE)),"0",VLOOKUP($A32,'[1]SepL S2001C'!$A:$AJ,5,FALSE))+IF(ISNA(VLOOKUP($A32,'[1]SepL S2001A'!$A:$AJ,5,FALSE)),"0",VLOOKUP($A32,'[1]SepL S2001A'!$A:$AJ,5,FALSE))+IF(ISNA(VLOOKUP($A32,'[1]SepL S2001B'!$A:$AJ,5,FALSE)),"0",VLOOKUP($A32,'[1]SepL S2001B'!$A:$AJ,5,FALSE))+IF(ISNA(VLOOKUP($A32,'[1]SepL S2000'!$A:$AJ,5,FALSE)),"0",VLOOKUP($A32,'[1]SepL S2000'!$A:$AJ,5,FALSE))</f>
        <v>47757527.762090281</v>
      </c>
      <c r="F32" s="111">
        <f>IF(ISNA(VLOOKUP($A32,'[1]SepL S2016'!$A:$AJ,6,FALSE)),"0",VLOOKUP($A32,'[1]SepL S2016'!$A:$AJ,6,FALSE))+IF(ISNA(VLOOKUP($A32,'[1]SepL S2015B'!$A:$AJ,6,FALSE)),"0",VLOOKUP($A32,'[1]SepL S2015B'!$A:$AJ,6,FALSE))+IF(ISNA(VLOOKUP($A32,'[1]SepL S2015'!$A:$AJ,6,FALSE)),"0",VLOOKUP($A32,'[1]SepL S2015'!$A:$AJ,6,FALSE))+IF(ISNA(VLOOKUP($A32,'[1]SepL S2014'!$A:$AJ,6,FALSE)),"0",VLOOKUP($A32,'[1]SepL S2014'!$A:$AJ,6,FALSE))+IF(ISNA(VLOOKUP($A32,'[1]SepL S2013'!$A:$AJ,6,FALSE)),"0",VLOOKUP($A32,'[1]SepL S2013'!$A:$AJ,6,FALSE))+IF(ISNA(VLOOKUP($A32,'[1]SepL S2012'!$A:$AJ,6,FALSE)),"0",VLOOKUP($A32,'[1]SepL S2012'!$A:$AJ,6,FALSE))+IF(ISNA(VLOOKUP($A32,'[1]SepL S2011'!$A:$AJ,6,FALSE)),"0",VLOOKUP($A32,'[1]SepL S2011'!$A:$AJ,6,FALSE))+IF(ISNA(VLOOKUP($A32,'[1]SepL S2010B (BAB)'!$A:$AI,6,FALSE)),"0",VLOOKUP($A32,'[1]SepL S2010B (BAB)'!$A:$AI,6,FALSE))+IF(ISNA(VLOOKUP($A32,'[1]SepL S2010A'!$A:$AJ,6,FALSE)),"0",VLOOKUP($A32,'[1]SepL S2010A'!$A:$AJ,6,FALSE))+IF(ISNA(VLOOKUP($A32,'[1]TWDB S2010'!$A:$AJ,6,FALSE)),"0",VLOOKUP($A32,'[1]TWDB S2010'!$A:$AJ,6,FALSE))+IF(ISNA(VLOOKUP($A32,'[1]SepL S2009A'!$A:$AJ,6,FALSE)),"0",VLOOKUP($A32,'[1]SepL S2009A'!$A:$AJ,6,FALSE))+IF(ISNA(VLOOKUP($A32,'[1]SepL S2009'!$A:$AJ,6,FALSE)),"0",VLOOKUP($A32,'[1]SepL S2009'!$A:$AJ,6,FALSE))+IF(ISNA(VLOOKUP($A32,'[1]SepL S2007'!$A:$AJ,6,FALSE)),"0",VLOOKUP($A32,'[1]SepL S2007'!$A:$AJ,6,FALSE))+IF(ISNA(VLOOKUP($A32,'[1]SepL S2006A'!$A:$AJ,6,FALSE)),"0",VLOOKUP($A32,'[1]SepL S2006A'!$A:$AJ,6,FALSE))+IF(ISNA(VLOOKUP($A32,'[1]SepL S2006'!$A:$AJ,6,FALSE)),"0",VLOOKUP($A32,'[1]SepL S2006'!$A:$AJ,6,FALSE))+IF(ISNA(VLOOKUP($A32,'[1]SepL S2005A'!$A:$AJ,6,FALSE)),"0",VLOOKUP($A32,'[1]SepL S2005A'!$A:$AJ,6,FALSE))+IF(ISNA(VLOOKUP($A32,'[1]SepL S2005'!$A:$AJ,6,FALSE)),"0",VLOOKUP($A32,'[1]SepL S2005'!$A:$AJ,6,FALSE))+IF(ISNA(VLOOKUP($A32,'[1]SepL S2004A'!$A:$AJ,6,FALSE)),"0",VLOOKUP($A32,'[1]SepL S2004A'!$A:$AJ,6,FALSE))+IF(ISNA(VLOOKUP($A32,'[1]SepL S2003'!$A:$AJ,6,FALSE)),"0",VLOOKUP($A32,'[1]SepL S2003'!$A:$AJ,6,FALSE))+IF(ISNA(VLOOKUP($A32,'[1]SepL S2002A'!$A:$AJ,6,FALSE)),"0",VLOOKUP($A32,'[1]SepL S2002A'!$A:$AJ,6,FALSE))+IF(ISNA(VLOOKUP($A32,'[1]SepL S2001C'!$A:$AJ,6,FALSE)),"0",VLOOKUP($A32,'[1]SepL S2001C'!$A:$AJ,6,FALSE))+IF(ISNA(VLOOKUP($A32,'[1]SepL S2001A'!$A:$AJ,6,FALSE)),"0",VLOOKUP($A32,'[1]SepL S2001A'!$A:$AJ,6,FALSE))+IF(ISNA(VLOOKUP($A32,'[1]SepL S2001B'!$A:$AJ,6,FALSE)),"0",VLOOKUP($A32,'[1]SepL S2001B'!$A:$AJ,6,FALSE))+IF(ISNA(VLOOKUP($A32,'[1]SepL S2000'!$A:$AJ,6,FALSE)),"0",VLOOKUP($A32,'[1]SepL S2000'!$A:$AJ,6,FALSE))</f>
        <v>63347527.762090281</v>
      </c>
      <c r="G32" s="35">
        <f>F31+F32</f>
        <v>164499563.35043055</v>
      </c>
      <c r="H32" s="111">
        <f>IF(ISNA(VLOOKUP($A32,'[1]SepL S2016'!$A:$AJ,8,FALSE)),"0",VLOOKUP($A32,'[1]SepL S2016'!$A:$AJ,8,FALSE))+IF(ISNA(VLOOKUP($A32,'[1]SepL S2015B'!$A:$AJ,8,FALSE)),"0",VLOOKUP($A32,'[1]SepL S2015B'!$A:$AJ,8,FALSE))+IF(ISNA(VLOOKUP($A32,'[1]SepL S2015'!$A:$AJ,8,FALSE)),"0",VLOOKUP($A32,'[1]SepL S2015'!$A:$AJ,8,FALSE))+IF(ISNA(VLOOKUP($A32,'[1]SepL S2014'!$A:$AJ,8,FALSE)),"0",VLOOKUP($A32,'[1]SepL S2014'!$A:$AJ,8,FALSE))+IF(ISNA(VLOOKUP($A32,'[1]SepL S2013'!$A:$AJ,8,FALSE)),"0",VLOOKUP($A32,'[1]SepL S2013'!$A:$AJ,8,FALSE))+IF(ISNA(VLOOKUP($A32,'[1]SepL S2012'!$A:$AJ,8,FALSE)),"0",VLOOKUP($A32,'[1]SepL S2012'!$A:$AJ,8,FALSE))+IF(ISNA(VLOOKUP($A32,'[1]SepL S2011'!$A:$AJ,8,FALSE)),"0",VLOOKUP($A32,'[1]SepL S2011'!$A:$AJ,8,FALSE))+IF(ISNA(VLOOKUP($A32,'[1]SepL S2010B (BAB)'!$A:$AI,8,FALSE)),"0",VLOOKUP($A32,'[1]SepL S2010B (BAB)'!$A:$AI,8,FALSE))+IF(ISNA(VLOOKUP($A32,'[1]SepL S2010A'!$A:$AJ,8,FALSE)),"0",VLOOKUP($A32,'[1]SepL S2010A'!$A:$AJ,8,FALSE))+IF(ISNA(VLOOKUP($A32,'[1]TWDB S2010'!$A:$AJ,8,FALSE)),"0",VLOOKUP($A32,'[1]TWDB S2010'!$A:$AJ,8,FALSE))+IF(ISNA(VLOOKUP($A32,'[1]SepL S2009A'!$A:$AJ,8,FALSE)),"0",VLOOKUP($A32,'[1]SepL S2009A'!$A:$AJ,8,FALSE))+IF(ISNA(VLOOKUP($A32,'[1]SepL S2009'!$A:$AJ,8,FALSE)),"0",VLOOKUP($A32,'[1]SepL S2009'!$A:$AJ,8,FALSE))+IF(ISNA(VLOOKUP($A32,'[1]SepL S2007'!$A:$AJ,8,FALSE)),"0",VLOOKUP($A32,'[1]SepL S2007'!$A:$AJ,8,FALSE))+IF(ISNA(VLOOKUP($A32,'[1]SepL S2006A'!$A:$AJ,8,FALSE)),"0",VLOOKUP($A32,'[1]SepL S2006A'!$A:$AJ,8,FALSE))+IF(ISNA(VLOOKUP($A32,'[1]SepL S2006'!$A:$AJ,8,FALSE)),"0",VLOOKUP($A32,'[1]SepL S2006'!$A:$AJ,8,FALSE))+IF(ISNA(VLOOKUP($A32,'[1]SepL S2005A'!$A:$AJ,8,FALSE)),"0",VLOOKUP($A32,'[1]SepL S2005A'!$A:$AJ,8,FALSE))+IF(ISNA(VLOOKUP($A32,'[1]SepL S2005'!$A:$AJ,8,FALSE)),"0",VLOOKUP($A32,'[1]SepL S2005'!$A:$AJ,8,FALSE))+IF(ISNA(VLOOKUP($A32,'[1]SepL S2004A'!$A:$AJ,8,FALSE)),"0",VLOOKUP($A32,'[1]SepL S2004A'!$A:$AJ,8,FALSE))+IF(ISNA(VLOOKUP($A32,'[1]SepL S2003'!$A:$AJ,8,FALSE)),"0",VLOOKUP($A32,'[1]SepL S2003'!$A:$AJ,8,FALSE))+IF(ISNA(VLOOKUP($A32,'[1]SepL S2002A'!$A:$AJ,8,FALSE)),"0",VLOOKUP($A32,'[1]SepL S2002A'!$A:$AJ,8,FALSE))+IF(ISNA(VLOOKUP($A32,'[1]SepL S2001C'!$A:$AJ,8,FALSE)),"0",VLOOKUP($A32,'[1]SepL S2001C'!$A:$AJ,8,FALSE))+IF(ISNA(VLOOKUP($A32,'[1]SepL S2001A'!$A:$AJ,8,FALSE)),"0",VLOOKUP($A32,'[1]SepL S2001A'!$A:$AJ,8,FALSE))+IF(ISNA(VLOOKUP($A32,'[1]SepL S2001B'!$A:$AJ,8,FALSE)),"0",VLOOKUP($A32,'[1]SepL S2001B'!$A:$AJ,8,FALSE))+IF(ISNA(VLOOKUP($A32,'[1]SepL S2000'!$A:$AJ,8,FALSE)),"0",VLOOKUP($A32,'[1]SepL S2000'!$A:$AJ,8,FALSE))</f>
        <v>174389621.85949305</v>
      </c>
      <c r="I32" s="103"/>
      <c r="K32" s="101">
        <f t="shared" si="35"/>
        <v>42505</v>
      </c>
      <c r="L32" s="2">
        <f t="shared" si="3"/>
        <v>1214015568.575675</v>
      </c>
      <c r="M32" s="111">
        <f>IF(ISNA(VLOOKUP($A32,'[1]SepL S2016'!$A:$AJ,13,FALSE)),"0",VLOOKUP($A32,'[1]SepL S2016'!$A:$AJ,13,FALSE))+IF(ISNA(VLOOKUP($A32,'[1]SepL S2015B'!$A:$AJ,13,FALSE)),"0",VLOOKUP($A32,'[1]SepL S2015B'!$A:$AJ,13,FALSE))+IF(ISNA(VLOOKUP($A32,'[1]SepL S2015'!$A:$AJ,13,FALSE)),"0",VLOOKUP($A32,'[1]SepL S2015'!$A:$AJ,13,FALSE))+IF(ISNA(VLOOKUP($A32,'[1]SepL S2014'!$A:$AJ,13,FALSE)),"0",VLOOKUP($A32,'[1]SepL S2014'!$A:$AJ,13,FALSE))+IF(ISNA(VLOOKUP($A32,'[1]SepL S2013'!$A:$AJ,13,FALSE)),"0",VLOOKUP($A32,'[1]SepL S2013'!$A:$AJ,13,FALSE))+IF(ISNA(VLOOKUP($A32,'[1]SepL S2012'!$A:$AJ,13,FALSE)),"0",VLOOKUP($A32,'[1]SepL S2012'!$A:$AJ,13,FALSE))+IF(ISNA(VLOOKUP($A32,'[1]SepL S2011'!$A:$AJ,13,FALSE)),"0",VLOOKUP($A32,'[1]SepL S2011'!$A:$AJ,13,FALSE))+IF(ISNA(VLOOKUP($A32,'[1]SepL S2010B (BAB)'!$A:$AI,13,FALSE)),"0",VLOOKUP($A32,'[1]SepL S2010B (BAB)'!$A:$AI,13,FALSE))+IF(ISNA(VLOOKUP($A32,'[1]SepL S2010A'!$A:$AJ,13,FALSE)),"0",VLOOKUP($A32,'[1]SepL S2010A'!$A:$AJ,13,FALSE))+IF(ISNA(VLOOKUP($A32,'[1]TWDB S2010'!$A:$AJ,13,FALSE)),"0",VLOOKUP($A32,'[1]TWDB S2010'!$A:$AJ,13,FALSE))+IF(ISNA(VLOOKUP($A32,'[1]SepL S2009A'!$A:$AJ,13,FALSE)),"0",VLOOKUP($A32,'[1]SepL S2009A'!$A:$AJ,13,FALSE))+IF(ISNA(VLOOKUP($A32,'[1]SepL S2009'!$A:$AJ,13,FALSE)),"0",VLOOKUP($A32,'[1]SepL S2009'!$A:$AJ,13,FALSE))+IF(ISNA(VLOOKUP($A32,'[1]SepL S2007'!$A:$AJ,13,FALSE)),"0",VLOOKUP($A32,'[1]SepL S2007'!$A:$AJ,13,FALSE))+IF(ISNA(VLOOKUP($A32,'[1]SepL S2006A'!$A:$AJ,13,FALSE)),"0",VLOOKUP($A32,'[1]SepL S2006A'!$A:$AJ,13,FALSE))+IF(ISNA(VLOOKUP($A32,'[1]SepL S2006'!$A:$AJ,13,FALSE)),"0",VLOOKUP($A32,'[1]SepL S2006'!$A:$AJ,13,FALSE))+IF(ISNA(VLOOKUP($A32,'[1]SepL S2005A'!$A:$AJ,13,FALSE)),"0",VLOOKUP($A32,'[1]SepL S2005A'!$A:$AJ,13,FALSE))+IF(ISNA(VLOOKUP($A32,'[1]SepL S2005'!$A:$AJ,13,FALSE)),"0",VLOOKUP($A32,'[1]SepL S2005'!$A:$AJ,13,FALSE))+IF(ISNA(VLOOKUP($A32,'[1]SepL S2004A'!$A:$AJ,13,FALSE)),"0",VLOOKUP($A32,'[1]SepL S2004A'!$A:$AJ,13,FALSE))+IF(ISNA(VLOOKUP($A32,'[1]SepL S2003'!$A:$AJ,13,FALSE)),"0",VLOOKUP($A32,'[1]SepL S2003'!$A:$AJ,13,FALSE))+IF(ISNA(VLOOKUP($A32,'[1]SepL S2002A'!$A:$AJ,13,FALSE)),"0",VLOOKUP($A32,'[1]SepL S2002A'!$A:$AJ,13,FALSE))+IF(ISNA(VLOOKUP($A32,'[1]SepL S2001C'!$A:$AJ,13,FALSE)),"0",VLOOKUP($A32,'[1]SepL S2001C'!$A:$AJ,13,FALSE))+IF(ISNA(VLOOKUP($A32,'[1]SepL S2001A'!$A:$AJ,13,FALSE)),"0",VLOOKUP($A32,'[1]SepL S2001A'!$A:$AJ,13,FALSE))+IF(ISNA(VLOOKUP($A32,'[1]SepL S2001B'!$A:$AJ,13,FALSE)),"0",VLOOKUP($A32,'[1]SepL S2001B'!$A:$AJ,13,FALSE))+IF(ISNA(VLOOKUP($A32,'[1]SepL S2000'!$A:$AJ,13,FALSE)),"0",VLOOKUP($A32,'[1]SepL S2000'!$A:$AJ,13,FALSE))</f>
        <v>7697642.04</v>
      </c>
      <c r="N32" s="35"/>
      <c r="O32" s="111">
        <f>IF(ISNA(VLOOKUP($A32,'[1]SepL S2016'!$A:$AJ,15,FALSE)),"0",VLOOKUP($A32,'[1]SepL S2016'!$A:$AJ,15,FALSE))+IF(ISNA(VLOOKUP($A32,'[1]SepL S2015B'!$A:$AJ,15,FALSE)),"0",VLOOKUP($A32,'[1]SepL S2015B'!$A:$AJ,15,FALSE))+IF(ISNA(VLOOKUP($A32,'[1]SepL S2015'!$A:$AJ,15,FALSE)),"0",VLOOKUP($A32,'[1]SepL S2015'!$A:$AJ,15,FALSE))+IF(ISNA(VLOOKUP($A32,'[1]SepL S2014'!$A:$AJ,15,FALSE)),"0",VLOOKUP($A32,'[1]SepL S2014'!$A:$AJ,15,FALSE))+IF(ISNA(VLOOKUP($A32,'[1]SepL S2013'!$A:$AJ,15,FALSE)),"0",VLOOKUP($A32,'[1]SepL S2013'!$A:$AJ,15,FALSE))+IF(ISNA(VLOOKUP($A32,'[1]SepL S2012'!$A:$AJ,15,FALSE)),"0",VLOOKUP($A32,'[1]SepL S2012'!$A:$AJ,15,FALSE))+IF(ISNA(VLOOKUP($A32,'[1]SepL S2011'!$A:$AJ,15,FALSE)),"0",VLOOKUP($A32,'[1]SepL S2011'!$A:$AJ,15,FALSE))+IF(ISNA(VLOOKUP($A32,'[1]SepL S2010B (BAB)'!$A:$AI,15,FALSE)),"0",VLOOKUP($A32,'[1]SepL S2010B (BAB)'!$A:$AI,15,FALSE))+IF(ISNA(VLOOKUP($A32,'[1]SepL S2010A'!$A:$AJ,15,FALSE)),"0",VLOOKUP($A32,'[1]SepL S2010A'!$A:$AJ,15,FALSE))+IF(ISNA(VLOOKUP($A32,'[1]TWDB S2010'!$A:$AJ,15,FALSE)),"0",VLOOKUP($A32,'[1]TWDB S2010'!$A:$AJ,15,FALSE))+IF(ISNA(VLOOKUP($A32,'[1]SepL S2009A'!$A:$AJ,15,FALSE)),"0",VLOOKUP($A32,'[1]SepL S2009A'!$A:$AJ,15,FALSE))+IF(ISNA(VLOOKUP($A32,'[1]SepL S2009'!$A:$AJ,15,FALSE)),"0",VLOOKUP($A32,'[1]SepL S2009'!$A:$AJ,15,FALSE))+IF(ISNA(VLOOKUP($A32,'[1]SepL S2007'!$A:$AJ,15,FALSE)),"0",VLOOKUP($A32,'[1]SepL S2007'!$A:$AJ,15,FALSE))+IF(ISNA(VLOOKUP($A32,'[1]SepL S2006A'!$A:$AJ,15,FALSE)),"0",VLOOKUP($A32,'[1]SepL S2006A'!$A:$AJ,15,FALSE))+IF(ISNA(VLOOKUP($A32,'[1]SepL S2006'!$A:$AJ,15,FALSE)),"0",VLOOKUP($A32,'[1]SepL S2006'!$A:$AJ,15,FALSE))+IF(ISNA(VLOOKUP($A32,'[1]SepL S2005A'!$A:$AJ,15,FALSE)),"0",VLOOKUP($A32,'[1]SepL S2005A'!$A:$AJ,15,FALSE))+IF(ISNA(VLOOKUP($A32,'[1]SepL S2005'!$A:$AJ,15,FALSE)),"0",VLOOKUP($A32,'[1]SepL S2005'!$A:$AJ,15,FALSE))+IF(ISNA(VLOOKUP($A32,'[1]SepL S2004A'!$A:$AJ,15,FALSE)),"0",VLOOKUP($A32,'[1]SepL S2004A'!$A:$AJ,15,FALSE))+IF(ISNA(VLOOKUP($A32,'[1]SepL S2003'!$A:$AJ,15,FALSE)),"0",VLOOKUP($A32,'[1]SepL S2003'!$A:$AJ,15,FALSE))+IF(ISNA(VLOOKUP($A32,'[1]SepL S2002A'!$A:$AJ,15,FALSE)),"0",VLOOKUP($A32,'[1]SepL S2002A'!$A:$AJ,15,FALSE))+IF(ISNA(VLOOKUP($A32,'[1]SepL S2001C'!$A:$AJ,15,FALSE)),"0",VLOOKUP($A32,'[1]SepL S2001C'!$A:$AJ,15,FALSE))+IF(ISNA(VLOOKUP($A32,'[1]SepL S2001A'!$A:$AJ,15,FALSE)),"0",VLOOKUP($A32,'[1]SepL S2001A'!$A:$AJ,15,FALSE))+IF(ISNA(VLOOKUP($A32,'[1]SepL S2001B'!$A:$AJ,15,FALSE)),"0",VLOOKUP($A32,'[1]SepL S2001B'!$A:$AJ,15,FALSE))+IF(ISNA(VLOOKUP($A32,'[1]SepL S2000'!$A:$AJ,15,FALSE)),"0",VLOOKUP($A32,'[1]SepL S2000'!$A:$AJ,15,FALSE))</f>
        <v>26506106.35395319</v>
      </c>
      <c r="P32" s="111">
        <f t="shared" ref="P32:P95" si="43">M32+O32</f>
        <v>34203748.393953189</v>
      </c>
      <c r="Q32" s="35">
        <f t="shared" ref="Q32" si="44">+P31+P32</f>
        <v>84813086.492512077</v>
      </c>
      <c r="R32" s="111">
        <f>IF(ISNA(VLOOKUP($A32,'[1]SepL S2016'!$A:$AJ,18,FALSE)),"0",VLOOKUP($A32,'[1]SepL S2016'!$A:$AJ,18,FALSE))+IF(ISNA(VLOOKUP($A32,'[1]SepL S2015B'!$A:$AJ,18,FALSE)),"0",VLOOKUP($A32,'[1]SepL S2015B'!$A:$AJ,18,FALSE))+IF(ISNA(VLOOKUP($A32,'[1]SepL S2015'!$A:$AJ,18,FALSE)),"0",VLOOKUP($A32,'[1]SepL S2015'!$A:$AJ,18,FALSE))+IF(ISNA(VLOOKUP($A32,'[1]SepL S2014'!$A:$AJ,18,FALSE)),"0",VLOOKUP($A32,'[1]SepL S2014'!$A:$AJ,18,FALSE))+IF(ISNA(VLOOKUP($A32,'[1]SepL S2013'!$A:$AJ,18,FALSE)),"0",VLOOKUP($A32,'[1]SepL S2013'!$A:$AJ,18,FALSE))+IF(ISNA(VLOOKUP($A32,'[1]SepL S2012'!$A:$AJ,18,FALSE)),"0",VLOOKUP($A32,'[1]SepL S2012'!$A:$AJ,18,FALSE))+IF(ISNA(VLOOKUP($A32,'[1]SepL S2011'!$A:$AJ,18,FALSE)),"0",VLOOKUP($A32,'[1]SepL S2011'!$A:$AJ,18,FALSE))+IF(ISNA(VLOOKUP($A32,'[1]SepL S2010B (BAB)'!$A:$AI,18,FALSE)),"0",VLOOKUP($A32,'[1]SepL S2010B (BAB)'!$A:$AI,18,FALSE))+IF(ISNA(VLOOKUP($A32,'[1]SepL S2010A'!$A:$AJ,18,FALSE)),"0",VLOOKUP($A32,'[1]SepL S2010A'!$A:$AJ,18,FALSE))+IF(ISNA(VLOOKUP($A32,'[1]TWDB S2010'!$A:$AJ,18,FALSE)),"0",VLOOKUP($A32,'[1]TWDB S2010'!$A:$AJ,18,FALSE))+IF(ISNA(VLOOKUP($A32,'[1]SepL S2009A'!$A:$AJ,18,FALSE)),"0",VLOOKUP($A32,'[1]SepL S2009A'!$A:$AJ,18,FALSE))+IF(ISNA(VLOOKUP($A32,'[1]SepL S2009'!$A:$AJ,18,FALSE)),"0",VLOOKUP($A32,'[1]SepL S2009'!$A:$AJ,18,FALSE))+IF(ISNA(VLOOKUP($A32,'[1]SepL S2007'!$A:$AJ,18,FALSE)),"0",VLOOKUP($A32,'[1]SepL S2007'!$A:$AJ,18,FALSE))+IF(ISNA(VLOOKUP($A32,'[1]SepL S2006A'!$A:$AJ,18,FALSE)),"0",VLOOKUP($A32,'[1]SepL S2006A'!$A:$AJ,18,FALSE))+IF(ISNA(VLOOKUP($A32,'[1]SepL S2006'!$A:$AJ,18,FALSE)),"0",VLOOKUP($A32,'[1]SepL S2006'!$A:$AJ,18,FALSE))+IF(ISNA(VLOOKUP($A32,'[1]SepL S2005A'!$A:$AJ,18,FALSE)),"0",VLOOKUP($A32,'[1]SepL S2005A'!$A:$AJ,18,FALSE))+IF(ISNA(VLOOKUP($A32,'[1]SepL S2005'!$A:$AJ,18,FALSE)),"0",VLOOKUP($A32,'[1]SepL S2005'!$A:$AJ,18,FALSE))+IF(ISNA(VLOOKUP($A32,'[1]SepL S2004A'!$A:$AJ,18,FALSE)),"0",VLOOKUP($A32,'[1]SepL S2004A'!$A:$AJ,18,FALSE))+IF(ISNA(VLOOKUP($A32,'[1]SepL S2003'!$A:$AJ,18,FALSE)),"0",VLOOKUP($A32,'[1]SepL S2003'!$A:$AJ,18,FALSE))+IF(ISNA(VLOOKUP($A32,'[1]SepL S2002A'!$A:$AJ,18,FALSE)),"0",VLOOKUP($A32,'[1]SepL S2002A'!$A:$AJ,18,FALSE))+IF(ISNA(VLOOKUP($A32,'[1]SepL S2001C'!$A:$AJ,18,FALSE)),"0",VLOOKUP($A32,'[1]SepL S2001C'!$A:$AJ,18,FALSE))+IF(ISNA(VLOOKUP($A32,'[1]SepL S2001A'!$A:$AJ,18,FALSE)),"0",VLOOKUP($A32,'[1]SepL S2001A'!$A:$AJ,18,FALSE))+IF(ISNA(VLOOKUP($A32,'[1]SepL S2001B'!$A:$AJ,18,FALSE)),"0",VLOOKUP($A32,'[1]SepL S2001B'!$A:$AJ,18,FALSE))+IF(ISNA(VLOOKUP($A32,'[1]SepL S2000'!$A:$AJ,18,FALSE)),"0",VLOOKUP($A32,'[1]SepL S2000'!$A:$AJ,18,FALSE))</f>
        <v>90618760.962018445</v>
      </c>
      <c r="T32" s="101">
        <f t="shared" si="36"/>
        <v>42505</v>
      </c>
      <c r="U32" s="2">
        <f t="shared" si="4"/>
        <v>935990210.43932486</v>
      </c>
      <c r="V32" s="111">
        <f>IF(ISNA(VLOOKUP($A32,'[1]SepL S2016'!$A:$AJ,22,FALSE)),"0",VLOOKUP($A32,'[1]SepL S2016'!$A:$AJ,22,FALSE))+IF(ISNA(VLOOKUP($A32,'[1]SepL S2015B'!$A:$AJ,22,FALSE)),"0",VLOOKUP($A32,'[1]SepL S2015B'!$A:$AJ,22,FALSE))+IF(ISNA(VLOOKUP($A32,'[1]SepL S2015'!$A:$AJ,22,FALSE)),"0",VLOOKUP($A32,'[1]SepL S2015'!$A:$AJ,22,FALSE))+IF(ISNA(VLOOKUP($A32,'[1]SepL S2014'!$A:$AJ,22,FALSE)),"0",VLOOKUP($A32,'[1]SepL S2014'!$A:$AJ,22,FALSE))+IF(ISNA(VLOOKUP($A32,'[1]SepL S2013'!$A:$AJ,22,FALSE)),"0",VLOOKUP($A32,'[1]SepL S2013'!$A:$AJ,22,FALSE))+IF(ISNA(VLOOKUP($A32,'[1]SepL S2012'!$A:$AJ,22,FALSE)),"0",VLOOKUP($A32,'[1]SepL S2012'!$A:$AJ,22,FALSE))+IF(ISNA(VLOOKUP($A32,'[1]SepL S2011'!$A:$AJ,22,FALSE)),"0",VLOOKUP($A32,'[1]SepL S2011'!$A:$AJ,22,FALSE))+IF(ISNA(VLOOKUP($A32,'[1]SepL S2010B (BAB)'!$A:$AI,22,FALSE)),"0",VLOOKUP($A32,'[1]SepL S2010B (BAB)'!$A:$AI,22,FALSE))+IF(ISNA(VLOOKUP($A32,'[1]SepL S2010A'!$A:$AJ,22,FALSE)),"0",VLOOKUP($A32,'[1]SepL S2010A'!$A:$AJ,22,FALSE))+IF(ISNA(VLOOKUP($A32,'[1]TWDB S2010'!$A:$AJ,22,FALSE)),"0",VLOOKUP($A32,'[1]TWDB S2010'!$A:$AJ,22,FALSE))+IF(ISNA(VLOOKUP($A32,'[1]SepL S2009A'!$A:$AJ,22,FALSE)),"0",VLOOKUP($A32,'[1]SepL S2009A'!$A:$AJ,22,FALSE))+IF(ISNA(VLOOKUP($A32,'[1]SepL S2009'!$A:$AJ,22,FALSE)),"0",VLOOKUP($A32,'[1]SepL S2009'!$A:$AJ,22,FALSE))+IF(ISNA(VLOOKUP($A32,'[1]SepL S2007'!$A:$AJ,22,FALSE)),"0",VLOOKUP($A32,'[1]SepL S2007'!$A:$AJ,22,FALSE))+IF(ISNA(VLOOKUP($A32,'[1]SepL S2006A'!$A:$AJ,22,FALSE)),"0",VLOOKUP($A32,'[1]SepL S2006A'!$A:$AJ,22,FALSE))+IF(ISNA(VLOOKUP($A32,'[1]SepL S2006'!$A:$AJ,22,FALSE)),"0",VLOOKUP($A32,'[1]SepL S2006'!$A:$AJ,22,FALSE))+IF(ISNA(VLOOKUP($A32,'[1]SepL S2005A'!$A:$AJ,22,FALSE)),"0",VLOOKUP($A32,'[1]SepL S2005A'!$A:$AJ,22,FALSE))+IF(ISNA(VLOOKUP($A32,'[1]SepL S2005'!$A:$AJ,22,FALSE)),"0",VLOOKUP($A32,'[1]SepL S2005'!$A:$AJ,22,FALSE))+IF(ISNA(VLOOKUP($A32,'[1]SepL S2004A'!$A:$AJ,22,FALSE)),"0",VLOOKUP($A32,'[1]SepL S2004A'!$A:$AJ,22,FALSE))+IF(ISNA(VLOOKUP($A32,'[1]SepL S2003'!$A:$AJ,22,FALSE)),"0",VLOOKUP($A32,'[1]SepL S2003'!$A:$AJ,22,FALSE))+IF(ISNA(VLOOKUP($A32,'[1]SepL S2002A'!$A:$AJ,22,FALSE)),"0",VLOOKUP($A32,'[1]SepL S2002A'!$A:$AJ,22,FALSE))+IF(ISNA(VLOOKUP($A32,'[1]SepL S2001C'!$A:$AJ,22,FALSE)),"0",VLOOKUP($A32,'[1]SepL S2001C'!$A:$AJ,22,FALSE))+IF(ISNA(VLOOKUP($A32,'[1]SepL S2001A'!$A:$AJ,22,FALSE)),"0",VLOOKUP($A32,'[1]SepL S2001A'!$A:$AJ,22,FALSE))+IF(ISNA(VLOOKUP($A32,'[1]SepL S2001B'!$A:$AJ,22,FALSE)),"0",VLOOKUP($A32,'[1]SepL S2001B'!$A:$AJ,22,FALSE))+IF(ISNA(VLOOKUP($A32,'[1]SepL S2000'!$A:$AJ,22,FALSE)),"0",VLOOKUP($A32,'[1]SepL S2000'!$A:$AJ,22,FALSE))</f>
        <v>7850443.7799999993</v>
      </c>
      <c r="W32" s="35"/>
      <c r="X32" s="111">
        <f>IF(ISNA(VLOOKUP($A32,'[1]SepL S2016'!$A:$AJ,24,FALSE)),"0",VLOOKUP($A32,'[1]SepL S2016'!$A:$AJ,24,FALSE))+IF(ISNA(VLOOKUP($A32,'[1]SepL S2015B'!$A:$AJ,24,FALSE)),"0",VLOOKUP($A32,'[1]SepL S2015B'!$A:$AJ,24,FALSE))+IF(ISNA(VLOOKUP($A32,'[1]SepL S2015'!$A:$AJ,24,FALSE)),"0",VLOOKUP($A32,'[1]SepL S2015'!$A:$AJ,24,FALSE))+IF(ISNA(VLOOKUP($A32,'[1]SepL S2014'!$A:$AJ,24,FALSE)),"0",VLOOKUP($A32,'[1]SepL S2014'!$A:$AJ,24,FALSE))+IF(ISNA(VLOOKUP($A32,'[1]SepL S2013'!$A:$AJ,24,FALSE)),"0",VLOOKUP($A32,'[1]SepL S2013'!$A:$AJ,24,FALSE))+IF(ISNA(VLOOKUP($A32,'[1]SepL S2012'!$A:$AJ,24,FALSE)),"0",VLOOKUP($A32,'[1]SepL S2012'!$A:$AJ,24,FALSE))+IF(ISNA(VLOOKUP($A32,'[1]SepL S2011'!$A:$AJ,24,FALSE)),"0",VLOOKUP($A32,'[1]SepL S2011'!$A:$AJ,24,FALSE))+IF(ISNA(VLOOKUP($A32,'[1]SepL S2010B (BAB)'!$A:$AI,24,FALSE)),"0",VLOOKUP($A32,'[1]SepL S2010B (BAB)'!$A:$AI,24,FALSE))+IF(ISNA(VLOOKUP($A32,'[1]SepL S2010A'!$A:$AJ,24,FALSE)),"0",VLOOKUP($A32,'[1]SepL S2010A'!$A:$AJ,24,FALSE))+IF(ISNA(VLOOKUP($A32,'[1]TWDB S2010'!$A:$AJ,24,FALSE)),"0",VLOOKUP($A32,'[1]TWDB S2010'!$A:$AJ,24,FALSE))+IF(ISNA(VLOOKUP($A32,'[1]SepL S2009A'!$A:$AJ,24,FALSE)),"0",VLOOKUP($A32,'[1]SepL S2009A'!$A:$AJ,24,FALSE))+IF(ISNA(VLOOKUP($A32,'[1]SepL S2009'!$A:$AJ,24,FALSE)),"0",VLOOKUP($A32,'[1]SepL S2009'!$A:$AJ,24,FALSE))+IF(ISNA(VLOOKUP($A32,'[1]SepL S2007'!$A:$AJ,24,FALSE)),"0",VLOOKUP($A32,'[1]SepL S2007'!$A:$AJ,24,FALSE))+IF(ISNA(VLOOKUP($A32,'[1]SepL S2006A'!$A:$AJ,24,FALSE)),"0",VLOOKUP($A32,'[1]SepL S2006A'!$A:$AJ,24,FALSE))+IF(ISNA(VLOOKUP($A32,'[1]SepL S2006'!$A:$AJ,24,FALSE)),"0",VLOOKUP($A32,'[1]SepL S2006'!$A:$AJ,24,FALSE))+IF(ISNA(VLOOKUP($A32,'[1]SepL S2005A'!$A:$AJ,24,FALSE)),"0",VLOOKUP($A32,'[1]SepL S2005A'!$A:$AJ,24,FALSE))+IF(ISNA(VLOOKUP($A32,'[1]SepL S2005'!$A:$AJ,24,FALSE)),"0",VLOOKUP($A32,'[1]SepL S2005'!$A:$AJ,24,FALSE))+IF(ISNA(VLOOKUP($A32,'[1]SepL S2004A'!$A:$AJ,24,FALSE)),"0",VLOOKUP($A32,'[1]SepL S2004A'!$A:$AJ,24,FALSE))+IF(ISNA(VLOOKUP($A32,'[1]SepL S2003'!$A:$AJ,24,FALSE)),"0",VLOOKUP($A32,'[1]SepL S2003'!$A:$AJ,24,FALSE))+IF(ISNA(VLOOKUP($A32,'[1]SepL S2002A'!$A:$AJ,24,FALSE)),"0",VLOOKUP($A32,'[1]SepL S2002A'!$A:$AJ,24,FALSE))+IF(ISNA(VLOOKUP($A32,'[1]SepL S2001C'!$A:$AJ,24,FALSE)),"0",VLOOKUP($A32,'[1]SepL S2001C'!$A:$AJ,24,FALSE))+IF(ISNA(VLOOKUP($A32,'[1]SepL S2001A'!$A:$AJ,24,FALSE)),"0",VLOOKUP($A32,'[1]SepL S2001A'!$A:$AJ,24,FALSE))+IF(ISNA(VLOOKUP($A32,'[1]SepL S2001B'!$A:$AJ,24,FALSE)),"0",VLOOKUP($A32,'[1]SepL S2001B'!$A:$AJ,24,FALSE))+IF(ISNA(VLOOKUP($A32,'[1]SepL S2000'!$A:$AJ,24,FALSE)),"0",VLOOKUP($A32,'[1]SepL S2000'!$A:$AJ,24,FALSE))</f>
        <v>20504010.206300523</v>
      </c>
      <c r="Y32" s="35">
        <f t="shared" si="1"/>
        <v>28354453.986300521</v>
      </c>
      <c r="Z32" s="35">
        <f t="shared" ref="Z32" si="45">+Y31+Y32</f>
        <v>77344716.795906723</v>
      </c>
      <c r="AA32" s="111">
        <f>IF(ISNA(VLOOKUP($A32,'[1]SepL S2016'!$A:$AJ,27,FALSE)),"0",VLOOKUP($A32,'[1]SepL S2016'!$A:$AJ,27,FALSE))+IF(ISNA(VLOOKUP($A32,'[1]SepL S2015B'!$A:$AJ,27,FALSE)),"0",VLOOKUP($A32,'[1]SepL S2015B'!$A:$AJ,27,FALSE))+IF(ISNA(VLOOKUP($A32,'[1]SepL S2015'!$A:$AJ,27,FALSE)),"0",VLOOKUP($A32,'[1]SepL S2015'!$A:$AJ,27,FALSE))+IF(ISNA(VLOOKUP($A32,'[1]SepL S2014'!$A:$AJ,27,FALSE)),"0",VLOOKUP($A32,'[1]SepL S2014'!$A:$AJ,27,FALSE))+IF(ISNA(VLOOKUP($A32,'[1]SepL S2013'!$A:$AJ,27,FALSE)),"0",VLOOKUP($A32,'[1]SepL S2013'!$A:$AJ,27,FALSE))+IF(ISNA(VLOOKUP($A32,'[1]SepL S2012'!$A:$AJ,27,FALSE)),"0",VLOOKUP($A32,'[1]SepL S2012'!$A:$AJ,27,FALSE))+IF(ISNA(VLOOKUP($A32,'[1]SepL S2011'!$A:$AJ,27,FALSE)),"0",VLOOKUP($A32,'[1]SepL S2011'!$A:$AJ,27,FALSE))+IF(ISNA(VLOOKUP($A32,'[1]SepL S2010B (BAB)'!$A:$AI,27,FALSE)),"0",VLOOKUP($A32,'[1]SepL S2010B (BAB)'!$A:$AI,27,FALSE))+IF(ISNA(VLOOKUP($A32,'[1]SepL S2010A'!$A:$AJ,27,FALSE)),"0",VLOOKUP($A32,'[1]SepL S2010A'!$A:$AJ,27,FALSE))+IF(ISNA(VLOOKUP($A32,'[1]TWDB S2010'!$A:$AJ,27,FALSE)),"0",VLOOKUP($A32,'[1]TWDB S2010'!$A:$AJ,27,FALSE))+IF(ISNA(VLOOKUP($A32,'[1]SepL S2009A'!$A:$AJ,27,FALSE)),"0",VLOOKUP($A32,'[1]SepL S2009A'!$A:$AJ,27,FALSE))+IF(ISNA(VLOOKUP($A32,'[1]SepL S2009'!$A:$AJ,27,FALSE)),"0",VLOOKUP($A32,'[1]SepL S2009'!$A:$AJ,27,FALSE))+IF(ISNA(VLOOKUP($A32,'[1]SepL S2007'!$A:$AJ,27,FALSE)),"0",VLOOKUP($A32,'[1]SepL S2007'!$A:$AJ,27,FALSE))+IF(ISNA(VLOOKUP($A32,'[1]SepL S2006A'!$A:$AJ,27,FALSE)),"0",VLOOKUP($A32,'[1]SepL S2006A'!$A:$AJ,27,FALSE))+IF(ISNA(VLOOKUP($A32,'[1]SepL S2006'!$A:$AJ,27,FALSE)),"0",VLOOKUP($A32,'[1]SepL S2006'!$A:$AJ,27,FALSE))+IF(ISNA(VLOOKUP($A32,'[1]SepL S2005A'!$A:$AJ,27,FALSE)),"0",VLOOKUP($A32,'[1]SepL S2005A'!$A:$AJ,27,FALSE))+IF(ISNA(VLOOKUP($A32,'[1]SepL S2005'!$A:$AJ,27,FALSE)),"0",VLOOKUP($A32,'[1]SepL S2005'!$A:$AJ,27,FALSE))+IF(ISNA(VLOOKUP($A32,'[1]SepL S2004A'!$A:$AJ,27,FALSE)),"0",VLOOKUP($A32,'[1]SepL S2004A'!$A:$AJ,27,FALSE))+IF(ISNA(VLOOKUP($A32,'[1]SepL S2003'!$A:$AJ,27,FALSE)),"0",VLOOKUP($A32,'[1]SepL S2003'!$A:$AJ,27,FALSE))+IF(ISNA(VLOOKUP($A32,'[1]SepL S2002A'!$A:$AJ,27,FALSE)),"0",VLOOKUP($A32,'[1]SepL S2002A'!$A:$AJ,27,FALSE))+IF(ISNA(VLOOKUP($A32,'[1]SepL S2001C'!$A:$AJ,27,FALSE)),"0",VLOOKUP($A32,'[1]SepL S2001C'!$A:$AJ,27,FALSE))+IF(ISNA(VLOOKUP($A32,'[1]SepL S2001A'!$A:$AJ,27,FALSE)),"0",VLOOKUP($A32,'[1]SepL S2001A'!$A:$AJ,27,FALSE))+IF(ISNA(VLOOKUP($A32,'[1]SepL S2001B'!$A:$AJ,27,FALSE)),"0",VLOOKUP($A32,'[1]SepL S2001B'!$A:$AJ,27,FALSE))+IF(ISNA(VLOOKUP($A32,'[1]SepL S2000'!$A:$AJ,27,FALSE)),"0",VLOOKUP($A32,'[1]SepL S2000'!$A:$AJ,27,FALSE))</f>
        <v>81293874.042335585</v>
      </c>
      <c r="AC32" s="101">
        <f t="shared" si="38"/>
        <v>42505</v>
      </c>
      <c r="AD32" s="2">
        <f t="shared" si="5"/>
        <v>67434221.004999995</v>
      </c>
      <c r="AE32" s="111">
        <f>IF(ISNA(VLOOKUP($A32,'[1]SepL S2016'!$A:$AJ,31,FALSE)),"0",VLOOKUP($A32,'[1]SepL S2016'!$A:$AJ,31,FALSE))+IF(ISNA(VLOOKUP($A32,'[1]SepL S2015B'!$A:$AJ,31,FALSE)),"0",VLOOKUP($A32,'[1]SepL S2015B'!$A:$AJ,31,FALSE))+IF(ISNA(VLOOKUP($A32,'[1]SepL S2015'!$A:$AJ,31,FALSE)),"0",VLOOKUP($A32,'[1]SepL S2015'!$A:$AJ,31,FALSE))+IF(ISNA(VLOOKUP($A32,'[1]SepL S2014'!$A:$AJ,31,FALSE)),"0",VLOOKUP($A32,'[1]SepL S2014'!$A:$AJ,31,FALSE))+IF(ISNA(VLOOKUP($A32,'[1]SepL S2013'!$A:$AJ,31,FALSE)),"0",VLOOKUP($A32,'[1]SepL S2013'!$A:$AJ,31,FALSE))+IF(ISNA(VLOOKUP($A32,'[1]SepL S2012'!$A:$AJ,31,FALSE)),"0",VLOOKUP($A32,'[1]SepL S2012'!$A:$AJ,31,FALSE))+IF(ISNA(VLOOKUP($A32,'[1]SepL S2011'!$A:$AJ,31,FALSE)),"0",VLOOKUP($A32,'[1]SepL S2011'!$A:$AJ,31,FALSE))+IF(ISNA(VLOOKUP($A32,'[1]SepL S2010B (BAB)'!$A:$AI,31,FALSE)),"0",VLOOKUP($A32,'[1]SepL S2010B (BAB)'!$A:$AI,31,FALSE))+IF(ISNA(VLOOKUP($A32,'[1]SepL S2010A'!$A:$AJ,31,FALSE)),"0",VLOOKUP($A32,'[1]SepL S2010A'!$A:$AJ,31,FALSE))+IF(ISNA(VLOOKUP($A32,'[1]TWDB S2010'!$A:$AJ,31,FALSE)),"0",VLOOKUP($A32,'[1]TWDB S2010'!$A:$AJ,31,FALSE))+IF(ISNA(VLOOKUP($A32,'[1]SepL S2009A'!$A:$AJ,31,FALSE)),"0",VLOOKUP($A32,'[1]SepL S2009A'!$A:$AJ,31,FALSE))+IF(ISNA(VLOOKUP($A32,'[1]SepL S2009'!$A:$AJ,31,FALSE)),"0",VLOOKUP($A32,'[1]SepL S2009'!$A:$AJ,31,FALSE))+IF(ISNA(VLOOKUP($A32,'[1]SepL S2007'!$A:$AJ,31,FALSE)),"0",VLOOKUP($A32,'[1]SepL S2007'!$A:$AJ,31,FALSE))+IF(ISNA(VLOOKUP($A32,'[1]SepL S2006A'!$A:$AJ,31,FALSE)),"0",VLOOKUP($A32,'[1]SepL S2006A'!$A:$AJ,31,FALSE))+IF(ISNA(VLOOKUP($A32,'[1]SepL S2006'!$A:$AJ,31,FALSE)),"0",VLOOKUP($A32,'[1]SepL S2006'!$A:$AJ,31,FALSE))+IF(ISNA(VLOOKUP($A32,'[1]SepL S2005A'!$A:$AJ,31,FALSE)),"0",VLOOKUP($A32,'[1]SepL S2005A'!$A:$AJ,31,FALSE))+IF(ISNA(VLOOKUP($A32,'[1]SepL S2004A'!$A:$AJ,31,FALSE)),"0",VLOOKUP($A32,'[1]SepL S2004A'!$A:$AJ,31,FALSE))+IF(ISNA(VLOOKUP($A32,'[1]SepL S2002A'!$A:$AJ,31,FALSE)),"0",VLOOKUP($A32,'[1]SepL S2002A'!$A:$AJ,31,FALSE))+IF(ISNA(VLOOKUP($A32,'[1]SepL S2001C'!$A:$AJ,31,FALSE)),"0",VLOOKUP($A32,'[1]SepL S2001C'!$A:$AJ,31,FALSE))+IF(ISNA(VLOOKUP($A32,'[1]SepL S2001B'!$A:$AJ,31,FALSE)),"0",VLOOKUP($A32,'[1]SepL S2001B'!$A:$AJ,31,FALSE))+IF(ISNA(VLOOKUP($A32,'[1]SepL S2000'!$A:$AJ,31,FALSE)),"0",VLOOKUP($A32,'[1]SepL S2000'!$A:$AJ,31,FALSE))</f>
        <v>41914.18</v>
      </c>
      <c r="AF32" s="35"/>
      <c r="AG32" s="111">
        <f>IF(ISNA(VLOOKUP($A32,'[1]SepL S2016'!$A:$AJ,33,FALSE)),"0",VLOOKUP($A32,'[1]SepL S2016'!$A:$AJ,33,FALSE))+IF(ISNA(VLOOKUP($A32,'[1]SepL S2015B'!$A:$AJ,33,FALSE)),"0",VLOOKUP($A32,'[1]SepL S2015B'!$A:$AJ,33,FALSE))+IF(ISNA(VLOOKUP($A32,'[1]SepL S2015'!$A:$AJ,33,FALSE)),"0",VLOOKUP($A32,'[1]SepL S2015'!$A:$AJ,33,FALSE))+IF(ISNA(VLOOKUP($A32,'[1]SepL S2014'!$A:$AJ,33,FALSE)),"0",VLOOKUP($A32,'[1]SepL S2014'!$A:$AJ,33,FALSE))+IF(ISNA(VLOOKUP($A32,'[1]SepL S2013'!$A:$AJ,33,FALSE)),"0",VLOOKUP($A32,'[1]SepL S2013'!$A:$AJ,33,FALSE))+IF(ISNA(VLOOKUP($A32,'[1]SepL S2012'!$A:$AJ,33,FALSE)),"0",VLOOKUP($A32,'[1]SepL S2012'!$A:$AJ,33,FALSE))+IF(ISNA(VLOOKUP($A32,'[1]SepL S2011'!$A:$AJ,33,FALSE)),"0",VLOOKUP($A32,'[1]SepL S2011'!$A:$AJ,33,FALSE))+IF(ISNA(VLOOKUP($A32,'[1]SepL S2010B (BAB)'!$A:$AI,33,FALSE)),"0",VLOOKUP($A32,'[1]SepL S2010B (BAB)'!$A:$AI,33,FALSE))+IF(ISNA(VLOOKUP($A32,'[1]SepL S2010A'!$A:$AJ,33,FALSE)),"0",VLOOKUP($A32,'[1]SepL S2010A'!$A:$AJ,33,FALSE))+IF(ISNA(VLOOKUP($A32,'[1]TWDB S2010'!$A:$AJ,33,FALSE)),"0",VLOOKUP($A32,'[1]TWDB S2010'!$A:$AJ,33,FALSE))+IF(ISNA(VLOOKUP($A32,'[1]SepL S2009A'!$A:$AJ,33,FALSE)),"0",VLOOKUP($A32,'[1]SepL S2009A'!$A:$AJ,33,FALSE))+IF(ISNA(VLOOKUP($A32,'[1]SepL S2009'!$A:$AJ,33,FALSE)),"0",VLOOKUP($A32,'[1]SepL S2009'!$A:$AJ,33,FALSE))+IF(ISNA(VLOOKUP($A32,'[1]SepL S2007'!$A:$AJ,33,FALSE)),"0",VLOOKUP($A32,'[1]SepL S2007'!$A:$AJ,33,FALSE))+IF(ISNA(VLOOKUP($A32,'[1]SepL S2006A'!$A:$AJ,33,FALSE)),"0",VLOOKUP($A32,'[1]SepL S2006A'!$A:$AJ,33,FALSE))+IF(ISNA(VLOOKUP($A32,'[1]SepL S2006'!$A:$AJ,33,FALSE)),"0",VLOOKUP($A32,'[1]SepL S2006'!$A:$AJ,33,FALSE))+IF(ISNA(VLOOKUP($A32,'[1]SepL S2005A'!$A:$AJ,33,FALSE)),"0",VLOOKUP($A32,'[1]SepL S2005A'!$A:$AJ,33,FALSE))+IF(ISNA(VLOOKUP($A32,'[1]SepL S2004A'!$A:$AJ,33,FALSE)),"0",VLOOKUP($A32,'[1]SepL S2004A'!$A:$AJ,33,FALSE))+IF(ISNA(VLOOKUP($A32,'[1]SepL S2002A'!$A:$AJ,33,FALSE)),"0",VLOOKUP($A32,'[1]SepL S2002A'!$A:$AJ,33,FALSE))+IF(ISNA(VLOOKUP($A32,'[1]SepL S2001C'!$A:$AJ,33,FALSE)),"0",VLOOKUP($A32,'[1]SepL S2001C'!$A:$AJ,33,FALSE))+IF(ISNA(VLOOKUP($A32,'[1]SepL S2001B'!$A:$AJ,33,FALSE)),"0",VLOOKUP($A32,'[1]SepL S2001B'!$A:$AJ,33,FALSE))+IF(ISNA(VLOOKUP($A32,'[1]SepL S2000'!$A:$AJ,33,FALSE)),"0",VLOOKUP($A32,'[1]SepL S2000'!$A:$AJ,33,FALSE))</f>
        <v>747411.19697888917</v>
      </c>
      <c r="AH32" s="39">
        <f t="shared" si="33"/>
        <v>789325.37697888922</v>
      </c>
      <c r="AI32" s="35">
        <f t="shared" ref="AI32" si="46">+AH31+AH32</f>
        <v>2341760.0610463908</v>
      </c>
      <c r="AJ32" s="111">
        <f>IF(ISNA(VLOOKUP($A32,'[1]SepL S2016'!$A:$AJ,36,FALSE)),"0",VLOOKUP($A32,'[1]SepL S2016'!$A:$AJ,36,FALSE))+IF(ISNA(VLOOKUP($A32,'[1]SepL S2015B'!$A:$AJ,36,FALSE)),"0",VLOOKUP($A32,'[1]SepL S2015B'!$A:$AJ,36,FALSE))+IF(ISNA(VLOOKUP($A32,'[1]SepL S2015'!$A:$AJ,36,FALSE)),"0",VLOOKUP($A32,'[1]SepL S2015'!$A:$AJ,36,FALSE))+IF(ISNA(VLOOKUP($A32,'[1]SepL S2014'!$A:$AJ,36,FALSE)),"0",VLOOKUP($A32,'[1]SepL S2014'!$A:$AJ,36,FALSE))+IF(ISNA(VLOOKUP($A32,'[1]SepL S2013'!$A:$AJ,36,FALSE)),"0",VLOOKUP($A32,'[1]SepL S2013'!$A:$AJ,36,FALSE))+IF(ISNA(VLOOKUP($A32,'[1]SepL S2012'!$A:$AJ,36,FALSE)),"0",VLOOKUP($A32,'[1]SepL S2012'!$A:$AJ,36,FALSE))+IF(ISNA(VLOOKUP($A32,'[1]SepL S2011'!$A:$AJ,36,FALSE)),"0",VLOOKUP($A32,'[1]SepL S2011'!$A:$AJ,36,FALSE))+IF(ISNA(VLOOKUP($A32,'[1]SepL S2010B (BAB)'!$A:$AJ,36,FALSE)),"0",VLOOKUP($A32,'[1]SepL S2010B (BAB)'!$A:$AJ,36,FALSE))+IF(ISNA(VLOOKUP($A32,'[1]SepL S2010A'!$A:$AJ,36,FALSE)),"0",VLOOKUP($A32,'[1]SepL S2010A'!$A:$AJ,36,FALSE))+IF(ISNA(VLOOKUP($A32,'[1]TWDB S2010'!$A:$AJ,36,FALSE)),"0",VLOOKUP($A32,'[1]TWDB S2010'!$A:$AJ,36,FALSE))+IF(ISNA(VLOOKUP($A32,'[1]SepL S2009A'!$A:$AJ,36,FALSE)),"0",VLOOKUP($A32,'[1]SepL S2009A'!$A:$AJ,36,FALSE))+IF(ISNA(VLOOKUP($A32,'[1]SepL S2009'!$A:$AJ,36,FALSE)),"0",VLOOKUP($A32,'[1]SepL S2009'!$A:$AJ,36,FALSE))+IF(ISNA(VLOOKUP($A32,'[1]SepL S2007'!$A:$AJ,36,FALSE)),"0",VLOOKUP($A32,'[1]SepL S2007'!$A:$AJ,36,FALSE))+IF(ISNA(VLOOKUP($A32,'[1]SepL S2006A'!$A:$AJ,36,FALSE)),"0",VLOOKUP($A32,'[1]SepL S2006A'!$A:$AJ,36,FALSE))+IF(ISNA(VLOOKUP($A32,'[1]SepL S2006'!$A:$AJ,36,FALSE)),"0",VLOOKUP($A32,'[1]SepL S2006'!$A:$AJ,36,FALSE))+IF(ISNA(VLOOKUP($A32,'[1]SepL S2005A'!$A:$AJ,36,FALSE)),"0",VLOOKUP($A32,'[1]SepL S2005A'!$A:$AJ,36,FALSE))+IF(ISNA(VLOOKUP($A32,'[1]SepL S2004A'!$A:$AJ,36,FALSE)),"0",VLOOKUP($A32,'[1]SepL S2004A'!$A:$AJ,36,FALSE))+IF(ISNA(VLOOKUP($A32,'[1]SepL S2002A'!$A:$AJ,36,FALSE)),"0",VLOOKUP($A32,'[1]SepL S2002A'!$A:$AJ,36,FALSE))+IF(ISNA(VLOOKUP($A32,'[1]SepL S2001C'!$A:$AJ,36,FALSE)),"0",VLOOKUP($A32,'[1]SepL S2001C'!$A:$AJ,36,FALSE))+IF(ISNA(VLOOKUP($A32,'[1]SepL S2001B'!$A:$AJ,36,FALSE)),"0",VLOOKUP($A32,'[1]SepL S2001B'!$A:$AJ,36,FALSE))+IF(ISNA(VLOOKUP($A32,'[1]SepL S2000'!$A:$AJ,36,FALSE)),"0",VLOOKUP($A32,'[1]SepL S2000'!$A:$AJ,36,FALSE))</f>
        <v>2476986.8438611813</v>
      </c>
      <c r="AM32" s="2">
        <f t="shared" si="0"/>
        <v>4.8576815752312541E-3</v>
      </c>
    </row>
    <row r="33" spans="1:39" x14ac:dyDescent="0.25">
      <c r="A33" s="101">
        <v>42689</v>
      </c>
      <c r="B33" s="102">
        <f t="shared" si="2"/>
        <v>2201850000</v>
      </c>
      <c r="C33" s="35">
        <f>IF(ISNA(VLOOKUP($A33,'[1]SepL S2016'!$A:$AJ,3,FALSE)),"0",VLOOKUP($A33,'[1]SepL S2016'!$A:$AJ,3,FALSE))+IF(ISNA(VLOOKUP($A33,'[1]SepL S2015B'!$A:$AJ,3,FALSE)),"0",VLOOKUP($A33,'[1]SepL S2015B'!$A:$AJ,3,FALSE))+IF(ISNA(VLOOKUP($A33,'[1]SepL S2015'!$A:$AJ,3,FALSE)),"0",VLOOKUP($A33,'[1]SepL S2015'!$A:$AJ,3,FALSE))+IF(ISNA(VLOOKUP($A33,'[1]SepL S2014'!$A:$AJ,3,FALSE)),"0",VLOOKUP($A33,'[1]SepL S2014'!$A:$AJ,3,FALSE))+IF(ISNA(VLOOKUP($A33,'[1]SepL S2013'!$A:$AJ,3,FALSE)),"0",VLOOKUP($A33,'[1]SepL S2013'!$A:$AJ,3,FALSE))+IF(ISNA(VLOOKUP($A33,'[1]SepL S2012'!$A:$AJ,3,FALSE)),"0",VLOOKUP($A33,'[1]SepL S2012'!$A:$AJ,3,FALSE))+IF(ISNA(VLOOKUP($A33,'[1]SepL S2011'!$A:$AJ,3,FALSE)),"0",VLOOKUP($A33,'[1]SepL S2011'!$A:$AJ,3,FALSE))+IF(ISNA(VLOOKUP($A33,'[1]SepL S2010B (BAB)'!$A:$AI,3,FALSE)),"0",VLOOKUP($A33,'[1]SepL S2010B (BAB)'!$A:$AI,3,FALSE))+IF(ISNA(VLOOKUP($A33,'[1]SepL S2010A'!$A:$AJ,3,FALSE)),"0",VLOOKUP($A33,'[1]SepL S2010A'!$A:$AJ,3,FALSE))+IF(ISNA(VLOOKUP($A33,'[1]TWDB S2010'!$A:$AJ,3,FALSE)),"0",VLOOKUP($A33,'[1]TWDB S2010'!$A:$AJ,3,FALSE))+IF(ISNA(VLOOKUP($A33,'[1]SepL S2009A'!$A:$AJ,3,FALSE)),"0",VLOOKUP($A33,'[1]SepL S2009A'!$A:$AJ,3,FALSE))+IF(ISNA(VLOOKUP($A33,'[1]SepL S2009'!$A:$AJ,3,FALSE)),"0",VLOOKUP($A33,'[1]SepL S2009'!$A:$AJ,3,FALSE))+IF(ISNA(VLOOKUP($A33,'[1]SepL S2007'!$A:$AJ,3,FALSE)),"0",VLOOKUP($A33,'[1]SepL S2007'!$A:$AJ,3,FALSE))+IF(ISNA(VLOOKUP($A33,'[1]SepL S2006A'!$A:$AJ,3,FALSE)),"0",VLOOKUP($A33,'[1]SepL S2006A'!$A:$AJ,3,FALSE))+IF(ISNA(VLOOKUP($A33,'[1]SepL S2006'!$A:$AJ,3,FALSE)),"0",VLOOKUP($A33,'[1]SepL S2006'!$A:$AJ,3,FALSE))+IF(ISNA(VLOOKUP($A33,'[1]SepL S2005A'!$A:$AJ,3,FALSE)),"0",VLOOKUP($A33,'[1]SepL S2005A'!$A:$AJ,3,FALSE))+IF(ISNA(VLOOKUP($A33,'[1]SepL S2005'!$A:$AJ,3,FALSE)),"0",VLOOKUP($A33,'[1]SepL S2005'!$A:$AJ,3,FALSE))+IF(ISNA(VLOOKUP($A33,'[1]SepL S2004A'!$A:$AJ,3,FALSE)),"0",VLOOKUP($A33,'[1]SepL S2004A'!$A:$AJ,3,FALSE))+IF(ISNA(VLOOKUP($A33,'[1]SepL S2003'!$A:$AJ,3,FALSE)),"0",VLOOKUP($A33,'[1]SepL S2003'!$A:$AJ,3,FALSE))+IF(ISNA(VLOOKUP($A33,'[1]SepL S2002A'!$A:$AJ,3,FALSE)),"0",VLOOKUP($A33,'[1]SepL S2002A'!$A:$AJ,3,FALSE))+IF(ISNA(VLOOKUP($A33,'[1]SepL S2001C'!$A:$AJ,3,FALSE)),"0",VLOOKUP($A33,'[1]SepL S2001C'!$A:$AJ,3,FALSE))+IF(ISNA(VLOOKUP($A33,'[1]SepL S2001A'!$A:$AJ,3,FALSE)),"0",VLOOKUP($A33,'[1]SepL S2001A'!$A:$AJ,3,FALSE))+IF(ISNA(VLOOKUP($A33,'[1]SepL S2001B'!$A:$AJ,3,FALSE)),"0",VLOOKUP($A33,'[1]SepL S2001B'!$A:$AJ,3,FALSE))+IF(ISNA(VLOOKUP($A33,'[1]SepL S2000'!$A:$AJ,3,FALSE)),"0",VLOOKUP($A33,'[1]SepL S2000'!$A:$AJ,3,FALSE))</f>
        <v>64055000</v>
      </c>
      <c r="D33" s="35"/>
      <c r="E33" s="111">
        <f>IF(ISNA(VLOOKUP($A33,'[1]SepL S2016'!$A:$AJ,5,FALSE)),"0",VLOOKUP($A33,'[1]SepL S2016'!$A:$AJ,5,FALSE))+IF(ISNA(VLOOKUP($A33,'[1]SepL S2015B'!$A:$AJ,5,FALSE)),"0",VLOOKUP($A33,'[1]SepL S2015B'!$A:$AJ,5,FALSE))+IF(ISNA(VLOOKUP($A33,'[1]SepL S2015'!$A:$AJ,5,FALSE)),"0",VLOOKUP($A33,'[1]SepL S2015'!$A:$AJ,5,FALSE))+IF(ISNA(VLOOKUP($A33,'[1]SepL S2014'!$A:$AJ,5,FALSE)),"0",VLOOKUP($A33,'[1]SepL S2014'!$A:$AJ,5,FALSE))+IF(ISNA(VLOOKUP($A33,'[1]SepL S2013'!$A:$AJ,5,FALSE)),"0",VLOOKUP($A33,'[1]SepL S2013'!$A:$AJ,5,FALSE))+IF(ISNA(VLOOKUP($A33,'[1]SepL S2012'!$A:$AJ,5,FALSE)),"0",VLOOKUP($A33,'[1]SepL S2012'!$A:$AJ,5,FALSE))+IF(ISNA(VLOOKUP($A33,'[1]SepL S2011'!$A:$AJ,5,FALSE)),"0",VLOOKUP($A33,'[1]SepL S2011'!$A:$AJ,5,FALSE))+IF(ISNA(VLOOKUP($A33,'[1]SepL S2010B (BAB)'!$A:$AI,5,FALSE)),"0",VLOOKUP($A33,'[1]SepL S2010B (BAB)'!$A:$AI,5,FALSE))+IF(ISNA(VLOOKUP($A33,'[1]SepL S2010A'!$A:$AJ,5,FALSE)),"0",VLOOKUP($A33,'[1]SepL S2010A'!$A:$AJ,5,FALSE))+IF(ISNA(VLOOKUP($A33,'[1]TWDB S2010'!$A:$AJ,5,FALSE)),"0",VLOOKUP($A33,'[1]TWDB S2010'!$A:$AJ,5,FALSE))+IF(ISNA(VLOOKUP($A33,'[1]SepL S2009A'!$A:$AJ,5,FALSE)),"0",VLOOKUP($A33,'[1]SepL S2009A'!$A:$AJ,5,FALSE))+IF(ISNA(VLOOKUP($A33,'[1]SepL S2009'!$A:$AJ,5,FALSE)),"0",VLOOKUP($A33,'[1]SepL S2009'!$A:$AJ,5,FALSE))+IF(ISNA(VLOOKUP($A33,'[1]SepL S2007'!$A:$AJ,5,FALSE)),"0",VLOOKUP($A33,'[1]SepL S2007'!$A:$AJ,5,FALSE))+IF(ISNA(VLOOKUP($A33,'[1]SepL S2006A'!$A:$AJ,5,FALSE)),"0",VLOOKUP($A33,'[1]SepL S2006A'!$A:$AJ,5,FALSE))+IF(ISNA(VLOOKUP($A33,'[1]SepL S2006'!$A:$AJ,5,FALSE)),"0",VLOOKUP($A33,'[1]SepL S2006'!$A:$AJ,5,FALSE))+IF(ISNA(VLOOKUP($A33,'[1]SepL S2005A'!$A:$AJ,5,FALSE)),"0",VLOOKUP($A33,'[1]SepL S2005A'!$A:$AJ,5,FALSE))+IF(ISNA(VLOOKUP($A33,'[1]SepL S2005'!$A:$AJ,5,FALSE)),"0",VLOOKUP($A33,'[1]SepL S2005'!$A:$AJ,5,FALSE))+IF(ISNA(VLOOKUP($A33,'[1]SepL S2004A'!$A:$AJ,5,FALSE)),"0",VLOOKUP($A33,'[1]SepL S2004A'!$A:$AJ,5,FALSE))+IF(ISNA(VLOOKUP($A33,'[1]SepL S2003'!$A:$AJ,5,FALSE)),"0",VLOOKUP($A33,'[1]SepL S2003'!$A:$AJ,5,FALSE))+IF(ISNA(VLOOKUP($A33,'[1]SepL S2002A'!$A:$AJ,5,FALSE)),"0",VLOOKUP($A33,'[1]SepL S2002A'!$A:$AJ,5,FALSE))+IF(ISNA(VLOOKUP($A33,'[1]SepL S2001C'!$A:$AJ,5,FALSE)),"0",VLOOKUP($A33,'[1]SepL S2001C'!$A:$AJ,5,FALSE))+IF(ISNA(VLOOKUP($A33,'[1]SepL S2001A'!$A:$AJ,5,FALSE)),"0",VLOOKUP($A33,'[1]SepL S2001A'!$A:$AJ,5,FALSE))+IF(ISNA(VLOOKUP($A33,'[1]SepL S2001B'!$A:$AJ,5,FALSE)),"0",VLOOKUP($A33,'[1]SepL S2001B'!$A:$AJ,5,FALSE))+IF(ISNA(VLOOKUP($A33,'[1]SepL S2000'!$A:$AJ,5,FALSE)),"0",VLOOKUP($A33,'[1]SepL S2000'!$A:$AJ,5,FALSE))</f>
        <v>50283780.267090283</v>
      </c>
      <c r="F33" s="111">
        <f>IF(ISNA(VLOOKUP($A33,'[1]SepL S2016'!$A:$AJ,6,FALSE)),"0",VLOOKUP($A33,'[1]SepL S2016'!$A:$AJ,6,FALSE))+IF(ISNA(VLOOKUP($A33,'[1]SepL S2015B'!$A:$AJ,6,FALSE)),"0",VLOOKUP($A33,'[1]SepL S2015B'!$A:$AJ,6,FALSE))+IF(ISNA(VLOOKUP($A33,'[1]SepL S2015'!$A:$AJ,6,FALSE)),"0",VLOOKUP($A33,'[1]SepL S2015'!$A:$AJ,6,FALSE))+IF(ISNA(VLOOKUP($A33,'[1]SepL S2014'!$A:$AJ,6,FALSE)),"0",VLOOKUP($A33,'[1]SepL S2014'!$A:$AJ,6,FALSE))+IF(ISNA(VLOOKUP($A33,'[1]SepL S2013'!$A:$AJ,6,FALSE)),"0",VLOOKUP($A33,'[1]SepL S2013'!$A:$AJ,6,FALSE))+IF(ISNA(VLOOKUP($A33,'[1]SepL S2012'!$A:$AJ,6,FALSE)),"0",VLOOKUP($A33,'[1]SepL S2012'!$A:$AJ,6,FALSE))+IF(ISNA(VLOOKUP($A33,'[1]SepL S2011'!$A:$AJ,6,FALSE)),"0",VLOOKUP($A33,'[1]SepL S2011'!$A:$AJ,6,FALSE))+IF(ISNA(VLOOKUP($A33,'[1]SepL S2010B (BAB)'!$A:$AI,6,FALSE)),"0",VLOOKUP($A33,'[1]SepL S2010B (BAB)'!$A:$AI,6,FALSE))+IF(ISNA(VLOOKUP($A33,'[1]SepL S2010A'!$A:$AJ,6,FALSE)),"0",VLOOKUP($A33,'[1]SepL S2010A'!$A:$AJ,6,FALSE))+IF(ISNA(VLOOKUP($A33,'[1]TWDB S2010'!$A:$AJ,6,FALSE)),"0",VLOOKUP($A33,'[1]TWDB S2010'!$A:$AJ,6,FALSE))+IF(ISNA(VLOOKUP($A33,'[1]SepL S2009A'!$A:$AJ,6,FALSE)),"0",VLOOKUP($A33,'[1]SepL S2009A'!$A:$AJ,6,FALSE))+IF(ISNA(VLOOKUP($A33,'[1]SepL S2009'!$A:$AJ,6,FALSE)),"0",VLOOKUP($A33,'[1]SepL S2009'!$A:$AJ,6,FALSE))+IF(ISNA(VLOOKUP($A33,'[1]SepL S2007'!$A:$AJ,6,FALSE)),"0",VLOOKUP($A33,'[1]SepL S2007'!$A:$AJ,6,FALSE))+IF(ISNA(VLOOKUP($A33,'[1]SepL S2006A'!$A:$AJ,6,FALSE)),"0",VLOOKUP($A33,'[1]SepL S2006A'!$A:$AJ,6,FALSE))+IF(ISNA(VLOOKUP($A33,'[1]SepL S2006'!$A:$AJ,6,FALSE)),"0",VLOOKUP($A33,'[1]SepL S2006'!$A:$AJ,6,FALSE))+IF(ISNA(VLOOKUP($A33,'[1]SepL S2005A'!$A:$AJ,6,FALSE)),"0",VLOOKUP($A33,'[1]SepL S2005A'!$A:$AJ,6,FALSE))+IF(ISNA(VLOOKUP($A33,'[1]SepL S2005'!$A:$AJ,6,FALSE)),"0",VLOOKUP($A33,'[1]SepL S2005'!$A:$AJ,6,FALSE))+IF(ISNA(VLOOKUP($A33,'[1]SepL S2004A'!$A:$AJ,6,FALSE)),"0",VLOOKUP($A33,'[1]SepL S2004A'!$A:$AJ,6,FALSE))+IF(ISNA(VLOOKUP($A33,'[1]SepL S2003'!$A:$AJ,6,FALSE)),"0",VLOOKUP($A33,'[1]SepL S2003'!$A:$AJ,6,FALSE))+IF(ISNA(VLOOKUP($A33,'[1]SepL S2002A'!$A:$AJ,6,FALSE)),"0",VLOOKUP($A33,'[1]SepL S2002A'!$A:$AJ,6,FALSE))+IF(ISNA(VLOOKUP($A33,'[1]SepL S2001C'!$A:$AJ,6,FALSE)),"0",VLOOKUP($A33,'[1]SepL S2001C'!$A:$AJ,6,FALSE))+IF(ISNA(VLOOKUP($A33,'[1]SepL S2001A'!$A:$AJ,6,FALSE)),"0",VLOOKUP($A33,'[1]SepL S2001A'!$A:$AJ,6,FALSE))+IF(ISNA(VLOOKUP($A33,'[1]SepL S2001B'!$A:$AJ,6,FALSE)),"0",VLOOKUP($A33,'[1]SepL S2001B'!$A:$AJ,6,FALSE))+IF(ISNA(VLOOKUP($A33,'[1]SepL S2000'!$A:$AJ,6,FALSE)),"0",VLOOKUP($A33,'[1]SepL S2000'!$A:$AJ,6,FALSE))</f>
        <v>114338780.26709026</v>
      </c>
      <c r="G33" s="35"/>
      <c r="H33" s="111">
        <f>IF(ISNA(VLOOKUP($A33,'[1]SepL S2016'!$A:$AJ,8,FALSE)),"0",VLOOKUP($A33,'[1]SepL S2016'!$A:$AJ,8,FALSE))+IF(ISNA(VLOOKUP($A33,'[1]SepL S2015B'!$A:$AJ,8,FALSE)),"0",VLOOKUP($A33,'[1]SepL S2015B'!$A:$AJ,8,FALSE))+IF(ISNA(VLOOKUP($A33,'[1]SepL S2015'!$A:$AJ,8,FALSE)),"0",VLOOKUP($A33,'[1]SepL S2015'!$A:$AJ,8,FALSE))+IF(ISNA(VLOOKUP($A33,'[1]SepL S2014'!$A:$AJ,8,FALSE)),"0",VLOOKUP($A33,'[1]SepL S2014'!$A:$AJ,8,FALSE))+IF(ISNA(VLOOKUP($A33,'[1]SepL S2013'!$A:$AJ,8,FALSE)),"0",VLOOKUP($A33,'[1]SepL S2013'!$A:$AJ,8,FALSE))+IF(ISNA(VLOOKUP($A33,'[1]SepL S2012'!$A:$AJ,8,FALSE)),"0",VLOOKUP($A33,'[1]SepL S2012'!$A:$AJ,8,FALSE))+IF(ISNA(VLOOKUP($A33,'[1]SepL S2011'!$A:$AJ,8,FALSE)),"0",VLOOKUP($A33,'[1]SepL S2011'!$A:$AJ,8,FALSE))+IF(ISNA(VLOOKUP($A33,'[1]SepL S2010B (BAB)'!$A:$AI,8,FALSE)),"0",VLOOKUP($A33,'[1]SepL S2010B (BAB)'!$A:$AI,8,FALSE))+IF(ISNA(VLOOKUP($A33,'[1]SepL S2010A'!$A:$AJ,8,FALSE)),"0",VLOOKUP($A33,'[1]SepL S2010A'!$A:$AJ,8,FALSE))+IF(ISNA(VLOOKUP($A33,'[1]TWDB S2010'!$A:$AJ,8,FALSE)),"0",VLOOKUP($A33,'[1]TWDB S2010'!$A:$AJ,8,FALSE))+IF(ISNA(VLOOKUP($A33,'[1]SepL S2009A'!$A:$AJ,8,FALSE)),"0",VLOOKUP($A33,'[1]SepL S2009A'!$A:$AJ,8,FALSE))+IF(ISNA(VLOOKUP($A33,'[1]SepL S2009'!$A:$AJ,8,FALSE)),"0",VLOOKUP($A33,'[1]SepL S2009'!$A:$AJ,8,FALSE))+IF(ISNA(VLOOKUP($A33,'[1]SepL S2007'!$A:$AJ,8,FALSE)),"0",VLOOKUP($A33,'[1]SepL S2007'!$A:$AJ,8,FALSE))+IF(ISNA(VLOOKUP($A33,'[1]SepL S2006A'!$A:$AJ,8,FALSE)),"0",VLOOKUP($A33,'[1]SepL S2006A'!$A:$AJ,8,FALSE))+IF(ISNA(VLOOKUP($A33,'[1]SepL S2006'!$A:$AJ,8,FALSE)),"0",VLOOKUP($A33,'[1]SepL S2006'!$A:$AJ,8,FALSE))+IF(ISNA(VLOOKUP($A33,'[1]SepL S2005A'!$A:$AJ,8,FALSE)),"0",VLOOKUP($A33,'[1]SepL S2005A'!$A:$AJ,8,FALSE))+IF(ISNA(VLOOKUP($A33,'[1]SepL S2005'!$A:$AJ,8,FALSE)),"0",VLOOKUP($A33,'[1]SepL S2005'!$A:$AJ,8,FALSE))+IF(ISNA(VLOOKUP($A33,'[1]SepL S2004A'!$A:$AJ,8,FALSE)),"0",VLOOKUP($A33,'[1]SepL S2004A'!$A:$AJ,8,FALSE))+IF(ISNA(VLOOKUP($A33,'[1]SepL S2003'!$A:$AJ,8,FALSE)),"0",VLOOKUP($A33,'[1]SepL S2003'!$A:$AJ,8,FALSE))+IF(ISNA(VLOOKUP($A33,'[1]SepL S2002A'!$A:$AJ,8,FALSE)),"0",VLOOKUP($A33,'[1]SepL S2002A'!$A:$AJ,8,FALSE))+IF(ISNA(VLOOKUP($A33,'[1]SepL S2001C'!$A:$AJ,8,FALSE)),"0",VLOOKUP($A33,'[1]SepL S2001C'!$A:$AJ,8,FALSE))+IF(ISNA(VLOOKUP($A33,'[1]SepL S2001A'!$A:$AJ,8,FALSE)),"0",VLOOKUP($A33,'[1]SepL S2001A'!$A:$AJ,8,FALSE))+IF(ISNA(VLOOKUP($A33,'[1]SepL S2001B'!$A:$AJ,8,FALSE)),"0",VLOOKUP($A33,'[1]SepL S2001B'!$A:$AJ,8,FALSE))+IF(ISNA(VLOOKUP($A33,'[1]SepL S2000'!$A:$AJ,8,FALSE)),"0",VLOOKUP($A33,'[1]SepL S2000'!$A:$AJ,8,FALSE))</f>
        <v>0</v>
      </c>
      <c r="I33" s="103"/>
      <c r="K33" s="101">
        <f t="shared" si="35"/>
        <v>42689</v>
      </c>
      <c r="L33" s="2">
        <f t="shared" si="3"/>
        <v>1206317926.535675</v>
      </c>
      <c r="M33" s="111">
        <f>IF(ISNA(VLOOKUP($A33,'[1]SepL S2016'!$A:$AJ,13,FALSE)),"0",VLOOKUP($A33,'[1]SepL S2016'!$A:$AJ,13,FALSE))+IF(ISNA(VLOOKUP($A33,'[1]SepL S2015B'!$A:$AJ,13,FALSE)),"0",VLOOKUP($A33,'[1]SepL S2015B'!$A:$AJ,13,FALSE))+IF(ISNA(VLOOKUP($A33,'[1]SepL S2015'!$A:$AJ,13,FALSE)),"0",VLOOKUP($A33,'[1]SepL S2015'!$A:$AJ,13,FALSE))+IF(ISNA(VLOOKUP($A33,'[1]SepL S2014'!$A:$AJ,13,FALSE)),"0",VLOOKUP($A33,'[1]SepL S2014'!$A:$AJ,13,FALSE))+IF(ISNA(VLOOKUP($A33,'[1]SepL S2013'!$A:$AJ,13,FALSE)),"0",VLOOKUP($A33,'[1]SepL S2013'!$A:$AJ,13,FALSE))+IF(ISNA(VLOOKUP($A33,'[1]SepL S2012'!$A:$AJ,13,FALSE)),"0",VLOOKUP($A33,'[1]SepL S2012'!$A:$AJ,13,FALSE))+IF(ISNA(VLOOKUP($A33,'[1]SepL S2011'!$A:$AJ,13,FALSE)),"0",VLOOKUP($A33,'[1]SepL S2011'!$A:$AJ,13,FALSE))+IF(ISNA(VLOOKUP($A33,'[1]SepL S2010B (BAB)'!$A:$AI,13,FALSE)),"0",VLOOKUP($A33,'[1]SepL S2010B (BAB)'!$A:$AI,13,FALSE))+IF(ISNA(VLOOKUP($A33,'[1]SepL S2010A'!$A:$AJ,13,FALSE)),"0",VLOOKUP($A33,'[1]SepL S2010A'!$A:$AJ,13,FALSE))+IF(ISNA(VLOOKUP($A33,'[1]TWDB S2010'!$A:$AJ,13,FALSE)),"0",VLOOKUP($A33,'[1]TWDB S2010'!$A:$AJ,13,FALSE))+IF(ISNA(VLOOKUP($A33,'[1]SepL S2009A'!$A:$AJ,13,FALSE)),"0",VLOOKUP($A33,'[1]SepL S2009A'!$A:$AJ,13,FALSE))+IF(ISNA(VLOOKUP($A33,'[1]SepL S2009'!$A:$AJ,13,FALSE)),"0",VLOOKUP($A33,'[1]SepL S2009'!$A:$AJ,13,FALSE))+IF(ISNA(VLOOKUP($A33,'[1]SepL S2007'!$A:$AJ,13,FALSE)),"0",VLOOKUP($A33,'[1]SepL S2007'!$A:$AJ,13,FALSE))+IF(ISNA(VLOOKUP($A33,'[1]SepL S2006A'!$A:$AJ,13,FALSE)),"0",VLOOKUP($A33,'[1]SepL S2006A'!$A:$AJ,13,FALSE))+IF(ISNA(VLOOKUP($A33,'[1]SepL S2006'!$A:$AJ,13,FALSE)),"0",VLOOKUP($A33,'[1]SepL S2006'!$A:$AJ,13,FALSE))+IF(ISNA(VLOOKUP($A33,'[1]SepL S2005A'!$A:$AJ,13,FALSE)),"0",VLOOKUP($A33,'[1]SepL S2005A'!$A:$AJ,13,FALSE))+IF(ISNA(VLOOKUP($A33,'[1]SepL S2005'!$A:$AJ,13,FALSE)),"0",VLOOKUP($A33,'[1]SepL S2005'!$A:$AJ,13,FALSE))+IF(ISNA(VLOOKUP($A33,'[1]SepL S2004A'!$A:$AJ,13,FALSE)),"0",VLOOKUP($A33,'[1]SepL S2004A'!$A:$AJ,13,FALSE))+IF(ISNA(VLOOKUP($A33,'[1]SepL S2003'!$A:$AJ,13,FALSE)),"0",VLOOKUP($A33,'[1]SepL S2003'!$A:$AJ,13,FALSE))+IF(ISNA(VLOOKUP($A33,'[1]SepL S2002A'!$A:$AJ,13,FALSE)),"0",VLOOKUP($A33,'[1]SepL S2002A'!$A:$AJ,13,FALSE))+IF(ISNA(VLOOKUP($A33,'[1]SepL S2001C'!$A:$AJ,13,FALSE)),"0",VLOOKUP($A33,'[1]SepL S2001C'!$A:$AJ,13,FALSE))+IF(ISNA(VLOOKUP($A33,'[1]SepL S2001A'!$A:$AJ,13,FALSE)),"0",VLOOKUP($A33,'[1]SepL S2001A'!$A:$AJ,13,FALSE))+IF(ISNA(VLOOKUP($A33,'[1]SepL S2001B'!$A:$AJ,13,FALSE)),"0",VLOOKUP($A33,'[1]SepL S2001B'!$A:$AJ,13,FALSE))+IF(ISNA(VLOOKUP($A33,'[1]SepL S2000'!$A:$AJ,13,FALSE)),"0",VLOOKUP($A33,'[1]SepL S2000'!$A:$AJ,13,FALSE))</f>
        <v>29451069.314961147</v>
      </c>
      <c r="N33" s="35"/>
      <c r="O33" s="111">
        <f>IF(ISNA(VLOOKUP($A33,'[1]SepL S2016'!$A:$AJ,15,FALSE)),"0",VLOOKUP($A33,'[1]SepL S2016'!$A:$AJ,15,FALSE))+IF(ISNA(VLOOKUP($A33,'[1]SepL S2015B'!$A:$AJ,15,FALSE)),"0",VLOOKUP($A33,'[1]SepL S2015B'!$A:$AJ,15,FALSE))+IF(ISNA(VLOOKUP($A33,'[1]SepL S2015'!$A:$AJ,15,FALSE)),"0",VLOOKUP($A33,'[1]SepL S2015'!$A:$AJ,15,FALSE))+IF(ISNA(VLOOKUP($A33,'[1]SepL S2014'!$A:$AJ,15,FALSE)),"0",VLOOKUP($A33,'[1]SepL S2014'!$A:$AJ,15,FALSE))+IF(ISNA(VLOOKUP($A33,'[1]SepL S2013'!$A:$AJ,15,FALSE)),"0",VLOOKUP($A33,'[1]SepL S2013'!$A:$AJ,15,FALSE))+IF(ISNA(VLOOKUP($A33,'[1]SepL S2012'!$A:$AJ,15,FALSE)),"0",VLOOKUP($A33,'[1]SepL S2012'!$A:$AJ,15,FALSE))+IF(ISNA(VLOOKUP($A33,'[1]SepL S2011'!$A:$AJ,15,FALSE)),"0",VLOOKUP($A33,'[1]SepL S2011'!$A:$AJ,15,FALSE))+IF(ISNA(VLOOKUP($A33,'[1]SepL S2010B (BAB)'!$A:$AI,15,FALSE)),"0",VLOOKUP($A33,'[1]SepL S2010B (BAB)'!$A:$AI,15,FALSE))+IF(ISNA(VLOOKUP($A33,'[1]SepL S2010A'!$A:$AJ,15,FALSE)),"0",VLOOKUP($A33,'[1]SepL S2010A'!$A:$AJ,15,FALSE))+IF(ISNA(VLOOKUP($A33,'[1]TWDB S2010'!$A:$AJ,15,FALSE)),"0",VLOOKUP($A33,'[1]TWDB S2010'!$A:$AJ,15,FALSE))+IF(ISNA(VLOOKUP($A33,'[1]SepL S2009A'!$A:$AJ,15,FALSE)),"0",VLOOKUP($A33,'[1]SepL S2009A'!$A:$AJ,15,FALSE))+IF(ISNA(VLOOKUP($A33,'[1]SepL S2009'!$A:$AJ,15,FALSE)),"0",VLOOKUP($A33,'[1]SepL S2009'!$A:$AJ,15,FALSE))+IF(ISNA(VLOOKUP($A33,'[1]SepL S2007'!$A:$AJ,15,FALSE)),"0",VLOOKUP($A33,'[1]SepL S2007'!$A:$AJ,15,FALSE))+IF(ISNA(VLOOKUP($A33,'[1]SepL S2006A'!$A:$AJ,15,FALSE)),"0",VLOOKUP($A33,'[1]SepL S2006A'!$A:$AJ,15,FALSE))+IF(ISNA(VLOOKUP($A33,'[1]SepL S2006'!$A:$AJ,15,FALSE)),"0",VLOOKUP($A33,'[1]SepL S2006'!$A:$AJ,15,FALSE))+IF(ISNA(VLOOKUP($A33,'[1]SepL S2005A'!$A:$AJ,15,FALSE)),"0",VLOOKUP($A33,'[1]SepL S2005A'!$A:$AJ,15,FALSE))+IF(ISNA(VLOOKUP($A33,'[1]SepL S2005'!$A:$AJ,15,FALSE)),"0",VLOOKUP($A33,'[1]SepL S2005'!$A:$AJ,15,FALSE))+IF(ISNA(VLOOKUP($A33,'[1]SepL S2004A'!$A:$AJ,15,FALSE)),"0",VLOOKUP($A33,'[1]SepL S2004A'!$A:$AJ,15,FALSE))+IF(ISNA(VLOOKUP($A33,'[1]SepL S2003'!$A:$AJ,15,FALSE)),"0",VLOOKUP($A33,'[1]SepL S2003'!$A:$AJ,15,FALSE))+IF(ISNA(VLOOKUP($A33,'[1]SepL S2002A'!$A:$AJ,15,FALSE)),"0",VLOOKUP($A33,'[1]SepL S2002A'!$A:$AJ,15,FALSE))+IF(ISNA(VLOOKUP($A33,'[1]SepL S2001C'!$A:$AJ,15,FALSE)),"0",VLOOKUP($A33,'[1]SepL S2001C'!$A:$AJ,15,FALSE))+IF(ISNA(VLOOKUP($A33,'[1]SepL S2001A'!$A:$AJ,15,FALSE)),"0",VLOOKUP($A33,'[1]SepL S2001A'!$A:$AJ,15,FALSE))+IF(ISNA(VLOOKUP($A33,'[1]SepL S2001B'!$A:$AJ,15,FALSE)),"0",VLOOKUP($A33,'[1]SepL S2001B'!$A:$AJ,15,FALSE))+IF(ISNA(VLOOKUP($A33,'[1]SepL S2000'!$A:$AJ,15,FALSE)),"0",VLOOKUP($A33,'[1]SepL S2000'!$A:$AJ,15,FALSE))</f>
        <v>28899168.07627286</v>
      </c>
      <c r="P33" s="111">
        <f t="shared" si="43"/>
        <v>58350237.39123401</v>
      </c>
      <c r="Q33" s="35"/>
      <c r="R33" s="111">
        <f>IF(ISNA(VLOOKUP($A33,'[1]SepL S2016'!$A:$AJ,18,FALSE)),"0",VLOOKUP($A33,'[1]SepL S2016'!$A:$AJ,18,FALSE))+IF(ISNA(VLOOKUP($A33,'[1]SepL S2015B'!$A:$AJ,18,FALSE)),"0",VLOOKUP($A33,'[1]SepL S2015B'!$A:$AJ,18,FALSE))+IF(ISNA(VLOOKUP($A33,'[1]SepL S2015'!$A:$AJ,18,FALSE)),"0",VLOOKUP($A33,'[1]SepL S2015'!$A:$AJ,18,FALSE))+IF(ISNA(VLOOKUP($A33,'[1]SepL S2014'!$A:$AJ,18,FALSE)),"0",VLOOKUP($A33,'[1]SepL S2014'!$A:$AJ,18,FALSE))+IF(ISNA(VLOOKUP($A33,'[1]SepL S2013'!$A:$AJ,18,FALSE)),"0",VLOOKUP($A33,'[1]SepL S2013'!$A:$AJ,18,FALSE))+IF(ISNA(VLOOKUP($A33,'[1]SepL S2012'!$A:$AJ,18,FALSE)),"0",VLOOKUP($A33,'[1]SepL S2012'!$A:$AJ,18,FALSE))+IF(ISNA(VLOOKUP($A33,'[1]SepL S2011'!$A:$AJ,18,FALSE)),"0",VLOOKUP($A33,'[1]SepL S2011'!$A:$AJ,18,FALSE))+IF(ISNA(VLOOKUP($A33,'[1]SepL S2010B (BAB)'!$A:$AI,18,FALSE)),"0",VLOOKUP($A33,'[1]SepL S2010B (BAB)'!$A:$AI,18,FALSE))+IF(ISNA(VLOOKUP($A33,'[1]SepL S2010A'!$A:$AJ,18,FALSE)),"0",VLOOKUP($A33,'[1]SepL S2010A'!$A:$AJ,18,FALSE))+IF(ISNA(VLOOKUP($A33,'[1]TWDB S2010'!$A:$AJ,18,FALSE)),"0",VLOOKUP($A33,'[1]TWDB S2010'!$A:$AJ,18,FALSE))+IF(ISNA(VLOOKUP($A33,'[1]SepL S2009A'!$A:$AJ,18,FALSE)),"0",VLOOKUP($A33,'[1]SepL S2009A'!$A:$AJ,18,FALSE))+IF(ISNA(VLOOKUP($A33,'[1]SepL S2009'!$A:$AJ,18,FALSE)),"0",VLOOKUP($A33,'[1]SepL S2009'!$A:$AJ,18,FALSE))+IF(ISNA(VLOOKUP($A33,'[1]SepL S2007'!$A:$AJ,18,FALSE)),"0",VLOOKUP($A33,'[1]SepL S2007'!$A:$AJ,18,FALSE))+IF(ISNA(VLOOKUP($A33,'[1]SepL S2006A'!$A:$AJ,18,FALSE)),"0",VLOOKUP($A33,'[1]SepL S2006A'!$A:$AJ,18,FALSE))+IF(ISNA(VLOOKUP($A33,'[1]SepL S2006'!$A:$AJ,18,FALSE)),"0",VLOOKUP($A33,'[1]SepL S2006'!$A:$AJ,18,FALSE))+IF(ISNA(VLOOKUP($A33,'[1]SepL S2005A'!$A:$AJ,18,FALSE)),"0",VLOOKUP($A33,'[1]SepL S2005A'!$A:$AJ,18,FALSE))+IF(ISNA(VLOOKUP($A33,'[1]SepL S2005'!$A:$AJ,18,FALSE)),"0",VLOOKUP($A33,'[1]SepL S2005'!$A:$AJ,18,FALSE))+IF(ISNA(VLOOKUP($A33,'[1]SepL S2004A'!$A:$AJ,18,FALSE)),"0",VLOOKUP($A33,'[1]SepL S2004A'!$A:$AJ,18,FALSE))+IF(ISNA(VLOOKUP($A33,'[1]SepL S2003'!$A:$AJ,18,FALSE)),"0",VLOOKUP($A33,'[1]SepL S2003'!$A:$AJ,18,FALSE))+IF(ISNA(VLOOKUP($A33,'[1]SepL S2002A'!$A:$AJ,18,FALSE)),"0",VLOOKUP($A33,'[1]SepL S2002A'!$A:$AJ,18,FALSE))+IF(ISNA(VLOOKUP($A33,'[1]SepL S2001C'!$A:$AJ,18,FALSE)),"0",VLOOKUP($A33,'[1]SepL S2001C'!$A:$AJ,18,FALSE))+IF(ISNA(VLOOKUP($A33,'[1]SepL S2001A'!$A:$AJ,18,FALSE)),"0",VLOOKUP($A33,'[1]SepL S2001A'!$A:$AJ,18,FALSE))+IF(ISNA(VLOOKUP($A33,'[1]SepL S2001B'!$A:$AJ,18,FALSE)),"0",VLOOKUP($A33,'[1]SepL S2001B'!$A:$AJ,18,FALSE))+IF(ISNA(VLOOKUP($A33,'[1]SepL S2000'!$A:$AJ,18,FALSE)),"0",VLOOKUP($A33,'[1]SepL S2000'!$A:$AJ,18,FALSE))</f>
        <v>0</v>
      </c>
      <c r="T33" s="101">
        <f t="shared" si="36"/>
        <v>42689</v>
      </c>
      <c r="U33" s="2">
        <f t="shared" si="4"/>
        <v>928139766.65932488</v>
      </c>
      <c r="V33" s="111">
        <f>IF(ISNA(VLOOKUP($A33,'[1]SepL S2016'!$A:$AJ,22,FALSE)),"0",VLOOKUP($A33,'[1]SepL S2016'!$A:$AJ,22,FALSE))+IF(ISNA(VLOOKUP($A33,'[1]SepL S2015B'!$A:$AJ,22,FALSE)),"0",VLOOKUP($A33,'[1]SepL S2015B'!$A:$AJ,22,FALSE))+IF(ISNA(VLOOKUP($A33,'[1]SepL S2015'!$A:$AJ,22,FALSE)),"0",VLOOKUP($A33,'[1]SepL S2015'!$A:$AJ,22,FALSE))+IF(ISNA(VLOOKUP($A33,'[1]SepL S2014'!$A:$AJ,22,FALSE)),"0",VLOOKUP($A33,'[1]SepL S2014'!$A:$AJ,22,FALSE))+IF(ISNA(VLOOKUP($A33,'[1]SepL S2013'!$A:$AJ,22,FALSE)),"0",VLOOKUP($A33,'[1]SepL S2013'!$A:$AJ,22,FALSE))+IF(ISNA(VLOOKUP($A33,'[1]SepL S2012'!$A:$AJ,22,FALSE)),"0",VLOOKUP($A33,'[1]SepL S2012'!$A:$AJ,22,FALSE))+IF(ISNA(VLOOKUP($A33,'[1]SepL S2011'!$A:$AJ,22,FALSE)),"0",VLOOKUP($A33,'[1]SepL S2011'!$A:$AJ,22,FALSE))+IF(ISNA(VLOOKUP($A33,'[1]SepL S2010B (BAB)'!$A:$AI,22,FALSE)),"0",VLOOKUP($A33,'[1]SepL S2010B (BAB)'!$A:$AI,22,FALSE))+IF(ISNA(VLOOKUP($A33,'[1]SepL S2010A'!$A:$AJ,22,FALSE)),"0",VLOOKUP($A33,'[1]SepL S2010A'!$A:$AJ,22,FALSE))+IF(ISNA(VLOOKUP($A33,'[1]TWDB S2010'!$A:$AJ,22,FALSE)),"0",VLOOKUP($A33,'[1]TWDB S2010'!$A:$AJ,22,FALSE))+IF(ISNA(VLOOKUP($A33,'[1]SepL S2009A'!$A:$AJ,22,FALSE)),"0",VLOOKUP($A33,'[1]SepL S2009A'!$A:$AJ,22,FALSE))+IF(ISNA(VLOOKUP($A33,'[1]SepL S2009'!$A:$AJ,22,FALSE)),"0",VLOOKUP($A33,'[1]SepL S2009'!$A:$AJ,22,FALSE))+IF(ISNA(VLOOKUP($A33,'[1]SepL S2007'!$A:$AJ,22,FALSE)),"0",VLOOKUP($A33,'[1]SepL S2007'!$A:$AJ,22,FALSE))+IF(ISNA(VLOOKUP($A33,'[1]SepL S2006A'!$A:$AJ,22,FALSE)),"0",VLOOKUP($A33,'[1]SepL S2006A'!$A:$AJ,22,FALSE))+IF(ISNA(VLOOKUP($A33,'[1]SepL S2006'!$A:$AJ,22,FALSE)),"0",VLOOKUP($A33,'[1]SepL S2006'!$A:$AJ,22,FALSE))+IF(ISNA(VLOOKUP($A33,'[1]SepL S2005A'!$A:$AJ,22,FALSE)),"0",VLOOKUP($A33,'[1]SepL S2005A'!$A:$AJ,22,FALSE))+IF(ISNA(VLOOKUP($A33,'[1]SepL S2005'!$A:$AJ,22,FALSE)),"0",VLOOKUP($A33,'[1]SepL S2005'!$A:$AJ,22,FALSE))+IF(ISNA(VLOOKUP($A33,'[1]SepL S2004A'!$A:$AJ,22,FALSE)),"0",VLOOKUP($A33,'[1]SepL S2004A'!$A:$AJ,22,FALSE))+IF(ISNA(VLOOKUP($A33,'[1]SepL S2003'!$A:$AJ,22,FALSE)),"0",VLOOKUP($A33,'[1]SepL S2003'!$A:$AJ,22,FALSE))+IF(ISNA(VLOOKUP($A33,'[1]SepL S2002A'!$A:$AJ,22,FALSE)),"0",VLOOKUP($A33,'[1]SepL S2002A'!$A:$AJ,22,FALSE))+IF(ISNA(VLOOKUP($A33,'[1]SepL S2001C'!$A:$AJ,22,FALSE)),"0",VLOOKUP($A33,'[1]SepL S2001C'!$A:$AJ,22,FALSE))+IF(ISNA(VLOOKUP($A33,'[1]SepL S2001A'!$A:$AJ,22,FALSE)),"0",VLOOKUP($A33,'[1]SepL S2001A'!$A:$AJ,22,FALSE))+IF(ISNA(VLOOKUP($A33,'[1]SepL S2001B'!$A:$AJ,22,FALSE)),"0",VLOOKUP($A33,'[1]SepL S2001B'!$A:$AJ,22,FALSE))+IF(ISNA(VLOOKUP($A33,'[1]SepL S2000'!$A:$AJ,22,FALSE)),"0",VLOOKUP($A33,'[1]SepL S2000'!$A:$AJ,22,FALSE))</f>
        <v>33736829.32503885</v>
      </c>
      <c r="W33" s="35"/>
      <c r="X33" s="111">
        <f>IF(ISNA(VLOOKUP($A33,'[1]SepL S2016'!$A:$AJ,24,FALSE)),"0",VLOOKUP($A33,'[1]SepL S2016'!$A:$AJ,24,FALSE))+IF(ISNA(VLOOKUP($A33,'[1]SepL S2015B'!$A:$AJ,24,FALSE)),"0",VLOOKUP($A33,'[1]SepL S2015B'!$A:$AJ,24,FALSE))+IF(ISNA(VLOOKUP($A33,'[1]SepL S2015'!$A:$AJ,24,FALSE)),"0",VLOOKUP($A33,'[1]SepL S2015'!$A:$AJ,24,FALSE))+IF(ISNA(VLOOKUP($A33,'[1]SepL S2014'!$A:$AJ,24,FALSE)),"0",VLOOKUP($A33,'[1]SepL S2014'!$A:$AJ,24,FALSE))+IF(ISNA(VLOOKUP($A33,'[1]SepL S2013'!$A:$AJ,24,FALSE)),"0",VLOOKUP($A33,'[1]SepL S2013'!$A:$AJ,24,FALSE))+IF(ISNA(VLOOKUP($A33,'[1]SepL S2012'!$A:$AJ,24,FALSE)),"0",VLOOKUP($A33,'[1]SepL S2012'!$A:$AJ,24,FALSE))+IF(ISNA(VLOOKUP($A33,'[1]SepL S2011'!$A:$AJ,24,FALSE)),"0",VLOOKUP($A33,'[1]SepL S2011'!$A:$AJ,24,FALSE))+IF(ISNA(VLOOKUP($A33,'[1]SepL S2010B (BAB)'!$A:$AI,24,FALSE)),"0",VLOOKUP($A33,'[1]SepL S2010B (BAB)'!$A:$AI,24,FALSE))+IF(ISNA(VLOOKUP($A33,'[1]SepL S2010A'!$A:$AJ,24,FALSE)),"0",VLOOKUP($A33,'[1]SepL S2010A'!$A:$AJ,24,FALSE))+IF(ISNA(VLOOKUP($A33,'[1]TWDB S2010'!$A:$AJ,24,FALSE)),"0",VLOOKUP($A33,'[1]TWDB S2010'!$A:$AJ,24,FALSE))+IF(ISNA(VLOOKUP($A33,'[1]SepL S2009A'!$A:$AJ,24,FALSE)),"0",VLOOKUP($A33,'[1]SepL S2009A'!$A:$AJ,24,FALSE))+IF(ISNA(VLOOKUP($A33,'[1]SepL S2009'!$A:$AJ,24,FALSE)),"0",VLOOKUP($A33,'[1]SepL S2009'!$A:$AJ,24,FALSE))+IF(ISNA(VLOOKUP($A33,'[1]SepL S2007'!$A:$AJ,24,FALSE)),"0",VLOOKUP($A33,'[1]SepL S2007'!$A:$AJ,24,FALSE))+IF(ISNA(VLOOKUP($A33,'[1]SepL S2006A'!$A:$AJ,24,FALSE)),"0",VLOOKUP($A33,'[1]SepL S2006A'!$A:$AJ,24,FALSE))+IF(ISNA(VLOOKUP($A33,'[1]SepL S2006'!$A:$AJ,24,FALSE)),"0",VLOOKUP($A33,'[1]SepL S2006'!$A:$AJ,24,FALSE))+IF(ISNA(VLOOKUP($A33,'[1]SepL S2005A'!$A:$AJ,24,FALSE)),"0",VLOOKUP($A33,'[1]SepL S2005A'!$A:$AJ,24,FALSE))+IF(ISNA(VLOOKUP($A33,'[1]SepL S2005'!$A:$AJ,24,FALSE)),"0",VLOOKUP($A33,'[1]SepL S2005'!$A:$AJ,24,FALSE))+IF(ISNA(VLOOKUP($A33,'[1]SepL S2004A'!$A:$AJ,24,FALSE)),"0",VLOOKUP($A33,'[1]SepL S2004A'!$A:$AJ,24,FALSE))+IF(ISNA(VLOOKUP($A33,'[1]SepL S2003'!$A:$AJ,24,FALSE)),"0",VLOOKUP($A33,'[1]SepL S2003'!$A:$AJ,24,FALSE))+IF(ISNA(VLOOKUP($A33,'[1]SepL S2002A'!$A:$AJ,24,FALSE)),"0",VLOOKUP($A33,'[1]SepL S2002A'!$A:$AJ,24,FALSE))+IF(ISNA(VLOOKUP($A33,'[1]SepL S2001C'!$A:$AJ,24,FALSE)),"0",VLOOKUP($A33,'[1]SepL S2001C'!$A:$AJ,24,FALSE))+IF(ISNA(VLOOKUP($A33,'[1]SepL S2001A'!$A:$AJ,24,FALSE)),"0",VLOOKUP($A33,'[1]SepL S2001A'!$A:$AJ,24,FALSE))+IF(ISNA(VLOOKUP($A33,'[1]SepL S2001B'!$A:$AJ,24,FALSE)),"0",VLOOKUP($A33,'[1]SepL S2001B'!$A:$AJ,24,FALSE))+IF(ISNA(VLOOKUP($A33,'[1]SepL S2000'!$A:$AJ,24,FALSE)),"0",VLOOKUP($A33,'[1]SepL S2000'!$A:$AJ,24,FALSE))</f>
        <v>20518976.479805861</v>
      </c>
      <c r="Y33" s="35">
        <f t="shared" si="1"/>
        <v>54255805.804844707</v>
      </c>
      <c r="Z33" s="35"/>
      <c r="AA33" s="111">
        <f>IF(ISNA(VLOOKUP($A33,'[1]SepL S2016'!$A:$AJ,27,FALSE)),"0",VLOOKUP($A33,'[1]SepL S2016'!$A:$AJ,27,FALSE))+IF(ISNA(VLOOKUP($A33,'[1]SepL S2015B'!$A:$AJ,27,FALSE)),"0",VLOOKUP($A33,'[1]SepL S2015B'!$A:$AJ,27,FALSE))+IF(ISNA(VLOOKUP($A33,'[1]SepL S2015'!$A:$AJ,27,FALSE)),"0",VLOOKUP($A33,'[1]SepL S2015'!$A:$AJ,27,FALSE))+IF(ISNA(VLOOKUP($A33,'[1]SepL S2014'!$A:$AJ,27,FALSE)),"0",VLOOKUP($A33,'[1]SepL S2014'!$A:$AJ,27,FALSE))+IF(ISNA(VLOOKUP($A33,'[1]SepL S2013'!$A:$AJ,27,FALSE)),"0",VLOOKUP($A33,'[1]SepL S2013'!$A:$AJ,27,FALSE))+IF(ISNA(VLOOKUP($A33,'[1]SepL S2012'!$A:$AJ,27,FALSE)),"0",VLOOKUP($A33,'[1]SepL S2012'!$A:$AJ,27,FALSE))+IF(ISNA(VLOOKUP($A33,'[1]SepL S2011'!$A:$AJ,27,FALSE)),"0",VLOOKUP($A33,'[1]SepL S2011'!$A:$AJ,27,FALSE))+IF(ISNA(VLOOKUP($A33,'[1]SepL S2010B (BAB)'!$A:$AI,27,FALSE)),"0",VLOOKUP($A33,'[1]SepL S2010B (BAB)'!$A:$AI,27,FALSE))+IF(ISNA(VLOOKUP($A33,'[1]SepL S2010A'!$A:$AJ,27,FALSE)),"0",VLOOKUP($A33,'[1]SepL S2010A'!$A:$AJ,27,FALSE))+IF(ISNA(VLOOKUP($A33,'[1]TWDB S2010'!$A:$AJ,27,FALSE)),"0",VLOOKUP($A33,'[1]TWDB S2010'!$A:$AJ,27,FALSE))+IF(ISNA(VLOOKUP($A33,'[1]SepL S2009A'!$A:$AJ,27,FALSE)),"0",VLOOKUP($A33,'[1]SepL S2009A'!$A:$AJ,27,FALSE))+IF(ISNA(VLOOKUP($A33,'[1]SepL S2009'!$A:$AJ,27,FALSE)),"0",VLOOKUP($A33,'[1]SepL S2009'!$A:$AJ,27,FALSE))+IF(ISNA(VLOOKUP($A33,'[1]SepL S2007'!$A:$AJ,27,FALSE)),"0",VLOOKUP($A33,'[1]SepL S2007'!$A:$AJ,27,FALSE))+IF(ISNA(VLOOKUP($A33,'[1]SepL S2006A'!$A:$AJ,27,FALSE)),"0",VLOOKUP($A33,'[1]SepL S2006A'!$A:$AJ,27,FALSE))+IF(ISNA(VLOOKUP($A33,'[1]SepL S2006'!$A:$AJ,27,FALSE)),"0",VLOOKUP($A33,'[1]SepL S2006'!$A:$AJ,27,FALSE))+IF(ISNA(VLOOKUP($A33,'[1]SepL S2005A'!$A:$AJ,27,FALSE)),"0",VLOOKUP($A33,'[1]SepL S2005A'!$A:$AJ,27,FALSE))+IF(ISNA(VLOOKUP($A33,'[1]SepL S2005'!$A:$AJ,27,FALSE)),"0",VLOOKUP($A33,'[1]SepL S2005'!$A:$AJ,27,FALSE))+IF(ISNA(VLOOKUP($A33,'[1]SepL S2004A'!$A:$AJ,27,FALSE)),"0",VLOOKUP($A33,'[1]SepL S2004A'!$A:$AJ,27,FALSE))+IF(ISNA(VLOOKUP($A33,'[1]SepL S2003'!$A:$AJ,27,FALSE)),"0",VLOOKUP($A33,'[1]SepL S2003'!$A:$AJ,27,FALSE))+IF(ISNA(VLOOKUP($A33,'[1]SepL S2002A'!$A:$AJ,27,FALSE)),"0",VLOOKUP($A33,'[1]SepL S2002A'!$A:$AJ,27,FALSE))+IF(ISNA(VLOOKUP($A33,'[1]SepL S2001C'!$A:$AJ,27,FALSE)),"0",VLOOKUP($A33,'[1]SepL S2001C'!$A:$AJ,27,FALSE))+IF(ISNA(VLOOKUP($A33,'[1]SepL S2001A'!$A:$AJ,27,FALSE)),"0",VLOOKUP($A33,'[1]SepL S2001A'!$A:$AJ,27,FALSE))+IF(ISNA(VLOOKUP($A33,'[1]SepL S2001B'!$A:$AJ,27,FALSE)),"0",VLOOKUP($A33,'[1]SepL S2001B'!$A:$AJ,27,FALSE))+IF(ISNA(VLOOKUP($A33,'[1]SepL S2000'!$A:$AJ,27,FALSE)),"0",VLOOKUP($A33,'[1]SepL S2000'!$A:$AJ,27,FALSE))</f>
        <v>0</v>
      </c>
      <c r="AC33" s="101">
        <f t="shared" si="38"/>
        <v>42689</v>
      </c>
      <c r="AD33" s="2">
        <f t="shared" si="5"/>
        <v>67392306.824999988</v>
      </c>
      <c r="AE33" s="111">
        <f>IF(ISNA(VLOOKUP($A33,'[1]SepL S2016'!$A:$AJ,31,FALSE)),"0",VLOOKUP($A33,'[1]SepL S2016'!$A:$AJ,31,FALSE))+IF(ISNA(VLOOKUP($A33,'[1]SepL S2015B'!$A:$AJ,31,FALSE)),"0",VLOOKUP($A33,'[1]SepL S2015B'!$A:$AJ,31,FALSE))+IF(ISNA(VLOOKUP($A33,'[1]SepL S2015'!$A:$AJ,31,FALSE)),"0",VLOOKUP($A33,'[1]SepL S2015'!$A:$AJ,31,FALSE))+IF(ISNA(VLOOKUP($A33,'[1]SepL S2014'!$A:$AJ,31,FALSE)),"0",VLOOKUP($A33,'[1]SepL S2014'!$A:$AJ,31,FALSE))+IF(ISNA(VLOOKUP($A33,'[1]SepL S2013'!$A:$AJ,31,FALSE)),"0",VLOOKUP($A33,'[1]SepL S2013'!$A:$AJ,31,FALSE))+IF(ISNA(VLOOKUP($A33,'[1]SepL S2012'!$A:$AJ,31,FALSE)),"0",VLOOKUP($A33,'[1]SepL S2012'!$A:$AJ,31,FALSE))+IF(ISNA(VLOOKUP($A33,'[1]SepL S2011'!$A:$AJ,31,FALSE)),"0",VLOOKUP($A33,'[1]SepL S2011'!$A:$AJ,31,FALSE))+IF(ISNA(VLOOKUP($A33,'[1]SepL S2010B (BAB)'!$A:$AI,31,FALSE)),"0",VLOOKUP($A33,'[1]SepL S2010B (BAB)'!$A:$AI,31,FALSE))+IF(ISNA(VLOOKUP($A33,'[1]SepL S2010A'!$A:$AJ,31,FALSE)),"0",VLOOKUP($A33,'[1]SepL S2010A'!$A:$AJ,31,FALSE))+IF(ISNA(VLOOKUP($A33,'[1]TWDB S2010'!$A:$AJ,31,FALSE)),"0",VLOOKUP($A33,'[1]TWDB S2010'!$A:$AJ,31,FALSE))+IF(ISNA(VLOOKUP($A33,'[1]SepL S2009A'!$A:$AJ,31,FALSE)),"0",VLOOKUP($A33,'[1]SepL S2009A'!$A:$AJ,31,FALSE))+IF(ISNA(VLOOKUP($A33,'[1]SepL S2009'!$A:$AJ,31,FALSE)),"0",VLOOKUP($A33,'[1]SepL S2009'!$A:$AJ,31,FALSE))+IF(ISNA(VLOOKUP($A33,'[1]SepL S2007'!$A:$AJ,31,FALSE)),"0",VLOOKUP($A33,'[1]SepL S2007'!$A:$AJ,31,FALSE))+IF(ISNA(VLOOKUP($A33,'[1]SepL S2006A'!$A:$AJ,31,FALSE)),"0",VLOOKUP($A33,'[1]SepL S2006A'!$A:$AJ,31,FALSE))+IF(ISNA(VLOOKUP($A33,'[1]SepL S2006'!$A:$AJ,31,FALSE)),"0",VLOOKUP($A33,'[1]SepL S2006'!$A:$AJ,31,FALSE))+IF(ISNA(VLOOKUP($A33,'[1]SepL S2005A'!$A:$AJ,31,FALSE)),"0",VLOOKUP($A33,'[1]SepL S2005A'!$A:$AJ,31,FALSE))+IF(ISNA(VLOOKUP($A33,'[1]SepL S2004A'!$A:$AJ,31,FALSE)),"0",VLOOKUP($A33,'[1]SepL S2004A'!$A:$AJ,31,FALSE))+IF(ISNA(VLOOKUP($A33,'[1]SepL S2002A'!$A:$AJ,31,FALSE)),"0",VLOOKUP($A33,'[1]SepL S2002A'!$A:$AJ,31,FALSE))+IF(ISNA(VLOOKUP($A33,'[1]SepL S2001C'!$A:$AJ,31,FALSE)),"0",VLOOKUP($A33,'[1]SepL S2001C'!$A:$AJ,31,FALSE))+IF(ISNA(VLOOKUP($A33,'[1]SepL S2001B'!$A:$AJ,31,FALSE)),"0",VLOOKUP($A33,'[1]SepL S2001B'!$A:$AJ,31,FALSE))+IF(ISNA(VLOOKUP($A33,'[1]SepL S2000'!$A:$AJ,31,FALSE)),"0",VLOOKUP($A33,'[1]SepL S2000'!$A:$AJ,31,FALSE))</f>
        <v>867101.3600000001</v>
      </c>
      <c r="AF33" s="35"/>
      <c r="AG33" s="111">
        <f>IF(ISNA(VLOOKUP($A33,'[1]SepL S2016'!$A:$AJ,33,FALSE)),"0",VLOOKUP($A33,'[1]SepL S2016'!$A:$AJ,33,FALSE))+IF(ISNA(VLOOKUP($A33,'[1]SepL S2015B'!$A:$AJ,33,FALSE)),"0",VLOOKUP($A33,'[1]SepL S2015B'!$A:$AJ,33,FALSE))+IF(ISNA(VLOOKUP($A33,'[1]SepL S2015'!$A:$AJ,33,FALSE)),"0",VLOOKUP($A33,'[1]SepL S2015'!$A:$AJ,33,FALSE))+IF(ISNA(VLOOKUP($A33,'[1]SepL S2014'!$A:$AJ,33,FALSE)),"0",VLOOKUP($A33,'[1]SepL S2014'!$A:$AJ,33,FALSE))+IF(ISNA(VLOOKUP($A33,'[1]SepL S2013'!$A:$AJ,33,FALSE)),"0",VLOOKUP($A33,'[1]SepL S2013'!$A:$AJ,33,FALSE))+IF(ISNA(VLOOKUP($A33,'[1]SepL S2012'!$A:$AJ,33,FALSE)),"0",VLOOKUP($A33,'[1]SepL S2012'!$A:$AJ,33,FALSE))+IF(ISNA(VLOOKUP($A33,'[1]SepL S2011'!$A:$AJ,33,FALSE)),"0",VLOOKUP($A33,'[1]SepL S2011'!$A:$AJ,33,FALSE))+IF(ISNA(VLOOKUP($A33,'[1]SepL S2010B (BAB)'!$A:$AI,33,FALSE)),"0",VLOOKUP($A33,'[1]SepL S2010B (BAB)'!$A:$AI,33,FALSE))+IF(ISNA(VLOOKUP($A33,'[1]SepL S2010A'!$A:$AJ,33,FALSE)),"0",VLOOKUP($A33,'[1]SepL S2010A'!$A:$AJ,33,FALSE))+IF(ISNA(VLOOKUP($A33,'[1]TWDB S2010'!$A:$AJ,33,FALSE)),"0",VLOOKUP($A33,'[1]TWDB S2010'!$A:$AJ,33,FALSE))+IF(ISNA(VLOOKUP($A33,'[1]SepL S2009A'!$A:$AJ,33,FALSE)),"0",VLOOKUP($A33,'[1]SepL S2009A'!$A:$AJ,33,FALSE))+IF(ISNA(VLOOKUP($A33,'[1]SepL S2009'!$A:$AJ,33,FALSE)),"0",VLOOKUP($A33,'[1]SepL S2009'!$A:$AJ,33,FALSE))+IF(ISNA(VLOOKUP($A33,'[1]SepL S2007'!$A:$AJ,33,FALSE)),"0",VLOOKUP($A33,'[1]SepL S2007'!$A:$AJ,33,FALSE))+IF(ISNA(VLOOKUP($A33,'[1]SepL S2006A'!$A:$AJ,33,FALSE)),"0",VLOOKUP($A33,'[1]SepL S2006A'!$A:$AJ,33,FALSE))+IF(ISNA(VLOOKUP($A33,'[1]SepL S2006'!$A:$AJ,33,FALSE)),"0",VLOOKUP($A33,'[1]SepL S2006'!$A:$AJ,33,FALSE))+IF(ISNA(VLOOKUP($A33,'[1]SepL S2005A'!$A:$AJ,33,FALSE)),"0",VLOOKUP($A33,'[1]SepL S2005A'!$A:$AJ,33,FALSE))+IF(ISNA(VLOOKUP($A33,'[1]SepL S2004A'!$A:$AJ,33,FALSE)),"0",VLOOKUP($A33,'[1]SepL S2004A'!$A:$AJ,33,FALSE))+IF(ISNA(VLOOKUP($A33,'[1]SepL S2002A'!$A:$AJ,33,FALSE)),"0",VLOOKUP($A33,'[1]SepL S2002A'!$A:$AJ,33,FALSE))+IF(ISNA(VLOOKUP($A33,'[1]SepL S2001C'!$A:$AJ,33,FALSE)),"0",VLOOKUP($A33,'[1]SepL S2001C'!$A:$AJ,33,FALSE))+IF(ISNA(VLOOKUP($A33,'[1]SepL S2001B'!$A:$AJ,33,FALSE)),"0",VLOOKUP($A33,'[1]SepL S2001B'!$A:$AJ,33,FALSE))+IF(ISNA(VLOOKUP($A33,'[1]SepL S2000'!$A:$AJ,33,FALSE)),"0",VLOOKUP($A33,'[1]SepL S2000'!$A:$AJ,33,FALSE))</f>
        <v>865635.7011538893</v>
      </c>
      <c r="AH33" s="39">
        <f t="shared" si="33"/>
        <v>1732737.0611538894</v>
      </c>
      <c r="AI33" s="35"/>
      <c r="AJ33" s="111">
        <f>IF(ISNA(VLOOKUP($A33,'[1]SepL S2016'!$A:$AJ,36,FALSE)),"0",VLOOKUP($A33,'[1]SepL S2016'!$A:$AJ,36,FALSE))+IF(ISNA(VLOOKUP($A33,'[1]SepL S2015B'!$A:$AJ,36,FALSE)),"0",VLOOKUP($A33,'[1]SepL S2015B'!$A:$AJ,36,FALSE))+IF(ISNA(VLOOKUP($A33,'[1]SepL S2015'!$A:$AJ,36,FALSE)),"0",VLOOKUP($A33,'[1]SepL S2015'!$A:$AJ,36,FALSE))+IF(ISNA(VLOOKUP($A33,'[1]SepL S2014'!$A:$AJ,36,FALSE)),"0",VLOOKUP($A33,'[1]SepL S2014'!$A:$AJ,36,FALSE))+IF(ISNA(VLOOKUP($A33,'[1]SepL S2013'!$A:$AJ,36,FALSE)),"0",VLOOKUP($A33,'[1]SepL S2013'!$A:$AJ,36,FALSE))+IF(ISNA(VLOOKUP($A33,'[1]SepL S2012'!$A:$AJ,36,FALSE)),"0",VLOOKUP($A33,'[1]SepL S2012'!$A:$AJ,36,FALSE))+IF(ISNA(VLOOKUP($A33,'[1]SepL S2011'!$A:$AJ,36,FALSE)),"0",VLOOKUP($A33,'[1]SepL S2011'!$A:$AJ,36,FALSE))+IF(ISNA(VLOOKUP($A33,'[1]SepL S2010B (BAB)'!$A:$AJ,36,FALSE)),"0",VLOOKUP($A33,'[1]SepL S2010B (BAB)'!$A:$AJ,36,FALSE))+IF(ISNA(VLOOKUP($A33,'[1]SepL S2010A'!$A:$AJ,36,FALSE)),"0",VLOOKUP($A33,'[1]SepL S2010A'!$A:$AJ,36,FALSE))+IF(ISNA(VLOOKUP($A33,'[1]TWDB S2010'!$A:$AJ,36,FALSE)),"0",VLOOKUP($A33,'[1]TWDB S2010'!$A:$AJ,36,FALSE))+IF(ISNA(VLOOKUP($A33,'[1]SepL S2009A'!$A:$AJ,36,FALSE)),"0",VLOOKUP($A33,'[1]SepL S2009A'!$A:$AJ,36,FALSE))+IF(ISNA(VLOOKUP($A33,'[1]SepL S2009'!$A:$AJ,36,FALSE)),"0",VLOOKUP($A33,'[1]SepL S2009'!$A:$AJ,36,FALSE))+IF(ISNA(VLOOKUP($A33,'[1]SepL S2007'!$A:$AJ,36,FALSE)),"0",VLOOKUP($A33,'[1]SepL S2007'!$A:$AJ,36,FALSE))+IF(ISNA(VLOOKUP($A33,'[1]SepL S2006A'!$A:$AJ,36,FALSE)),"0",VLOOKUP($A33,'[1]SepL S2006A'!$A:$AJ,36,FALSE))+IF(ISNA(VLOOKUP($A33,'[1]SepL S2006'!$A:$AJ,36,FALSE)),"0",VLOOKUP($A33,'[1]SepL S2006'!$A:$AJ,36,FALSE))+IF(ISNA(VLOOKUP($A33,'[1]SepL S2005A'!$A:$AJ,36,FALSE)),"0",VLOOKUP($A33,'[1]SepL S2005A'!$A:$AJ,36,FALSE))+IF(ISNA(VLOOKUP($A33,'[1]SepL S2004A'!$A:$AJ,36,FALSE)),"0",VLOOKUP($A33,'[1]SepL S2004A'!$A:$AJ,36,FALSE))+IF(ISNA(VLOOKUP($A33,'[1]SepL S2002A'!$A:$AJ,36,FALSE)),"0",VLOOKUP($A33,'[1]SepL S2002A'!$A:$AJ,36,FALSE))+IF(ISNA(VLOOKUP($A33,'[1]SepL S2001C'!$A:$AJ,36,FALSE)),"0",VLOOKUP($A33,'[1]SepL S2001C'!$A:$AJ,36,FALSE))+IF(ISNA(VLOOKUP($A33,'[1]SepL S2001B'!$A:$AJ,36,FALSE)),"0",VLOOKUP($A33,'[1]SepL S2001B'!$A:$AJ,36,FALSE))+IF(ISNA(VLOOKUP($A33,'[1]SepL S2000'!$A:$AJ,36,FALSE)),"0",VLOOKUP($A33,'[1]SepL S2000'!$A:$AJ,36,FALSE))</f>
        <v>0</v>
      </c>
      <c r="AM33" s="2">
        <f t="shared" si="0"/>
        <v>9.8576538730412722E-3</v>
      </c>
    </row>
    <row r="34" spans="1:39" x14ac:dyDescent="0.25">
      <c r="A34" s="101">
        <v>42870</v>
      </c>
      <c r="B34" s="102">
        <f t="shared" si="2"/>
        <v>2137795000</v>
      </c>
      <c r="C34" s="35">
        <f>IF(ISNA(VLOOKUP($A34,'[1]SepL S2016'!$A:$AJ,3,FALSE)),"0",VLOOKUP($A34,'[1]SepL S2016'!$A:$AJ,3,FALSE))+IF(ISNA(VLOOKUP($A34,'[1]SepL S2015B'!$A:$AJ,3,FALSE)),"0",VLOOKUP($A34,'[1]SepL S2015B'!$A:$AJ,3,FALSE))+IF(ISNA(VLOOKUP($A34,'[1]SepL S2015'!$A:$AJ,3,FALSE)),"0",VLOOKUP($A34,'[1]SepL S2015'!$A:$AJ,3,FALSE))+IF(ISNA(VLOOKUP($A34,'[1]SepL S2014'!$A:$AJ,3,FALSE)),"0",VLOOKUP($A34,'[1]SepL S2014'!$A:$AJ,3,FALSE))+IF(ISNA(VLOOKUP($A34,'[1]SepL S2013'!$A:$AJ,3,FALSE)),"0",VLOOKUP($A34,'[1]SepL S2013'!$A:$AJ,3,FALSE))+IF(ISNA(VLOOKUP($A34,'[1]SepL S2012'!$A:$AJ,3,FALSE)),"0",VLOOKUP($A34,'[1]SepL S2012'!$A:$AJ,3,FALSE))+IF(ISNA(VLOOKUP($A34,'[1]SepL S2011'!$A:$AJ,3,FALSE)),"0",VLOOKUP($A34,'[1]SepL S2011'!$A:$AJ,3,FALSE))+IF(ISNA(VLOOKUP($A34,'[1]SepL S2010B (BAB)'!$A:$AI,3,FALSE)),"0",VLOOKUP($A34,'[1]SepL S2010B (BAB)'!$A:$AI,3,FALSE))+IF(ISNA(VLOOKUP($A34,'[1]SepL S2010A'!$A:$AJ,3,FALSE)),"0",VLOOKUP($A34,'[1]SepL S2010A'!$A:$AJ,3,FALSE))+IF(ISNA(VLOOKUP($A34,'[1]TWDB S2010'!$A:$AJ,3,FALSE)),"0",VLOOKUP($A34,'[1]TWDB S2010'!$A:$AJ,3,FALSE))+IF(ISNA(VLOOKUP($A34,'[1]SepL S2009A'!$A:$AJ,3,FALSE)),"0",VLOOKUP($A34,'[1]SepL S2009A'!$A:$AJ,3,FALSE))+IF(ISNA(VLOOKUP($A34,'[1]SepL S2009'!$A:$AJ,3,FALSE)),"0",VLOOKUP($A34,'[1]SepL S2009'!$A:$AJ,3,FALSE))+IF(ISNA(VLOOKUP($A34,'[1]SepL S2007'!$A:$AJ,3,FALSE)),"0",VLOOKUP($A34,'[1]SepL S2007'!$A:$AJ,3,FALSE))+IF(ISNA(VLOOKUP($A34,'[1]SepL S2006A'!$A:$AJ,3,FALSE)),"0",VLOOKUP($A34,'[1]SepL S2006A'!$A:$AJ,3,FALSE))+IF(ISNA(VLOOKUP($A34,'[1]SepL S2006'!$A:$AJ,3,FALSE)),"0",VLOOKUP($A34,'[1]SepL S2006'!$A:$AJ,3,FALSE))+IF(ISNA(VLOOKUP($A34,'[1]SepL S2005A'!$A:$AJ,3,FALSE)),"0",VLOOKUP($A34,'[1]SepL S2005A'!$A:$AJ,3,FALSE))+IF(ISNA(VLOOKUP($A34,'[1]SepL S2005'!$A:$AJ,3,FALSE)),"0",VLOOKUP($A34,'[1]SepL S2005'!$A:$AJ,3,FALSE))+IF(ISNA(VLOOKUP($A34,'[1]SepL S2004A'!$A:$AJ,3,FALSE)),"0",VLOOKUP($A34,'[1]SepL S2004A'!$A:$AJ,3,FALSE))+IF(ISNA(VLOOKUP($A34,'[1]SepL S2003'!$A:$AJ,3,FALSE)),"0",VLOOKUP($A34,'[1]SepL S2003'!$A:$AJ,3,FALSE))+IF(ISNA(VLOOKUP($A34,'[1]SepL S2002A'!$A:$AJ,3,FALSE)),"0",VLOOKUP($A34,'[1]SepL S2002A'!$A:$AJ,3,FALSE))+IF(ISNA(VLOOKUP($A34,'[1]SepL S2001C'!$A:$AJ,3,FALSE)),"0",VLOOKUP($A34,'[1]SepL S2001C'!$A:$AJ,3,FALSE))+IF(ISNA(VLOOKUP($A34,'[1]SepL S2001A'!$A:$AJ,3,FALSE)),"0",VLOOKUP($A34,'[1]SepL S2001A'!$A:$AJ,3,FALSE))+IF(ISNA(VLOOKUP($A34,'[1]SepL S2001B'!$A:$AJ,3,FALSE)),"0",VLOOKUP($A34,'[1]SepL S2001B'!$A:$AJ,3,FALSE))+IF(ISNA(VLOOKUP($A34,'[1]SepL S2000'!$A:$AJ,3,FALSE)),"0",VLOOKUP($A34,'[1]SepL S2000'!$A:$AJ,3,FALSE))+IF(ISNA(VLOOKUP($A34,'[1]SepL S2016A TWDB'!$A:$AJ,3,FALSE)),"0",VLOOKUP($A34,'[1]SepL S2016A TWDB'!$A:$AJ,3,FALSE))</f>
        <v>5015000</v>
      </c>
      <c r="D34" s="35"/>
      <c r="E34" s="111">
        <f>IF(ISNA(VLOOKUP($A34,'[1]SepL S2016'!$A:$AJ,5,FALSE)),"0",VLOOKUP($A34,'[1]SepL S2016'!$A:$AJ,5,FALSE))+IF(ISNA(VLOOKUP($A34,'[1]SepL S2015B'!$A:$AJ,5,FALSE)),"0",VLOOKUP($A34,'[1]SepL S2015B'!$A:$AJ,5,FALSE))+IF(ISNA(VLOOKUP($A34,'[1]SepL S2015'!$A:$AJ,5,FALSE)),"0",VLOOKUP($A34,'[1]SepL S2015'!$A:$AJ,5,FALSE))+IF(ISNA(VLOOKUP($A34,'[1]SepL S2014'!$A:$AJ,5,FALSE)),"0",VLOOKUP($A34,'[1]SepL S2014'!$A:$AJ,5,FALSE))+IF(ISNA(VLOOKUP($A34,'[1]SepL S2013'!$A:$AJ,5,FALSE)),"0",VLOOKUP($A34,'[1]SepL S2013'!$A:$AJ,5,FALSE))+IF(ISNA(VLOOKUP($A34,'[1]SepL S2012'!$A:$AJ,5,FALSE)),"0",VLOOKUP($A34,'[1]SepL S2012'!$A:$AJ,5,FALSE))+IF(ISNA(VLOOKUP($A34,'[1]SepL S2011'!$A:$AJ,5,FALSE)),"0",VLOOKUP($A34,'[1]SepL S2011'!$A:$AJ,5,FALSE))+IF(ISNA(VLOOKUP($A34,'[1]SepL S2010B (BAB)'!$A:$AI,5,FALSE)),"0",VLOOKUP($A34,'[1]SepL S2010B (BAB)'!$A:$AI,5,FALSE))+IF(ISNA(VLOOKUP($A34,'[1]SepL S2010A'!$A:$AJ,5,FALSE)),"0",VLOOKUP($A34,'[1]SepL S2010A'!$A:$AJ,5,FALSE))+IF(ISNA(VLOOKUP($A34,'[1]TWDB S2010'!$A:$AJ,5,FALSE)),"0",VLOOKUP($A34,'[1]TWDB S2010'!$A:$AJ,5,FALSE))+IF(ISNA(VLOOKUP($A34,'[1]SepL S2009A'!$A:$AJ,5,FALSE)),"0",VLOOKUP($A34,'[1]SepL S2009A'!$A:$AJ,5,FALSE))+IF(ISNA(VLOOKUP($A34,'[1]SepL S2009'!$A:$AJ,5,FALSE)),"0",VLOOKUP($A34,'[1]SepL S2009'!$A:$AJ,5,FALSE))+IF(ISNA(VLOOKUP($A34,'[1]SepL S2007'!$A:$AJ,5,FALSE)),"0",VLOOKUP($A34,'[1]SepL S2007'!$A:$AJ,5,FALSE))+IF(ISNA(VLOOKUP($A34,'[1]SepL S2006A'!$A:$AJ,5,FALSE)),"0",VLOOKUP($A34,'[1]SepL S2006A'!$A:$AJ,5,FALSE))+IF(ISNA(VLOOKUP($A34,'[1]SepL S2006'!$A:$AJ,5,FALSE)),"0",VLOOKUP($A34,'[1]SepL S2006'!$A:$AJ,5,FALSE))+IF(ISNA(VLOOKUP($A34,'[1]SepL S2005A'!$A:$AJ,5,FALSE)),"0",VLOOKUP($A34,'[1]SepL S2005A'!$A:$AJ,5,FALSE))+IF(ISNA(VLOOKUP($A34,'[1]SepL S2005'!$A:$AJ,5,FALSE)),"0",VLOOKUP($A34,'[1]SepL S2005'!$A:$AJ,5,FALSE))+IF(ISNA(VLOOKUP($A34,'[1]SepL S2004A'!$A:$AJ,5,FALSE)),"0",VLOOKUP($A34,'[1]SepL S2004A'!$A:$AJ,5,FALSE))+IF(ISNA(VLOOKUP($A34,'[1]SepL S2003'!$A:$AJ,5,FALSE)),"0",VLOOKUP($A34,'[1]SepL S2003'!$A:$AJ,5,FALSE))+IF(ISNA(VLOOKUP($A34,'[1]SepL S2002A'!$A:$AJ,5,FALSE)),"0",VLOOKUP($A34,'[1]SepL S2002A'!$A:$AJ,5,FALSE))+IF(ISNA(VLOOKUP($A34,'[1]SepL S2001C'!$A:$AJ,5,FALSE)),"0",VLOOKUP($A34,'[1]SepL S2001C'!$A:$AJ,5,FALSE))+IF(ISNA(VLOOKUP($A34,'[1]SepL S2001A'!$A:$AJ,5,FALSE)),"0",VLOOKUP($A34,'[1]SepL S2001A'!$A:$AJ,5,FALSE))+IF(ISNA(VLOOKUP($A34,'[1]SepL S2001B'!$A:$AJ,5,FALSE)),"0",VLOOKUP($A34,'[1]SepL S2001B'!$A:$AJ,5,FALSE))+IF(ISNA(VLOOKUP($A34,'[1]SepL S2000'!$A:$AJ,5,FALSE)),"0",VLOOKUP($A34,'[1]SepL S2000'!$A:$AJ,5,FALSE))+IF(ISNA(VLOOKUP($A34,'[1]SepL S2016A TWDB'!$A:$AJ,5,FALSE)),"0",VLOOKUP($A34,'[1]SepL S2016A TWDB'!$A:$AJ,5,FALSE))</f>
        <v>49037664.833756953</v>
      </c>
      <c r="F34" s="111">
        <f>IF(ISNA(VLOOKUP($A34,'[1]SepL S2016'!$A:$AJ,6,FALSE)),"0",VLOOKUP($A34,'[1]SepL S2016'!$A:$AJ,6,FALSE))+IF(ISNA(VLOOKUP($A34,'[1]SepL S2015B'!$A:$AJ,6,FALSE)),"0",VLOOKUP($A34,'[1]SepL S2015B'!$A:$AJ,6,FALSE))+IF(ISNA(VLOOKUP($A34,'[1]SepL S2015'!$A:$AJ,6,FALSE)),"0",VLOOKUP($A34,'[1]SepL S2015'!$A:$AJ,6,FALSE))+IF(ISNA(VLOOKUP($A34,'[1]SepL S2014'!$A:$AJ,6,FALSE)),"0",VLOOKUP($A34,'[1]SepL S2014'!$A:$AJ,6,FALSE))+IF(ISNA(VLOOKUP($A34,'[1]SepL S2013'!$A:$AJ,6,FALSE)),"0",VLOOKUP($A34,'[1]SepL S2013'!$A:$AJ,6,FALSE))+IF(ISNA(VLOOKUP($A34,'[1]SepL S2012'!$A:$AJ,6,FALSE)),"0",VLOOKUP($A34,'[1]SepL S2012'!$A:$AJ,6,FALSE))+IF(ISNA(VLOOKUP($A34,'[1]SepL S2011'!$A:$AJ,6,FALSE)),"0",VLOOKUP($A34,'[1]SepL S2011'!$A:$AJ,6,FALSE))+IF(ISNA(VLOOKUP($A34,'[1]SepL S2010B (BAB)'!$A:$AI,6,FALSE)),"0",VLOOKUP($A34,'[1]SepL S2010B (BAB)'!$A:$AI,6,FALSE))+IF(ISNA(VLOOKUP($A34,'[1]SepL S2010A'!$A:$AJ,6,FALSE)),"0",VLOOKUP($A34,'[1]SepL S2010A'!$A:$AJ,6,FALSE))+IF(ISNA(VLOOKUP($A34,'[1]TWDB S2010'!$A:$AJ,6,FALSE)),"0",VLOOKUP($A34,'[1]TWDB S2010'!$A:$AJ,6,FALSE))+IF(ISNA(VLOOKUP($A34,'[1]SepL S2009A'!$A:$AJ,6,FALSE)),"0",VLOOKUP($A34,'[1]SepL S2009A'!$A:$AJ,6,FALSE))+IF(ISNA(VLOOKUP($A34,'[1]SepL S2009'!$A:$AJ,6,FALSE)),"0",VLOOKUP($A34,'[1]SepL S2009'!$A:$AJ,6,FALSE))+IF(ISNA(VLOOKUP($A34,'[1]SepL S2007'!$A:$AJ,6,FALSE)),"0",VLOOKUP($A34,'[1]SepL S2007'!$A:$AJ,6,FALSE))+IF(ISNA(VLOOKUP($A34,'[1]SepL S2006A'!$A:$AJ,6,FALSE)),"0",VLOOKUP($A34,'[1]SepL S2006A'!$A:$AJ,6,FALSE))+IF(ISNA(VLOOKUP($A34,'[1]SepL S2006'!$A:$AJ,6,FALSE)),"0",VLOOKUP($A34,'[1]SepL S2006'!$A:$AJ,6,FALSE))+IF(ISNA(VLOOKUP($A34,'[1]SepL S2005A'!$A:$AJ,6,FALSE)),"0",VLOOKUP($A34,'[1]SepL S2005A'!$A:$AJ,6,FALSE))+IF(ISNA(VLOOKUP($A34,'[1]SepL S2005'!$A:$AJ,6,FALSE)),"0",VLOOKUP($A34,'[1]SepL S2005'!$A:$AJ,6,FALSE))+IF(ISNA(VLOOKUP($A34,'[1]SepL S2004A'!$A:$AJ,6,FALSE)),"0",VLOOKUP($A34,'[1]SepL S2004A'!$A:$AJ,6,FALSE))+IF(ISNA(VLOOKUP($A34,'[1]SepL S2003'!$A:$AJ,6,FALSE)),"0",VLOOKUP($A34,'[1]SepL S2003'!$A:$AJ,6,FALSE))+IF(ISNA(VLOOKUP($A34,'[1]SepL S2002A'!$A:$AJ,6,FALSE)),"0",VLOOKUP($A34,'[1]SepL S2002A'!$A:$AJ,6,FALSE))+IF(ISNA(VLOOKUP($A34,'[1]SepL S2001C'!$A:$AJ,6,FALSE)),"0",VLOOKUP($A34,'[1]SepL S2001C'!$A:$AJ,6,FALSE))+IF(ISNA(VLOOKUP($A34,'[1]SepL S2001A'!$A:$AJ,6,FALSE)),"0",VLOOKUP($A34,'[1]SepL S2001A'!$A:$AJ,6,FALSE))+IF(ISNA(VLOOKUP($A34,'[1]SepL S2001B'!$A:$AJ,6,FALSE)),"0",VLOOKUP($A34,'[1]SepL S2001B'!$A:$AJ,6,FALSE))+IF(ISNA(VLOOKUP($A34,'[1]SepL S2000'!$A:$AJ,6,FALSE)),"0",VLOOKUP($A34,'[1]SepL S2000'!$A:$AJ,6,FALSE))+IF(ISNA(VLOOKUP($A34,'[1]SepL S2016A TWDB'!$A:$AJ,6,FALSE)),"0",VLOOKUP($A34,'[1]SepL S2016A TWDB'!$A:$AJ,6,FALSE))</f>
        <v>54052664.833756953</v>
      </c>
      <c r="G34" s="35">
        <f>F33+F34</f>
        <v>168391445.10084721</v>
      </c>
      <c r="H34" s="111">
        <f>IF(ISNA(VLOOKUP($A34,'[1]SepL S2016'!$A:$AJ,8,FALSE)),"0",VLOOKUP($A34,'[1]SepL S2016'!$A:$AJ,8,FALSE))+IF(ISNA(VLOOKUP($A34,'[1]SepL S2015B'!$A:$AJ,8,FALSE)),"0",VLOOKUP($A34,'[1]SepL S2015B'!$A:$AJ,8,FALSE))+IF(ISNA(VLOOKUP($A34,'[1]SepL S2015'!$A:$AJ,8,FALSE)),"0",VLOOKUP($A34,'[1]SepL S2015'!$A:$AJ,8,FALSE))+IF(ISNA(VLOOKUP($A34,'[1]SepL S2014'!$A:$AJ,8,FALSE)),"0",VLOOKUP($A34,'[1]SepL S2014'!$A:$AJ,8,FALSE))+IF(ISNA(VLOOKUP($A34,'[1]SepL S2013'!$A:$AJ,8,FALSE)),"0",VLOOKUP($A34,'[1]SepL S2013'!$A:$AJ,8,FALSE))+IF(ISNA(VLOOKUP($A34,'[1]SepL S2012'!$A:$AJ,8,FALSE)),"0",VLOOKUP($A34,'[1]SepL S2012'!$A:$AJ,8,FALSE))+IF(ISNA(VLOOKUP($A34,'[1]SepL S2011'!$A:$AJ,8,FALSE)),"0",VLOOKUP($A34,'[1]SepL S2011'!$A:$AJ,8,FALSE))+IF(ISNA(VLOOKUP($A34,'[1]SepL S2010B (BAB)'!$A:$AI,8,FALSE)),"0",VLOOKUP($A34,'[1]SepL S2010B (BAB)'!$A:$AI,8,FALSE))+IF(ISNA(VLOOKUP($A34,'[1]SepL S2010A'!$A:$AJ,8,FALSE)),"0",VLOOKUP($A34,'[1]SepL S2010A'!$A:$AJ,8,FALSE))+IF(ISNA(VLOOKUP($A34,'[1]TWDB S2010'!$A:$AJ,8,FALSE)),"0",VLOOKUP($A34,'[1]TWDB S2010'!$A:$AJ,8,FALSE))+IF(ISNA(VLOOKUP($A34,'[1]SepL S2009A'!$A:$AJ,8,FALSE)),"0",VLOOKUP($A34,'[1]SepL S2009A'!$A:$AJ,8,FALSE))+IF(ISNA(VLOOKUP($A34,'[1]SepL S2009'!$A:$AJ,8,FALSE)),"0",VLOOKUP($A34,'[1]SepL S2009'!$A:$AJ,8,FALSE))+IF(ISNA(VLOOKUP($A34,'[1]SepL S2007'!$A:$AJ,8,FALSE)),"0",VLOOKUP($A34,'[1]SepL S2007'!$A:$AJ,8,FALSE))+IF(ISNA(VLOOKUP($A34,'[1]SepL S2006A'!$A:$AJ,8,FALSE)),"0",VLOOKUP($A34,'[1]SepL S2006A'!$A:$AJ,8,FALSE))+IF(ISNA(VLOOKUP($A34,'[1]SepL S2006'!$A:$AJ,8,FALSE)),"0",VLOOKUP($A34,'[1]SepL S2006'!$A:$AJ,8,FALSE))+IF(ISNA(VLOOKUP($A34,'[1]SepL S2005A'!$A:$AJ,8,FALSE)),"0",VLOOKUP($A34,'[1]SepL S2005A'!$A:$AJ,8,FALSE))+IF(ISNA(VLOOKUP($A34,'[1]SepL S2005'!$A:$AJ,8,FALSE)),"0",VLOOKUP($A34,'[1]SepL S2005'!$A:$AJ,8,FALSE))+IF(ISNA(VLOOKUP($A34,'[1]SepL S2004A'!$A:$AJ,8,FALSE)),"0",VLOOKUP($A34,'[1]SepL S2004A'!$A:$AJ,8,FALSE))+IF(ISNA(VLOOKUP($A34,'[1]SepL S2003'!$A:$AJ,8,FALSE)),"0",VLOOKUP($A34,'[1]SepL S2003'!$A:$AJ,8,FALSE))+IF(ISNA(VLOOKUP($A34,'[1]SepL S2002A'!$A:$AJ,8,FALSE)),"0",VLOOKUP($A34,'[1]SepL S2002A'!$A:$AJ,8,FALSE))+IF(ISNA(VLOOKUP($A34,'[1]SepL S2001C'!$A:$AJ,8,FALSE)),"0",VLOOKUP($A34,'[1]SepL S2001C'!$A:$AJ,8,FALSE))+IF(ISNA(VLOOKUP($A34,'[1]SepL S2001A'!$A:$AJ,8,FALSE)),"0",VLOOKUP($A34,'[1]SepL S2001A'!$A:$AJ,8,FALSE))+IF(ISNA(VLOOKUP($A34,'[1]SepL S2001B'!$A:$AJ,8,FALSE)),"0",VLOOKUP($A34,'[1]SepL S2001B'!$A:$AJ,8,FALSE))+IF(ISNA(VLOOKUP($A34,'[1]SepL S2000'!$A:$AJ,8,FALSE)),"0",VLOOKUP($A34,'[1]SepL S2000'!$A:$AJ,8,FALSE))+IF(ISNA(VLOOKUP($A34,'[1]SepL S2016A TWDB'!$A:$AJ,8,FALSE)),"0",VLOOKUP($A34,'[1]SepL S2016A TWDB'!$A:$AJ,8,FALSE))</f>
        <v>141944948.3370972</v>
      </c>
      <c r="I34" s="103"/>
      <c r="K34" s="101">
        <f t="shared" si="35"/>
        <v>42870</v>
      </c>
      <c r="L34" s="2">
        <f t="shared" si="3"/>
        <v>1176866857.2207139</v>
      </c>
      <c r="M34" s="111">
        <f>IF(ISNA(VLOOKUP($A34,'[1]SepL S2016'!$A:$AJ,13,FALSE)),"0",VLOOKUP($A34,'[1]SepL S2016'!$A:$AJ,13,FALSE))+IF(ISNA(VLOOKUP($A34,'[1]SepL S2015B'!$A:$AJ,13,FALSE)),"0",VLOOKUP($A34,'[1]SepL S2015B'!$A:$AJ,13,FALSE))+IF(ISNA(VLOOKUP($A34,'[1]SepL S2015'!$A:$AJ,13,FALSE)),"0",VLOOKUP($A34,'[1]SepL S2015'!$A:$AJ,13,FALSE))+IF(ISNA(VLOOKUP($A34,'[1]SepL S2014'!$A:$AJ,13,FALSE)),"0",VLOOKUP($A34,'[1]SepL S2014'!$A:$AJ,13,FALSE))+IF(ISNA(VLOOKUP($A34,'[1]SepL S2013'!$A:$AJ,13,FALSE)),"0",VLOOKUP($A34,'[1]SepL S2013'!$A:$AJ,13,FALSE))+IF(ISNA(VLOOKUP($A34,'[1]SepL S2012'!$A:$AJ,13,FALSE)),"0",VLOOKUP($A34,'[1]SepL S2012'!$A:$AJ,13,FALSE))+IF(ISNA(VLOOKUP($A34,'[1]SepL S2011'!$A:$AJ,13,FALSE)),"0",VLOOKUP($A34,'[1]SepL S2011'!$A:$AJ,13,FALSE))+IF(ISNA(VLOOKUP($A34,'[1]SepL S2010B (BAB)'!$A:$AI,13,FALSE)),"0",VLOOKUP($A34,'[1]SepL S2010B (BAB)'!$A:$AI,13,FALSE))+IF(ISNA(VLOOKUP($A34,'[1]SepL S2010A'!$A:$AJ,13,FALSE)),"0",VLOOKUP($A34,'[1]SepL S2010A'!$A:$AJ,13,FALSE))+IF(ISNA(VLOOKUP($A34,'[1]TWDB S2010'!$A:$AJ,13,FALSE)),"0",VLOOKUP($A34,'[1]TWDB S2010'!$A:$AJ,13,FALSE))+IF(ISNA(VLOOKUP($A34,'[1]SepL S2009A'!$A:$AJ,13,FALSE)),"0",VLOOKUP($A34,'[1]SepL S2009A'!$A:$AJ,13,FALSE))+IF(ISNA(VLOOKUP($A34,'[1]SepL S2009'!$A:$AJ,13,FALSE)),"0",VLOOKUP($A34,'[1]SepL S2009'!$A:$AJ,13,FALSE))+IF(ISNA(VLOOKUP($A34,'[1]SepL S2007'!$A:$AJ,13,FALSE)),"0",VLOOKUP($A34,'[1]SepL S2007'!$A:$AJ,13,FALSE))+IF(ISNA(VLOOKUP($A34,'[1]SepL S2006A'!$A:$AJ,13,FALSE)),"0",VLOOKUP($A34,'[1]SepL S2006A'!$A:$AJ,13,FALSE))+IF(ISNA(VLOOKUP($A34,'[1]SepL S2006'!$A:$AJ,13,FALSE)),"0",VLOOKUP($A34,'[1]SepL S2006'!$A:$AJ,13,FALSE))+IF(ISNA(VLOOKUP($A34,'[1]SepL S2005A'!$A:$AJ,13,FALSE)),"0",VLOOKUP($A34,'[1]SepL S2005A'!$A:$AJ,13,FALSE))+IF(ISNA(VLOOKUP($A34,'[1]SepL S2005'!$A:$AJ,13,FALSE)),"0",VLOOKUP($A34,'[1]SepL S2005'!$A:$AJ,13,FALSE))+IF(ISNA(VLOOKUP($A34,'[1]SepL S2004A'!$A:$AJ,13,FALSE)),"0",VLOOKUP($A34,'[1]SepL S2004A'!$A:$AJ,13,FALSE))+IF(ISNA(VLOOKUP($A34,'[1]SepL S2003'!$A:$AJ,13,FALSE)),"0",VLOOKUP($A34,'[1]SepL S2003'!$A:$AJ,13,FALSE))+IF(ISNA(VLOOKUP($A34,'[1]SepL S2002A'!$A:$AJ,13,FALSE)),"0",VLOOKUP($A34,'[1]SepL S2002A'!$A:$AJ,13,FALSE))+IF(ISNA(VLOOKUP($A34,'[1]SepL S2001C'!$A:$AJ,13,FALSE)),"0",VLOOKUP($A34,'[1]SepL S2001C'!$A:$AJ,13,FALSE))+IF(ISNA(VLOOKUP($A34,'[1]SepL S2001A'!$A:$AJ,13,FALSE)),"0",VLOOKUP($A34,'[1]SepL S2001A'!$A:$AJ,13,FALSE))+IF(ISNA(VLOOKUP($A34,'[1]SepL S2001B'!$A:$AJ,13,FALSE)),"0",VLOOKUP($A34,'[1]SepL S2001B'!$A:$AJ,13,FALSE))+IF(ISNA(VLOOKUP($A34,'[1]SepL S2000'!$A:$AJ,13,FALSE)),"0",VLOOKUP($A34,'[1]SepL S2000'!$A:$AJ,13,FALSE))+IF(ISNA(VLOOKUP($A34,'[1]SepL S2016A TWDB'!$A:$AJ,13,FALSE)),"0",VLOOKUP($A34,'[1]SepL S2016A TWDB'!$A:$AJ,13,FALSE))</f>
        <v>2288324.34</v>
      </c>
      <c r="N34" s="35"/>
      <c r="O34" s="111">
        <f>IF(ISNA(VLOOKUP($A34,'[1]SepL S2016'!$A:$AJ,15,FALSE)),"0",VLOOKUP($A34,'[1]SepL S2016'!$A:$AJ,15,FALSE))+IF(ISNA(VLOOKUP($A34,'[1]SepL S2015B'!$A:$AJ,15,FALSE)),"0",VLOOKUP($A34,'[1]SepL S2015B'!$A:$AJ,15,FALSE))+IF(ISNA(VLOOKUP($A34,'[1]SepL S2015'!$A:$AJ,15,FALSE)),"0",VLOOKUP($A34,'[1]SepL S2015'!$A:$AJ,15,FALSE))+IF(ISNA(VLOOKUP($A34,'[1]SepL S2014'!$A:$AJ,15,FALSE)),"0",VLOOKUP($A34,'[1]SepL S2014'!$A:$AJ,15,FALSE))+IF(ISNA(VLOOKUP($A34,'[1]SepL S2013'!$A:$AJ,15,FALSE)),"0",VLOOKUP($A34,'[1]SepL S2013'!$A:$AJ,15,FALSE))+IF(ISNA(VLOOKUP($A34,'[1]SepL S2012'!$A:$AJ,15,FALSE)),"0",VLOOKUP($A34,'[1]SepL S2012'!$A:$AJ,15,FALSE))+IF(ISNA(VLOOKUP($A34,'[1]SepL S2011'!$A:$AJ,15,FALSE)),"0",VLOOKUP($A34,'[1]SepL S2011'!$A:$AJ,15,FALSE))+IF(ISNA(VLOOKUP($A34,'[1]SepL S2010B (BAB)'!$A:$AI,15,FALSE)),"0",VLOOKUP($A34,'[1]SepL S2010B (BAB)'!$A:$AI,15,FALSE))+IF(ISNA(VLOOKUP($A34,'[1]SepL S2010A'!$A:$AJ,15,FALSE)),"0",VLOOKUP($A34,'[1]SepL S2010A'!$A:$AJ,15,FALSE))+IF(ISNA(VLOOKUP($A34,'[1]TWDB S2010'!$A:$AJ,15,FALSE)),"0",VLOOKUP($A34,'[1]TWDB S2010'!$A:$AJ,15,FALSE))+IF(ISNA(VLOOKUP($A34,'[1]SepL S2009A'!$A:$AJ,15,FALSE)),"0",VLOOKUP($A34,'[1]SepL S2009A'!$A:$AJ,15,FALSE))+IF(ISNA(VLOOKUP($A34,'[1]SepL S2009'!$A:$AJ,15,FALSE)),"0",VLOOKUP($A34,'[1]SepL S2009'!$A:$AJ,15,FALSE))+IF(ISNA(VLOOKUP($A34,'[1]SepL S2007'!$A:$AJ,15,FALSE)),"0",VLOOKUP($A34,'[1]SepL S2007'!$A:$AJ,15,FALSE))+IF(ISNA(VLOOKUP($A34,'[1]SepL S2006A'!$A:$AJ,15,FALSE)),"0",VLOOKUP($A34,'[1]SepL S2006A'!$A:$AJ,15,FALSE))+IF(ISNA(VLOOKUP($A34,'[1]SepL S2006'!$A:$AJ,15,FALSE)),"0",VLOOKUP($A34,'[1]SepL S2006'!$A:$AJ,15,FALSE))+IF(ISNA(VLOOKUP($A34,'[1]SepL S2005A'!$A:$AJ,15,FALSE)),"0",VLOOKUP($A34,'[1]SepL S2005A'!$A:$AJ,15,FALSE))+IF(ISNA(VLOOKUP($A34,'[1]SepL S2005'!$A:$AJ,15,FALSE)),"0",VLOOKUP($A34,'[1]SepL S2005'!$A:$AJ,15,FALSE))+IF(ISNA(VLOOKUP($A34,'[1]SepL S2004A'!$A:$AJ,15,FALSE)),"0",VLOOKUP($A34,'[1]SepL S2004A'!$A:$AJ,15,FALSE))+IF(ISNA(VLOOKUP($A34,'[1]SepL S2003'!$A:$AJ,15,FALSE)),"0",VLOOKUP($A34,'[1]SepL S2003'!$A:$AJ,15,FALSE))+IF(ISNA(VLOOKUP($A34,'[1]SepL S2002A'!$A:$AJ,15,FALSE)),"0",VLOOKUP($A34,'[1]SepL S2002A'!$A:$AJ,15,FALSE))+IF(ISNA(VLOOKUP($A34,'[1]SepL S2001C'!$A:$AJ,15,FALSE)),"0",VLOOKUP($A34,'[1]SepL S2001C'!$A:$AJ,15,FALSE))+IF(ISNA(VLOOKUP($A34,'[1]SepL S2001A'!$A:$AJ,15,FALSE)),"0",VLOOKUP($A34,'[1]SepL S2001A'!$A:$AJ,15,FALSE))+IF(ISNA(VLOOKUP($A34,'[1]SepL S2001B'!$A:$AJ,15,FALSE)),"0",VLOOKUP($A34,'[1]SepL S2001B'!$A:$AJ,15,FALSE))+IF(ISNA(VLOOKUP($A34,'[1]SepL S2000'!$A:$AJ,15,FALSE)),"0",VLOOKUP($A34,'[1]SepL S2000'!$A:$AJ,15,FALSE))+IF(ISNA(VLOOKUP($A34,'[1]SepL S2016A TWDB'!$A:$AJ,15,FALSE)),"0",VLOOKUP($A34,'[1]SepL S2016A TWDB'!$A:$AJ,15,FALSE))</f>
        <v>28438311.320820231</v>
      </c>
      <c r="P34" s="111">
        <f t="shared" si="43"/>
        <v>30726635.660820231</v>
      </c>
      <c r="Q34" s="35">
        <f t="shared" ref="Q34" si="47">+P33+P34</f>
        <v>89076873.052054241</v>
      </c>
      <c r="R34" s="111">
        <f>IF(ISNA(VLOOKUP($A34,'[1]SepL S2016'!$A:$AJ,18,FALSE)),"0",VLOOKUP($A34,'[1]SepL S2016'!$A:$AJ,18,FALSE))+IF(ISNA(VLOOKUP($A34,'[1]SepL S2015B'!$A:$AJ,18,FALSE)),"0",VLOOKUP($A34,'[1]SepL S2015B'!$A:$AJ,18,FALSE))+IF(ISNA(VLOOKUP($A34,'[1]SepL S2015'!$A:$AJ,18,FALSE)),"0",VLOOKUP($A34,'[1]SepL S2015'!$A:$AJ,18,FALSE))+IF(ISNA(VLOOKUP($A34,'[1]SepL S2014'!$A:$AJ,18,FALSE)),"0",VLOOKUP($A34,'[1]SepL S2014'!$A:$AJ,18,FALSE))+IF(ISNA(VLOOKUP($A34,'[1]SepL S2013'!$A:$AJ,18,FALSE)),"0",VLOOKUP($A34,'[1]SepL S2013'!$A:$AJ,18,FALSE))+IF(ISNA(VLOOKUP($A34,'[1]SepL S2012'!$A:$AJ,18,FALSE)),"0",VLOOKUP($A34,'[1]SepL S2012'!$A:$AJ,18,FALSE))+IF(ISNA(VLOOKUP($A34,'[1]SepL S2011'!$A:$AJ,18,FALSE)),"0",VLOOKUP($A34,'[1]SepL S2011'!$A:$AJ,18,FALSE))+IF(ISNA(VLOOKUP($A34,'[1]SepL S2010B (BAB)'!$A:$AI,18,FALSE)),"0",VLOOKUP($A34,'[1]SepL S2010B (BAB)'!$A:$AI,18,FALSE))+IF(ISNA(VLOOKUP($A34,'[1]SepL S2010A'!$A:$AJ,18,FALSE)),"0",VLOOKUP($A34,'[1]SepL S2010A'!$A:$AJ,18,FALSE))+IF(ISNA(VLOOKUP($A34,'[1]TWDB S2010'!$A:$AJ,18,FALSE)),"0",VLOOKUP($A34,'[1]TWDB S2010'!$A:$AJ,18,FALSE))+IF(ISNA(VLOOKUP($A34,'[1]SepL S2009A'!$A:$AJ,18,FALSE)),"0",VLOOKUP($A34,'[1]SepL S2009A'!$A:$AJ,18,FALSE))+IF(ISNA(VLOOKUP($A34,'[1]SepL S2009'!$A:$AJ,18,FALSE)),"0",VLOOKUP($A34,'[1]SepL S2009'!$A:$AJ,18,FALSE))+IF(ISNA(VLOOKUP($A34,'[1]SepL S2007'!$A:$AJ,18,FALSE)),"0",VLOOKUP($A34,'[1]SepL S2007'!$A:$AJ,18,FALSE))+IF(ISNA(VLOOKUP($A34,'[1]SepL S2006A'!$A:$AJ,18,FALSE)),"0",VLOOKUP($A34,'[1]SepL S2006A'!$A:$AJ,18,FALSE))+IF(ISNA(VLOOKUP($A34,'[1]SepL S2006'!$A:$AJ,18,FALSE)),"0",VLOOKUP($A34,'[1]SepL S2006'!$A:$AJ,18,FALSE))+IF(ISNA(VLOOKUP($A34,'[1]SepL S2005A'!$A:$AJ,18,FALSE)),"0",VLOOKUP($A34,'[1]SepL S2005A'!$A:$AJ,18,FALSE))+IF(ISNA(VLOOKUP($A34,'[1]SepL S2005'!$A:$AJ,18,FALSE)),"0",VLOOKUP($A34,'[1]SepL S2005'!$A:$AJ,18,FALSE))+IF(ISNA(VLOOKUP($A34,'[1]SepL S2004A'!$A:$AJ,18,FALSE)),"0",VLOOKUP($A34,'[1]SepL S2004A'!$A:$AJ,18,FALSE))+IF(ISNA(VLOOKUP($A34,'[1]SepL S2003'!$A:$AJ,18,FALSE)),"0",VLOOKUP($A34,'[1]SepL S2003'!$A:$AJ,18,FALSE))+IF(ISNA(VLOOKUP($A34,'[1]SepL S2002A'!$A:$AJ,18,FALSE)),"0",VLOOKUP($A34,'[1]SepL S2002A'!$A:$AJ,18,FALSE))+IF(ISNA(VLOOKUP($A34,'[1]SepL S2001C'!$A:$AJ,18,FALSE)),"0",VLOOKUP($A34,'[1]SepL S2001C'!$A:$AJ,18,FALSE))+IF(ISNA(VLOOKUP($A34,'[1]SepL S2001A'!$A:$AJ,18,FALSE)),"0",VLOOKUP($A34,'[1]SepL S2001A'!$A:$AJ,18,FALSE))+IF(ISNA(VLOOKUP($A34,'[1]SepL S2001B'!$A:$AJ,18,FALSE)),"0",VLOOKUP($A34,'[1]SepL S2001B'!$A:$AJ,18,FALSE))+IF(ISNA(VLOOKUP($A34,'[1]SepL S2000'!$A:$AJ,18,FALSE)),"0",VLOOKUP($A34,'[1]SepL S2000'!$A:$AJ,18,FALSE))+IF(ISNA(VLOOKUP($A34,'[1]SepL S2016A TWDB'!$A:$AJ,18,FALSE)),"0",VLOOKUP($A34,'[1]SepL S2016A TWDB'!$A:$AJ,18,FALSE))</f>
        <v>77314665.562141418</v>
      </c>
      <c r="T34" s="101">
        <f t="shared" si="36"/>
        <v>42870</v>
      </c>
      <c r="U34" s="2">
        <f t="shared" si="4"/>
        <v>894402937.33428597</v>
      </c>
      <c r="V34" s="111">
        <f>IF(ISNA(VLOOKUP($A34,'[1]SepL S2016'!$A:$AJ,22,FALSE)),"0",VLOOKUP($A34,'[1]SepL S2016'!$A:$AJ,22,FALSE))+IF(ISNA(VLOOKUP($A34,'[1]SepL S2015B'!$A:$AJ,22,FALSE)),"0",VLOOKUP($A34,'[1]SepL S2015B'!$A:$AJ,22,FALSE))+IF(ISNA(VLOOKUP($A34,'[1]SepL S2015'!$A:$AJ,22,FALSE)),"0",VLOOKUP($A34,'[1]SepL S2015'!$A:$AJ,22,FALSE))+IF(ISNA(VLOOKUP($A34,'[1]SepL S2014'!$A:$AJ,22,FALSE)),"0",VLOOKUP($A34,'[1]SepL S2014'!$A:$AJ,22,FALSE))+IF(ISNA(VLOOKUP($A34,'[1]SepL S2013'!$A:$AJ,22,FALSE)),"0",VLOOKUP($A34,'[1]SepL S2013'!$A:$AJ,22,FALSE))+IF(ISNA(VLOOKUP($A34,'[1]SepL S2012'!$A:$AJ,22,FALSE)),"0",VLOOKUP($A34,'[1]SepL S2012'!$A:$AJ,22,FALSE))+IF(ISNA(VLOOKUP($A34,'[1]SepL S2011'!$A:$AJ,22,FALSE)),"0",VLOOKUP($A34,'[1]SepL S2011'!$A:$AJ,22,FALSE))+IF(ISNA(VLOOKUP($A34,'[1]SepL S2010B (BAB)'!$A:$AI,22,FALSE)),"0",VLOOKUP($A34,'[1]SepL S2010B (BAB)'!$A:$AI,22,FALSE))+IF(ISNA(VLOOKUP($A34,'[1]SepL S2010A'!$A:$AJ,22,FALSE)),"0",VLOOKUP($A34,'[1]SepL S2010A'!$A:$AJ,22,FALSE))+IF(ISNA(VLOOKUP($A34,'[1]TWDB S2010'!$A:$AJ,22,FALSE)),"0",VLOOKUP($A34,'[1]TWDB S2010'!$A:$AJ,22,FALSE))+IF(ISNA(VLOOKUP($A34,'[1]SepL S2009A'!$A:$AJ,22,FALSE)),"0",VLOOKUP($A34,'[1]SepL S2009A'!$A:$AJ,22,FALSE))+IF(ISNA(VLOOKUP($A34,'[1]SepL S2009'!$A:$AJ,22,FALSE)),"0",VLOOKUP($A34,'[1]SepL S2009'!$A:$AJ,22,FALSE))+IF(ISNA(VLOOKUP($A34,'[1]SepL S2007'!$A:$AJ,22,FALSE)),"0",VLOOKUP($A34,'[1]SepL S2007'!$A:$AJ,22,FALSE))+IF(ISNA(VLOOKUP($A34,'[1]SepL S2006A'!$A:$AJ,22,FALSE)),"0",VLOOKUP($A34,'[1]SepL S2006A'!$A:$AJ,22,FALSE))+IF(ISNA(VLOOKUP($A34,'[1]SepL S2006'!$A:$AJ,22,FALSE)),"0",VLOOKUP($A34,'[1]SepL S2006'!$A:$AJ,22,FALSE))+IF(ISNA(VLOOKUP($A34,'[1]SepL S2005A'!$A:$AJ,22,FALSE)),"0",VLOOKUP($A34,'[1]SepL S2005A'!$A:$AJ,22,FALSE))+IF(ISNA(VLOOKUP($A34,'[1]SepL S2005'!$A:$AJ,22,FALSE)),"0",VLOOKUP($A34,'[1]SepL S2005'!$A:$AJ,22,FALSE))+IF(ISNA(VLOOKUP($A34,'[1]SepL S2004A'!$A:$AJ,22,FALSE)),"0",VLOOKUP($A34,'[1]SepL S2004A'!$A:$AJ,22,FALSE))+IF(ISNA(VLOOKUP($A34,'[1]SepL S2003'!$A:$AJ,22,FALSE)),"0",VLOOKUP($A34,'[1]SepL S2003'!$A:$AJ,22,FALSE))+IF(ISNA(VLOOKUP($A34,'[1]SepL S2002A'!$A:$AJ,22,FALSE)),"0",VLOOKUP($A34,'[1]SepL S2002A'!$A:$AJ,22,FALSE))+IF(ISNA(VLOOKUP($A34,'[1]SepL S2001C'!$A:$AJ,22,FALSE)),"0",VLOOKUP($A34,'[1]SepL S2001C'!$A:$AJ,22,FALSE))+IF(ISNA(VLOOKUP($A34,'[1]SepL S2001A'!$A:$AJ,22,FALSE)),"0",VLOOKUP($A34,'[1]SepL S2001A'!$A:$AJ,22,FALSE))+IF(ISNA(VLOOKUP($A34,'[1]SepL S2001B'!$A:$AJ,22,FALSE)),"0",VLOOKUP($A34,'[1]SepL S2001B'!$A:$AJ,22,FALSE))+IF(ISNA(VLOOKUP($A34,'[1]SepL S2000'!$A:$AJ,22,FALSE)),"0",VLOOKUP($A34,'[1]SepL S2000'!$A:$AJ,22,FALSE))+IF(ISNA(VLOOKUP($A34,'[1]SepL S2016A TWDB'!$A:$AJ,22,FALSE)),"0",VLOOKUP($A34,'[1]SepL S2016A TWDB'!$A:$AJ,22,FALSE))</f>
        <v>2712876.13</v>
      </c>
      <c r="W34" s="35"/>
      <c r="X34" s="111">
        <f>IF(ISNA(VLOOKUP($A34,'[1]SepL S2016'!$A:$AJ,24,FALSE)),"0",VLOOKUP($A34,'[1]SepL S2016'!$A:$AJ,24,FALSE))+IF(ISNA(VLOOKUP($A34,'[1]SepL S2015B'!$A:$AJ,24,FALSE)),"0",VLOOKUP($A34,'[1]SepL S2015B'!$A:$AJ,24,FALSE))+IF(ISNA(VLOOKUP($A34,'[1]SepL S2015'!$A:$AJ,24,FALSE)),"0",VLOOKUP($A34,'[1]SepL S2015'!$A:$AJ,24,FALSE))+IF(ISNA(VLOOKUP($A34,'[1]SepL S2014'!$A:$AJ,24,FALSE)),"0",VLOOKUP($A34,'[1]SepL S2014'!$A:$AJ,24,FALSE))+IF(ISNA(VLOOKUP($A34,'[1]SepL S2013'!$A:$AJ,24,FALSE)),"0",VLOOKUP($A34,'[1]SepL S2013'!$A:$AJ,24,FALSE))+IF(ISNA(VLOOKUP($A34,'[1]SepL S2012'!$A:$AJ,24,FALSE)),"0",VLOOKUP($A34,'[1]SepL S2012'!$A:$AJ,24,FALSE))+IF(ISNA(VLOOKUP($A34,'[1]SepL S2011'!$A:$AJ,24,FALSE)),"0",VLOOKUP($A34,'[1]SepL S2011'!$A:$AJ,24,FALSE))+IF(ISNA(VLOOKUP($A34,'[1]SepL S2010B (BAB)'!$A:$AI,24,FALSE)),"0",VLOOKUP($A34,'[1]SepL S2010B (BAB)'!$A:$AI,24,FALSE))+IF(ISNA(VLOOKUP($A34,'[1]SepL S2010A'!$A:$AJ,24,FALSE)),"0",VLOOKUP($A34,'[1]SepL S2010A'!$A:$AJ,24,FALSE))+IF(ISNA(VLOOKUP($A34,'[1]TWDB S2010'!$A:$AJ,24,FALSE)),"0",VLOOKUP($A34,'[1]TWDB S2010'!$A:$AJ,24,FALSE))+IF(ISNA(VLOOKUP($A34,'[1]SepL S2009A'!$A:$AJ,24,FALSE)),"0",VLOOKUP($A34,'[1]SepL S2009A'!$A:$AJ,24,FALSE))+IF(ISNA(VLOOKUP($A34,'[1]SepL S2009'!$A:$AJ,24,FALSE)),"0",VLOOKUP($A34,'[1]SepL S2009'!$A:$AJ,24,FALSE))+IF(ISNA(VLOOKUP($A34,'[1]SepL S2007'!$A:$AJ,24,FALSE)),"0",VLOOKUP($A34,'[1]SepL S2007'!$A:$AJ,24,FALSE))+IF(ISNA(VLOOKUP($A34,'[1]SepL S2006A'!$A:$AJ,24,FALSE)),"0",VLOOKUP($A34,'[1]SepL S2006A'!$A:$AJ,24,FALSE))+IF(ISNA(VLOOKUP($A34,'[1]SepL S2006'!$A:$AJ,24,FALSE)),"0",VLOOKUP($A34,'[1]SepL S2006'!$A:$AJ,24,FALSE))+IF(ISNA(VLOOKUP($A34,'[1]SepL S2005A'!$A:$AJ,24,FALSE)),"0",VLOOKUP($A34,'[1]SepL S2005A'!$A:$AJ,24,FALSE))+IF(ISNA(VLOOKUP($A34,'[1]SepL S2005'!$A:$AJ,24,FALSE)),"0",VLOOKUP($A34,'[1]SepL S2005'!$A:$AJ,24,FALSE))+IF(ISNA(VLOOKUP($A34,'[1]SepL S2004A'!$A:$AJ,24,FALSE)),"0",VLOOKUP($A34,'[1]SepL S2004A'!$A:$AJ,24,FALSE))+IF(ISNA(VLOOKUP($A34,'[1]SepL S2003'!$A:$AJ,24,FALSE)),"0",VLOOKUP($A34,'[1]SepL S2003'!$A:$AJ,24,FALSE))+IF(ISNA(VLOOKUP($A34,'[1]SepL S2002A'!$A:$AJ,24,FALSE)),"0",VLOOKUP($A34,'[1]SepL S2002A'!$A:$AJ,24,FALSE))+IF(ISNA(VLOOKUP($A34,'[1]SepL S2001C'!$A:$AJ,24,FALSE)),"0",VLOOKUP($A34,'[1]SepL S2001C'!$A:$AJ,24,FALSE))+IF(ISNA(VLOOKUP($A34,'[1]SepL S2001A'!$A:$AJ,24,FALSE)),"0",VLOOKUP($A34,'[1]SepL S2001A'!$A:$AJ,24,FALSE))+IF(ISNA(VLOOKUP($A34,'[1]SepL S2001B'!$A:$AJ,24,FALSE)),"0",VLOOKUP($A34,'[1]SepL S2001B'!$A:$AJ,24,FALSE))+IF(ISNA(VLOOKUP($A34,'[1]SepL S2000'!$A:$AJ,24,FALSE)),"0",VLOOKUP($A34,'[1]SepL S2000'!$A:$AJ,24,FALSE))+IF(ISNA(VLOOKUP($A34,'[1]SepL S2016A TWDB'!$A:$AJ,24,FALSE)),"0",VLOOKUP($A34,'[1]SepL S2016A TWDB'!$A:$AJ,24,FALSE))</f>
        <v>19744565.583298106</v>
      </c>
      <c r="Y34" s="35">
        <f t="shared" si="1"/>
        <v>22457441.713298105</v>
      </c>
      <c r="Z34" s="35">
        <f t="shared" ref="Z34" si="48">+Y33+Y34</f>
        <v>76713247.518142819</v>
      </c>
      <c r="AA34" s="111">
        <f>IF(ISNA(VLOOKUP($A34,'[1]SepL S2016'!$A:$AJ,27,FALSE)),"0",VLOOKUP($A34,'[1]SepL S2016'!$A:$AJ,27,FALSE))+IF(ISNA(VLOOKUP($A34,'[1]SepL S2015B'!$A:$AJ,27,FALSE)),"0",VLOOKUP($A34,'[1]SepL S2015B'!$A:$AJ,27,FALSE))+IF(ISNA(VLOOKUP($A34,'[1]SepL S2015'!$A:$AJ,27,FALSE)),"0",VLOOKUP($A34,'[1]SepL S2015'!$A:$AJ,27,FALSE))+IF(ISNA(VLOOKUP($A34,'[1]SepL S2014'!$A:$AJ,27,FALSE)),"0",VLOOKUP($A34,'[1]SepL S2014'!$A:$AJ,27,FALSE))+IF(ISNA(VLOOKUP($A34,'[1]SepL S2013'!$A:$AJ,27,FALSE)),"0",VLOOKUP($A34,'[1]SepL S2013'!$A:$AJ,27,FALSE))+IF(ISNA(VLOOKUP($A34,'[1]SepL S2012'!$A:$AJ,27,FALSE)),"0",VLOOKUP($A34,'[1]SepL S2012'!$A:$AJ,27,FALSE))+IF(ISNA(VLOOKUP($A34,'[1]SepL S2011'!$A:$AJ,27,FALSE)),"0",VLOOKUP($A34,'[1]SepL S2011'!$A:$AJ,27,FALSE))+IF(ISNA(VLOOKUP($A34,'[1]SepL S2010B (BAB)'!$A:$AI,27,FALSE)),"0",VLOOKUP($A34,'[1]SepL S2010B (BAB)'!$A:$AI,27,FALSE))+IF(ISNA(VLOOKUP($A34,'[1]SepL S2010A'!$A:$AJ,27,FALSE)),"0",VLOOKUP($A34,'[1]SepL S2010A'!$A:$AJ,27,FALSE))+IF(ISNA(VLOOKUP($A34,'[1]TWDB S2010'!$A:$AJ,27,FALSE)),"0",VLOOKUP($A34,'[1]TWDB S2010'!$A:$AJ,27,FALSE))+IF(ISNA(VLOOKUP($A34,'[1]SepL S2009A'!$A:$AJ,27,FALSE)),"0",VLOOKUP($A34,'[1]SepL S2009A'!$A:$AJ,27,FALSE))+IF(ISNA(VLOOKUP($A34,'[1]SepL S2009'!$A:$AJ,27,FALSE)),"0",VLOOKUP($A34,'[1]SepL S2009'!$A:$AJ,27,FALSE))+IF(ISNA(VLOOKUP($A34,'[1]SepL S2007'!$A:$AJ,27,FALSE)),"0",VLOOKUP($A34,'[1]SepL S2007'!$A:$AJ,27,FALSE))+IF(ISNA(VLOOKUP($A34,'[1]SepL S2006A'!$A:$AJ,27,FALSE)),"0",VLOOKUP($A34,'[1]SepL S2006A'!$A:$AJ,27,FALSE))+IF(ISNA(VLOOKUP($A34,'[1]SepL S2006'!$A:$AJ,27,FALSE)),"0",VLOOKUP($A34,'[1]SepL S2006'!$A:$AJ,27,FALSE))+IF(ISNA(VLOOKUP($A34,'[1]SepL S2005A'!$A:$AJ,27,FALSE)),"0",VLOOKUP($A34,'[1]SepL S2005A'!$A:$AJ,27,FALSE))+IF(ISNA(VLOOKUP($A34,'[1]SepL S2005'!$A:$AJ,27,FALSE)),"0",VLOOKUP($A34,'[1]SepL S2005'!$A:$AJ,27,FALSE))+IF(ISNA(VLOOKUP($A34,'[1]SepL S2004A'!$A:$AJ,27,FALSE)),"0",VLOOKUP($A34,'[1]SepL S2004A'!$A:$AJ,27,FALSE))+IF(ISNA(VLOOKUP($A34,'[1]SepL S2003'!$A:$AJ,27,FALSE)),"0",VLOOKUP($A34,'[1]SepL S2003'!$A:$AJ,27,FALSE))+IF(ISNA(VLOOKUP($A34,'[1]SepL S2002A'!$A:$AJ,27,FALSE)),"0",VLOOKUP($A34,'[1]SepL S2002A'!$A:$AJ,27,FALSE))+IF(ISNA(VLOOKUP($A34,'[1]SepL S2001C'!$A:$AJ,27,FALSE)),"0",VLOOKUP($A34,'[1]SepL S2001C'!$A:$AJ,27,FALSE))+IF(ISNA(VLOOKUP($A34,'[1]SepL S2001A'!$A:$AJ,27,FALSE)),"0",VLOOKUP($A34,'[1]SepL S2001A'!$A:$AJ,27,FALSE))+IF(ISNA(VLOOKUP($A34,'[1]SepL S2001B'!$A:$AJ,27,FALSE)),"0",VLOOKUP($A34,'[1]SepL S2001B'!$A:$AJ,27,FALSE))+IF(ISNA(VLOOKUP($A34,'[1]SepL S2000'!$A:$AJ,27,FALSE)),"0",VLOOKUP($A34,'[1]SepL S2000'!$A:$AJ,27,FALSE))+IF(ISNA(VLOOKUP($A34,'[1]SepL S2016A TWDB'!$A:$AJ,27,FALSE)),"0",VLOOKUP($A34,'[1]SepL S2016A TWDB'!$A:$AJ,27,FALSE))+IF(ISNA(VLOOKUP($A34,'[1]SepL S2017'!$A:$AJ,27,FALSE)),"0",VLOOKUP($A34,'[1]SepL S2017'!$A:$AJ,27,FALSE))</f>
        <v>62512852.746368743</v>
      </c>
      <c r="AC34" s="101">
        <f t="shared" si="38"/>
        <v>42870</v>
      </c>
      <c r="AD34" s="2">
        <f t="shared" si="5"/>
        <v>66525205.464999989</v>
      </c>
      <c r="AE34" s="111">
        <f>IF(ISNA(VLOOKUP($A34,'[1]SepL S2016'!$A:$AJ,31,FALSE)),"0",VLOOKUP($A34,'[1]SepL S2016'!$A:$AJ,31,FALSE))+IF(ISNA(VLOOKUP($A34,'[1]SepL S2015B'!$A:$AJ,31,FALSE)),"0",VLOOKUP($A34,'[1]SepL S2015B'!$A:$AJ,31,FALSE))+IF(ISNA(VLOOKUP($A34,'[1]SepL S2015'!$A:$AJ,31,FALSE)),"0",VLOOKUP($A34,'[1]SepL S2015'!$A:$AJ,31,FALSE))+IF(ISNA(VLOOKUP($A34,'[1]SepL S2014'!$A:$AJ,31,FALSE)),"0",VLOOKUP($A34,'[1]SepL S2014'!$A:$AJ,31,FALSE))+IF(ISNA(VLOOKUP($A34,'[1]SepL S2013'!$A:$AJ,31,FALSE)),"0",VLOOKUP($A34,'[1]SepL S2013'!$A:$AJ,31,FALSE))+IF(ISNA(VLOOKUP($A34,'[1]SepL S2012'!$A:$AJ,31,FALSE)),"0",VLOOKUP($A34,'[1]SepL S2012'!$A:$AJ,31,FALSE))+IF(ISNA(VLOOKUP($A34,'[1]SepL S2011'!$A:$AJ,31,FALSE)),"0",VLOOKUP($A34,'[1]SepL S2011'!$A:$AJ,31,FALSE))+IF(ISNA(VLOOKUP($A34,'[1]SepL S2010B (BAB)'!$A:$AI,31,FALSE)),"0",VLOOKUP($A34,'[1]SepL S2010B (BAB)'!$A:$AI,31,FALSE))+IF(ISNA(VLOOKUP($A34,'[1]SepL S2010A'!$A:$AJ,31,FALSE)),"0",VLOOKUP($A34,'[1]SepL S2010A'!$A:$AJ,31,FALSE))+IF(ISNA(VLOOKUP($A34,'[1]TWDB S2010'!$A:$AJ,31,FALSE)),"0",VLOOKUP($A34,'[1]TWDB S2010'!$A:$AJ,31,FALSE))+IF(ISNA(VLOOKUP($A34,'[1]SepL S2009A'!$A:$AJ,31,FALSE)),"0",VLOOKUP($A34,'[1]SepL S2009A'!$A:$AJ,31,FALSE))+IF(ISNA(VLOOKUP($A34,'[1]SepL S2009'!$A:$AJ,31,FALSE)),"0",VLOOKUP($A34,'[1]SepL S2009'!$A:$AJ,31,FALSE))+IF(ISNA(VLOOKUP($A34,'[1]SepL S2007'!$A:$AJ,31,FALSE)),"0",VLOOKUP($A34,'[1]SepL S2007'!$A:$AJ,31,FALSE))+IF(ISNA(VLOOKUP($A34,'[1]SepL S2006A'!$A:$AJ,31,FALSE)),"0",VLOOKUP($A34,'[1]SepL S2006A'!$A:$AJ,31,FALSE))+IF(ISNA(VLOOKUP($A34,'[1]SepL S2006'!$A:$AJ,31,FALSE)),"0",VLOOKUP($A34,'[1]SepL S2006'!$A:$AJ,31,FALSE))+IF(ISNA(VLOOKUP($A34,'[1]SepL S2005A'!$A:$AJ,31,FALSE)),"0",VLOOKUP($A34,'[1]SepL S2005A'!$A:$AJ,31,FALSE))+IF(ISNA(VLOOKUP($A34,'[1]SepL S2004A'!$A:$AJ,31,FALSE)),"0",VLOOKUP($A34,'[1]SepL S2004A'!$A:$AJ,31,FALSE))+IF(ISNA(VLOOKUP($A34,'[1]SepL S2002A'!$A:$AJ,31,FALSE)),"0",VLOOKUP($A34,'[1]SepL S2002A'!$A:$AJ,31,FALSE))+IF(ISNA(VLOOKUP($A34,'[1]SepL S2001C'!$A:$AJ,31,FALSE)),"0",VLOOKUP($A34,'[1]SepL S2001C'!$A:$AJ,31,FALSE))+IF(ISNA(VLOOKUP($A34,'[1]SepL S2001B'!$A:$AJ,31,FALSE)),"0",VLOOKUP($A34,'[1]SepL S2001B'!$A:$AJ,31,FALSE))+IF(ISNA(VLOOKUP($A34,'[1]SepL S2000'!$A:$AJ,31,FALSE)),"0",VLOOKUP($A34,'[1]SepL S2000'!$A:$AJ,31,FALSE))+IF(ISNA(VLOOKUP($A34,'[1]SepL S2016A TWDB'!$A:$AJ,31,FALSE)),"0",VLOOKUP($A34,'[1]SepL S2016A TWDB'!$A:$AJ,31,FALSE))</f>
        <v>13799.529999999999</v>
      </c>
      <c r="AF34" s="35"/>
      <c r="AG34" s="111">
        <f>IF(ISNA(VLOOKUP($A34,'[1]SepL S2016'!$A:$AJ,33,FALSE)),"0",VLOOKUP($A34,'[1]SepL S2016'!$A:$AJ,33,FALSE))+IF(ISNA(VLOOKUP($A34,'[1]SepL S2015B'!$A:$AJ,33,FALSE)),"0",VLOOKUP($A34,'[1]SepL S2015B'!$A:$AJ,33,FALSE))+IF(ISNA(VLOOKUP($A34,'[1]SepL S2015'!$A:$AJ,33,FALSE)),"0",VLOOKUP($A34,'[1]SepL S2015'!$A:$AJ,33,FALSE))+IF(ISNA(VLOOKUP($A34,'[1]SepL S2014'!$A:$AJ,33,FALSE)),"0",VLOOKUP($A34,'[1]SepL S2014'!$A:$AJ,33,FALSE))+IF(ISNA(VLOOKUP($A34,'[1]SepL S2013'!$A:$AJ,33,FALSE)),"0",VLOOKUP($A34,'[1]SepL S2013'!$A:$AJ,33,FALSE))+IF(ISNA(VLOOKUP($A34,'[1]SepL S2012'!$A:$AJ,33,FALSE)),"0",VLOOKUP($A34,'[1]SepL S2012'!$A:$AJ,33,FALSE))+IF(ISNA(VLOOKUP($A34,'[1]SepL S2011'!$A:$AJ,33,FALSE)),"0",VLOOKUP($A34,'[1]SepL S2011'!$A:$AJ,33,FALSE))+IF(ISNA(VLOOKUP($A34,'[1]SepL S2010B (BAB)'!$A:$AI,33,FALSE)),"0",VLOOKUP($A34,'[1]SepL S2010B (BAB)'!$A:$AI,33,FALSE))+IF(ISNA(VLOOKUP($A34,'[1]SepL S2010A'!$A:$AJ,33,FALSE)),"0",VLOOKUP($A34,'[1]SepL S2010A'!$A:$AJ,33,FALSE))+IF(ISNA(VLOOKUP($A34,'[1]TWDB S2010'!$A:$AJ,33,FALSE)),"0",VLOOKUP($A34,'[1]TWDB S2010'!$A:$AJ,33,FALSE))+IF(ISNA(VLOOKUP($A34,'[1]SepL S2009A'!$A:$AJ,33,FALSE)),"0",VLOOKUP($A34,'[1]SepL S2009A'!$A:$AJ,33,FALSE))+IF(ISNA(VLOOKUP($A34,'[1]SepL S2009'!$A:$AJ,33,FALSE)),"0",VLOOKUP($A34,'[1]SepL S2009'!$A:$AJ,33,FALSE))+IF(ISNA(VLOOKUP($A34,'[1]SepL S2007'!$A:$AJ,33,FALSE)),"0",VLOOKUP($A34,'[1]SepL S2007'!$A:$AJ,33,FALSE))+IF(ISNA(VLOOKUP($A34,'[1]SepL S2006A'!$A:$AJ,33,FALSE)),"0",VLOOKUP($A34,'[1]SepL S2006A'!$A:$AJ,33,FALSE))+IF(ISNA(VLOOKUP($A34,'[1]SepL S2006'!$A:$AJ,33,FALSE)),"0",VLOOKUP($A34,'[1]SepL S2006'!$A:$AJ,33,FALSE))+IF(ISNA(VLOOKUP($A34,'[1]SepL S2005A'!$A:$AJ,33,FALSE)),"0",VLOOKUP($A34,'[1]SepL S2005A'!$A:$AJ,33,FALSE))+IF(ISNA(VLOOKUP($A34,'[1]SepL S2004A'!$A:$AJ,33,FALSE)),"0",VLOOKUP($A34,'[1]SepL S2004A'!$A:$AJ,33,FALSE))+IF(ISNA(VLOOKUP($A34,'[1]SepL S2002A'!$A:$AJ,33,FALSE)),"0",VLOOKUP($A34,'[1]SepL S2002A'!$A:$AJ,33,FALSE))+IF(ISNA(VLOOKUP($A34,'[1]SepL S2001C'!$A:$AJ,33,FALSE)),"0",VLOOKUP($A34,'[1]SepL S2001C'!$A:$AJ,33,FALSE))+IF(ISNA(VLOOKUP($A34,'[1]SepL S2001B'!$A:$AJ,33,FALSE)),"0",VLOOKUP($A34,'[1]SepL S2001B'!$A:$AJ,33,FALSE))+IF(ISNA(VLOOKUP($A34,'[1]SepL S2000'!$A:$AJ,33,FALSE)),"0",VLOOKUP($A34,'[1]SepL S2000'!$A:$AJ,33,FALSE))+IF(ISNA(VLOOKUP($A34,'[1]SepL S2016A TWDB'!$A:$AJ,33,FALSE)),"0",VLOOKUP($A34,'[1]SepL S2016A TWDB'!$A:$AJ,33,FALSE))</f>
        <v>854787.92703092913</v>
      </c>
      <c r="AH34" s="39">
        <f t="shared" si="33"/>
        <v>868587.45703092916</v>
      </c>
      <c r="AI34" s="35">
        <f t="shared" ref="AI34" si="49">+AH33+AH34</f>
        <v>2601324.5181848183</v>
      </c>
      <c r="AJ34" s="111">
        <f>IF(ISNA(VLOOKUP($A34,'[1]SepL S2016'!$A:$AJ,36,FALSE)),"0",VLOOKUP($A34,'[1]SepL S2016'!$A:$AJ,36,FALSE))+IF(ISNA(VLOOKUP($A34,'[1]SepL S2015B'!$A:$AJ,36,FALSE)),"0",VLOOKUP($A34,'[1]SepL S2015B'!$A:$AJ,36,FALSE))+IF(ISNA(VLOOKUP($A34,'[1]SepL S2015'!$A:$AJ,36,FALSE)),"0",VLOOKUP($A34,'[1]SepL S2015'!$A:$AJ,36,FALSE))+IF(ISNA(VLOOKUP($A34,'[1]SepL S2014'!$A:$AJ,36,FALSE)),"0",VLOOKUP($A34,'[1]SepL S2014'!$A:$AJ,36,FALSE))+IF(ISNA(VLOOKUP($A34,'[1]SepL S2013'!$A:$AJ,36,FALSE)),"0",VLOOKUP($A34,'[1]SepL S2013'!$A:$AJ,36,FALSE))+IF(ISNA(VLOOKUP($A34,'[1]SepL S2012'!$A:$AJ,36,FALSE)),"0",VLOOKUP($A34,'[1]SepL S2012'!$A:$AJ,36,FALSE))+IF(ISNA(VLOOKUP($A34,'[1]SepL S2011'!$A:$AJ,36,FALSE)),"0",VLOOKUP($A34,'[1]SepL S2011'!$A:$AJ,36,FALSE))+IF(ISNA(VLOOKUP($A34,'[1]SepL S2010B (BAB)'!$A:$AJ,36,FALSE)),"0",VLOOKUP($A34,'[1]SepL S2010B (BAB)'!$A:$AJ,36,FALSE))+IF(ISNA(VLOOKUP($A34,'[1]SepL S2010A'!$A:$AJ,36,FALSE)),"0",VLOOKUP($A34,'[1]SepL S2010A'!$A:$AJ,36,FALSE))+IF(ISNA(VLOOKUP($A34,'[1]TWDB S2010'!$A:$AJ,36,FALSE)),"0",VLOOKUP($A34,'[1]TWDB S2010'!$A:$AJ,36,FALSE))+IF(ISNA(VLOOKUP($A34,'[1]SepL S2009A'!$A:$AJ,36,FALSE)),"0",VLOOKUP($A34,'[1]SepL S2009A'!$A:$AJ,36,FALSE))+IF(ISNA(VLOOKUP($A34,'[1]SepL S2009'!$A:$AJ,36,FALSE)),"0",VLOOKUP($A34,'[1]SepL S2009'!$A:$AJ,36,FALSE))+IF(ISNA(VLOOKUP($A34,'[1]SepL S2007'!$A:$AJ,36,FALSE)),"0",VLOOKUP($A34,'[1]SepL S2007'!$A:$AJ,36,FALSE))+IF(ISNA(VLOOKUP($A34,'[1]SepL S2006A'!$A:$AJ,36,FALSE)),"0",VLOOKUP($A34,'[1]SepL S2006A'!$A:$AJ,36,FALSE))+IF(ISNA(VLOOKUP($A34,'[1]SepL S2006'!$A:$AJ,36,FALSE)),"0",VLOOKUP($A34,'[1]SepL S2006'!$A:$AJ,36,FALSE))+IF(ISNA(VLOOKUP($A34,'[1]SepL S2005A'!$A:$AJ,36,FALSE)),"0",VLOOKUP($A34,'[1]SepL S2005A'!$A:$AJ,36,FALSE))+IF(ISNA(VLOOKUP($A34,'[1]SepL S2004A'!$A:$AJ,36,FALSE)),"0",VLOOKUP($A34,'[1]SepL S2004A'!$A:$AJ,36,FALSE))+IF(ISNA(VLOOKUP($A34,'[1]SepL S2002A'!$A:$AJ,36,FALSE)),"0",VLOOKUP($A34,'[1]SepL S2002A'!$A:$AJ,36,FALSE))+IF(ISNA(VLOOKUP($A34,'[1]SepL S2001C'!$A:$AJ,36,FALSE)),"0",VLOOKUP($A34,'[1]SepL S2001C'!$A:$AJ,36,FALSE))+IF(ISNA(VLOOKUP($A34,'[1]SepL S2001B'!$A:$AJ,36,FALSE)),"0",VLOOKUP($A34,'[1]SepL S2001B'!$A:$AJ,36,FALSE))+IF(ISNA(VLOOKUP($A34,'[1]SepL S2000'!$A:$AJ,36,FALSE)),"0",VLOOKUP($A34,'[1]SepL S2000'!$A:$AJ,36,FALSE))+IF(ISNA(VLOOKUP($A34,'[1]SepL S2016A TWDB'!$A:$AJ,36,FALSE)),"0",VLOOKUP($A34,'[1]SepL S2016A TWDB'!$A:$AJ,36,FALSE))</f>
        <v>2117430.0273717237</v>
      </c>
      <c r="AM34" s="2">
        <f t="shared" si="0"/>
        <v>2.6076887734234333E-3</v>
      </c>
    </row>
    <row r="35" spans="1:39" x14ac:dyDescent="0.25">
      <c r="A35" s="101">
        <v>43054</v>
      </c>
      <c r="B35" s="102">
        <f t="shared" si="2"/>
        <v>2132780000</v>
      </c>
      <c r="C35" s="35">
        <f>IF(ISNA(VLOOKUP($A35,'[1]SepL S2016'!$A:$AJ,3,FALSE)),"0",VLOOKUP($A35,'[1]SepL S2016'!$A:$AJ,3,FALSE))+IF(ISNA(VLOOKUP($A35,'[1]SepL S2015B'!$A:$AJ,3,FALSE)),"0",VLOOKUP($A35,'[1]SepL S2015B'!$A:$AJ,3,FALSE))+IF(ISNA(VLOOKUP($A35,'[1]SepL S2015'!$A:$AJ,3,FALSE)),"0",VLOOKUP($A35,'[1]SepL S2015'!$A:$AJ,3,FALSE))+IF(ISNA(VLOOKUP($A35,'[1]SepL S2014'!$A:$AJ,3,FALSE)),"0",VLOOKUP($A35,'[1]SepL S2014'!$A:$AJ,3,FALSE))+IF(ISNA(VLOOKUP($A35,'[1]SepL S2013'!$A:$AJ,3,FALSE)),"0",VLOOKUP($A35,'[1]SepL S2013'!$A:$AJ,3,FALSE))+IF(ISNA(VLOOKUP($A35,'[1]SepL S2012'!$A:$AJ,3,FALSE)),"0",VLOOKUP($A35,'[1]SepL S2012'!$A:$AJ,3,FALSE))+IF(ISNA(VLOOKUP($A35,'[1]SepL S2011'!$A:$AJ,3,FALSE)),"0",VLOOKUP($A35,'[1]SepL S2011'!$A:$AJ,3,FALSE))+IF(ISNA(VLOOKUP($A35,'[1]SepL S2010B (BAB)'!$A:$AI,3,FALSE)),"0",VLOOKUP($A35,'[1]SepL S2010B (BAB)'!$A:$AI,3,FALSE))+IF(ISNA(VLOOKUP($A35,'[1]SepL S2010A'!$A:$AJ,3,FALSE)),"0",VLOOKUP($A35,'[1]SepL S2010A'!$A:$AJ,3,FALSE))+IF(ISNA(VLOOKUP($A35,'[1]TWDB S2010'!$A:$AJ,3,FALSE)),"0",VLOOKUP($A35,'[1]TWDB S2010'!$A:$AJ,3,FALSE))+IF(ISNA(VLOOKUP($A35,'[1]SepL S2009A'!$A:$AJ,3,FALSE)),"0",VLOOKUP($A35,'[1]SepL S2009A'!$A:$AJ,3,FALSE))+IF(ISNA(VLOOKUP($A35,'[1]SepL S2009'!$A:$AJ,3,FALSE)),"0",VLOOKUP($A35,'[1]SepL S2009'!$A:$AJ,3,FALSE))+IF(ISNA(VLOOKUP($A35,'[1]SepL S2007'!$A:$AJ,3,FALSE)),"0",VLOOKUP($A35,'[1]SepL S2007'!$A:$AJ,3,FALSE))+IF(ISNA(VLOOKUP($A35,'[1]SepL S2006A'!$A:$AJ,3,FALSE)),"0",VLOOKUP($A35,'[1]SepL S2006A'!$A:$AJ,3,FALSE))+IF(ISNA(VLOOKUP($A35,'[1]SepL S2006'!$A:$AJ,3,FALSE)),"0",VLOOKUP($A35,'[1]SepL S2006'!$A:$AJ,3,FALSE))+IF(ISNA(VLOOKUP($A35,'[1]SepL S2005A'!$A:$AJ,3,FALSE)),"0",VLOOKUP($A35,'[1]SepL S2005A'!$A:$AJ,3,FALSE))+IF(ISNA(VLOOKUP($A35,'[1]SepL S2005'!$A:$AJ,3,FALSE)),"0",VLOOKUP($A35,'[1]SepL S2005'!$A:$AJ,3,FALSE))+IF(ISNA(VLOOKUP($A35,'[1]SepL S2004A'!$A:$AJ,3,FALSE)),"0",VLOOKUP($A35,'[1]SepL S2004A'!$A:$AJ,3,FALSE))+IF(ISNA(VLOOKUP($A35,'[1]SepL S2003'!$A:$AJ,3,FALSE)),"0",VLOOKUP($A35,'[1]SepL S2003'!$A:$AJ,3,FALSE))+IF(ISNA(VLOOKUP($A35,'[1]SepL S2002A'!$A:$AJ,3,FALSE)),"0",VLOOKUP($A35,'[1]SepL S2002A'!$A:$AJ,3,FALSE))+IF(ISNA(VLOOKUP($A35,'[1]SepL S2001C'!$A:$AJ,3,FALSE)),"0",VLOOKUP($A35,'[1]SepL S2001C'!$A:$AJ,3,FALSE))+IF(ISNA(VLOOKUP($A35,'[1]SepL S2001A'!$A:$AJ,3,FALSE)),"0",VLOOKUP($A35,'[1]SepL S2001A'!$A:$AJ,3,FALSE))+IF(ISNA(VLOOKUP($A35,'[1]SepL S2001B'!$A:$AJ,3,FALSE)),"0",VLOOKUP($A35,'[1]SepL S2001B'!$A:$AJ,3,FALSE))+IF(ISNA(VLOOKUP($A35,'[1]SepL S2000'!$A:$AJ,3,FALSE)),"0",VLOOKUP($A35,'[1]SepL S2000'!$A:$AJ,3,FALSE))+IF(ISNA(VLOOKUP($A35,'[1]SepL S2016A TWDB'!$A:$AJ,3,FALSE)),"0",VLOOKUP($A35,'[1]SepL S2016A TWDB'!$A:$AJ,3,FALSE))+IF(ISNA(VLOOKUP($A35,'[1]SepL S2017'!$A:$AJ,3,FALSE)),"0",VLOOKUP($A35,'[1]SepL S2017'!$A:$AJ,3,FALSE))</f>
        <v>35740000</v>
      </c>
      <c r="D35" s="35"/>
      <c r="E35" s="111">
        <f>IF(ISNA(VLOOKUP($A35,'[1]SepL S2016'!$A:$AJ,5,FALSE)),"0",VLOOKUP($A35,'[1]SepL S2016'!$A:$AJ,5,FALSE))+IF(ISNA(VLOOKUP($A35,'[1]SepL S2015B'!$A:$AJ,5,FALSE)),"0",VLOOKUP($A35,'[1]SepL S2015B'!$A:$AJ,5,FALSE))+IF(ISNA(VLOOKUP($A35,'[1]SepL S2015'!$A:$AJ,5,FALSE)),"0",VLOOKUP($A35,'[1]SepL S2015'!$A:$AJ,5,FALSE))+IF(ISNA(VLOOKUP($A35,'[1]SepL S2014'!$A:$AJ,5,FALSE)),"0",VLOOKUP($A35,'[1]SepL S2014'!$A:$AJ,5,FALSE))+IF(ISNA(VLOOKUP($A35,'[1]SepL S2013'!$A:$AJ,5,FALSE)),"0",VLOOKUP($A35,'[1]SepL S2013'!$A:$AJ,5,FALSE))+IF(ISNA(VLOOKUP($A35,'[1]SepL S2012'!$A:$AJ,5,FALSE)),"0",VLOOKUP($A35,'[1]SepL S2012'!$A:$AJ,5,FALSE))+IF(ISNA(VLOOKUP($A35,'[1]SepL S2011'!$A:$AJ,5,FALSE)),"0",VLOOKUP($A35,'[1]SepL S2011'!$A:$AJ,5,FALSE))+IF(ISNA(VLOOKUP($A35,'[1]SepL S2010B (BAB)'!$A:$AI,5,FALSE)),"0",VLOOKUP($A35,'[1]SepL S2010B (BAB)'!$A:$AI,5,FALSE))+IF(ISNA(VLOOKUP($A35,'[1]SepL S2010A'!$A:$AJ,5,FALSE)),"0",VLOOKUP($A35,'[1]SepL S2010A'!$A:$AJ,5,FALSE))+IF(ISNA(VLOOKUP($A35,'[1]TWDB S2010'!$A:$AJ,5,FALSE)),"0",VLOOKUP($A35,'[1]TWDB S2010'!$A:$AJ,5,FALSE))+IF(ISNA(VLOOKUP($A35,'[1]SepL S2009A'!$A:$AJ,5,FALSE)),"0",VLOOKUP($A35,'[1]SepL S2009A'!$A:$AJ,5,FALSE))+IF(ISNA(VLOOKUP($A35,'[1]SepL S2009'!$A:$AJ,5,FALSE)),"0",VLOOKUP($A35,'[1]SepL S2009'!$A:$AJ,5,FALSE))+IF(ISNA(VLOOKUP($A35,'[1]SepL S2007'!$A:$AJ,5,FALSE)),"0",VLOOKUP($A35,'[1]SepL S2007'!$A:$AJ,5,FALSE))+IF(ISNA(VLOOKUP($A35,'[1]SepL S2006A'!$A:$AJ,5,FALSE)),"0",VLOOKUP($A35,'[1]SepL S2006A'!$A:$AJ,5,FALSE))+IF(ISNA(VLOOKUP($A35,'[1]SepL S2006'!$A:$AJ,5,FALSE)),"0",VLOOKUP($A35,'[1]SepL S2006'!$A:$AJ,5,FALSE))+IF(ISNA(VLOOKUP($A35,'[1]SepL S2005A'!$A:$AJ,5,FALSE)),"0",VLOOKUP($A35,'[1]SepL S2005A'!$A:$AJ,5,FALSE))+IF(ISNA(VLOOKUP($A35,'[1]SepL S2005'!$A:$AJ,5,FALSE)),"0",VLOOKUP($A35,'[1]SepL S2005'!$A:$AJ,5,FALSE))+IF(ISNA(VLOOKUP($A35,'[1]SepL S2004A'!$A:$AJ,5,FALSE)),"0",VLOOKUP($A35,'[1]SepL S2004A'!$A:$AJ,5,FALSE))+IF(ISNA(VLOOKUP($A35,'[1]SepL S2003'!$A:$AJ,5,FALSE)),"0",VLOOKUP($A35,'[1]SepL S2003'!$A:$AJ,5,FALSE))+IF(ISNA(VLOOKUP($A35,'[1]SepL S2002A'!$A:$AJ,5,FALSE)),"0",VLOOKUP($A35,'[1]SepL S2002A'!$A:$AJ,5,FALSE))+IF(ISNA(VLOOKUP($A35,'[1]SepL S2001C'!$A:$AJ,5,FALSE)),"0",VLOOKUP($A35,'[1]SepL S2001C'!$A:$AJ,5,FALSE))+IF(ISNA(VLOOKUP($A35,'[1]SepL S2001A'!$A:$AJ,5,FALSE)),"0",VLOOKUP($A35,'[1]SepL S2001A'!$A:$AJ,5,FALSE))+IF(ISNA(VLOOKUP($A35,'[1]SepL S2001B'!$A:$AJ,5,FALSE)),"0",VLOOKUP($A35,'[1]SepL S2001B'!$A:$AJ,5,FALSE))+IF(ISNA(VLOOKUP($A35,'[1]SepL S2000'!$A:$AJ,5,FALSE)),"0",VLOOKUP($A35,'[1]SepL S2000'!$A:$AJ,5,FALSE))+IF(ISNA(VLOOKUP($A35,'[1]SepL S2016A TWDB'!$A:$AJ,5,FALSE)),"0",VLOOKUP($A35,'[1]SepL S2016A TWDB'!$A:$AJ,5,FALSE))+IF(ISNA(VLOOKUP($A35,'[1]SepL S2017'!$A:$AJ,5,FALSE)),"0",VLOOKUP($A35,'[1]SepL S2017'!$A:$AJ,5,FALSE))</f>
        <v>46888492.915423609</v>
      </c>
      <c r="F35" s="111">
        <f>IF(ISNA(VLOOKUP($A35,'[1]SepL S2016'!$A:$AJ,6,FALSE)),"0",VLOOKUP($A35,'[1]SepL S2016'!$A:$AJ,6,FALSE))+IF(ISNA(VLOOKUP($A35,'[1]SepL S2015B'!$A:$AJ,6,FALSE)),"0",VLOOKUP($A35,'[1]SepL S2015B'!$A:$AJ,6,FALSE))+IF(ISNA(VLOOKUP($A35,'[1]SepL S2015'!$A:$AJ,6,FALSE)),"0",VLOOKUP($A35,'[1]SepL S2015'!$A:$AJ,6,FALSE))+IF(ISNA(VLOOKUP($A35,'[1]SepL S2014'!$A:$AJ,6,FALSE)),"0",VLOOKUP($A35,'[1]SepL S2014'!$A:$AJ,6,FALSE))+IF(ISNA(VLOOKUP($A35,'[1]SepL S2013'!$A:$AJ,6,FALSE)),"0",VLOOKUP($A35,'[1]SepL S2013'!$A:$AJ,6,FALSE))+IF(ISNA(VLOOKUP($A35,'[1]SepL S2012'!$A:$AJ,6,FALSE)),"0",VLOOKUP($A35,'[1]SepL S2012'!$A:$AJ,6,FALSE))+IF(ISNA(VLOOKUP($A35,'[1]SepL S2011'!$A:$AJ,6,FALSE)),"0",VLOOKUP($A35,'[1]SepL S2011'!$A:$AJ,6,FALSE))+IF(ISNA(VLOOKUP($A35,'[1]SepL S2010B (BAB)'!$A:$AI,6,FALSE)),"0",VLOOKUP($A35,'[1]SepL S2010B (BAB)'!$A:$AI,6,FALSE))+IF(ISNA(VLOOKUP($A35,'[1]SepL S2010A'!$A:$AJ,6,FALSE)),"0",VLOOKUP($A35,'[1]SepL S2010A'!$A:$AJ,6,FALSE))+IF(ISNA(VLOOKUP($A35,'[1]TWDB S2010'!$A:$AJ,6,FALSE)),"0",VLOOKUP($A35,'[1]TWDB S2010'!$A:$AJ,6,FALSE))+IF(ISNA(VLOOKUP($A35,'[1]SepL S2009A'!$A:$AJ,6,FALSE)),"0",VLOOKUP($A35,'[1]SepL S2009A'!$A:$AJ,6,FALSE))+IF(ISNA(VLOOKUP($A35,'[1]SepL S2009'!$A:$AJ,6,FALSE)),"0",VLOOKUP($A35,'[1]SepL S2009'!$A:$AJ,6,FALSE))+IF(ISNA(VLOOKUP($A35,'[1]SepL S2007'!$A:$AJ,6,FALSE)),"0",VLOOKUP($A35,'[1]SepL S2007'!$A:$AJ,6,FALSE))+IF(ISNA(VLOOKUP($A35,'[1]SepL S2006A'!$A:$AJ,6,FALSE)),"0",VLOOKUP($A35,'[1]SepL S2006A'!$A:$AJ,6,FALSE))+IF(ISNA(VLOOKUP($A35,'[1]SepL S2006'!$A:$AJ,6,FALSE)),"0",VLOOKUP($A35,'[1]SepL S2006'!$A:$AJ,6,FALSE))+IF(ISNA(VLOOKUP($A35,'[1]SepL S2005A'!$A:$AJ,6,FALSE)),"0",VLOOKUP($A35,'[1]SepL S2005A'!$A:$AJ,6,FALSE))+IF(ISNA(VLOOKUP($A35,'[1]SepL S2005'!$A:$AJ,6,FALSE)),"0",VLOOKUP($A35,'[1]SepL S2005'!$A:$AJ,6,FALSE))+IF(ISNA(VLOOKUP($A35,'[1]SepL S2004A'!$A:$AJ,6,FALSE)),"0",VLOOKUP($A35,'[1]SepL S2004A'!$A:$AJ,6,FALSE))+IF(ISNA(VLOOKUP($A35,'[1]SepL S2003'!$A:$AJ,6,FALSE)),"0",VLOOKUP($A35,'[1]SepL S2003'!$A:$AJ,6,FALSE))+IF(ISNA(VLOOKUP($A35,'[1]SepL S2002A'!$A:$AJ,6,FALSE)),"0",VLOOKUP($A35,'[1]SepL S2002A'!$A:$AJ,6,FALSE))+IF(ISNA(VLOOKUP($A35,'[1]SepL S2001C'!$A:$AJ,6,FALSE)),"0",VLOOKUP($A35,'[1]SepL S2001C'!$A:$AJ,6,FALSE))+IF(ISNA(VLOOKUP($A35,'[1]SepL S2001A'!$A:$AJ,6,FALSE)),"0",VLOOKUP($A35,'[1]SepL S2001A'!$A:$AJ,6,FALSE))+IF(ISNA(VLOOKUP($A35,'[1]SepL S2001B'!$A:$AJ,6,FALSE)),"0",VLOOKUP($A35,'[1]SepL S2001B'!$A:$AJ,6,FALSE))+IF(ISNA(VLOOKUP($A35,'[1]SepL S2000'!$A:$AJ,6,FALSE)),"0",VLOOKUP($A35,'[1]SepL S2000'!$A:$AJ,6,FALSE))+IF(ISNA(VLOOKUP($A35,'[1]SepL S2016A TWDB'!$A:$AJ,6,FALSE)),"0",VLOOKUP($A35,'[1]SepL S2016A TWDB'!$A:$AJ,6,FALSE))+IF(ISNA(VLOOKUP($A35,'[1]SepL S2017'!$A:$AJ,6,FALSE)),"0",VLOOKUP($A35,'[1]SepL S2017'!$A:$AJ,6,FALSE))</f>
        <v>82628492.915423602</v>
      </c>
      <c r="G35" s="35"/>
      <c r="H35" s="111">
        <f>IF(ISNA(VLOOKUP($A35,'[1]SepL S2016'!$A:$AJ,8,FALSE)),"0",VLOOKUP($A35,'[1]SepL S2016'!$A:$AJ,8,FALSE))+IF(ISNA(VLOOKUP($A35,'[1]SepL S2015B'!$A:$AJ,8,FALSE)),"0",VLOOKUP($A35,'[1]SepL S2015B'!$A:$AJ,8,FALSE))+IF(ISNA(VLOOKUP($A35,'[1]SepL S2015'!$A:$AJ,8,FALSE)),"0",VLOOKUP($A35,'[1]SepL S2015'!$A:$AJ,8,FALSE))+IF(ISNA(VLOOKUP($A35,'[1]SepL S2014'!$A:$AJ,8,FALSE)),"0",VLOOKUP($A35,'[1]SepL S2014'!$A:$AJ,8,FALSE))+IF(ISNA(VLOOKUP($A35,'[1]SepL S2013'!$A:$AJ,8,FALSE)),"0",VLOOKUP($A35,'[1]SepL S2013'!$A:$AJ,8,FALSE))+IF(ISNA(VLOOKUP($A35,'[1]SepL S2012'!$A:$AJ,8,FALSE)),"0",VLOOKUP($A35,'[1]SepL S2012'!$A:$AJ,8,FALSE))+IF(ISNA(VLOOKUP($A35,'[1]SepL S2011'!$A:$AJ,8,FALSE)),"0",VLOOKUP($A35,'[1]SepL S2011'!$A:$AJ,8,FALSE))+IF(ISNA(VLOOKUP($A35,'[1]SepL S2010B (BAB)'!$A:$AI,8,FALSE)),"0",VLOOKUP($A35,'[1]SepL S2010B (BAB)'!$A:$AI,8,FALSE))+IF(ISNA(VLOOKUP($A35,'[1]SepL S2010A'!$A:$AJ,8,FALSE)),"0",VLOOKUP($A35,'[1]SepL S2010A'!$A:$AJ,8,FALSE))+IF(ISNA(VLOOKUP($A35,'[1]TWDB S2010'!$A:$AJ,8,FALSE)),"0",VLOOKUP($A35,'[1]TWDB S2010'!$A:$AJ,8,FALSE))+IF(ISNA(VLOOKUP($A35,'[1]SepL S2009A'!$A:$AJ,8,FALSE)),"0",VLOOKUP($A35,'[1]SepL S2009A'!$A:$AJ,8,FALSE))+IF(ISNA(VLOOKUP($A35,'[1]SepL S2009'!$A:$AJ,8,FALSE)),"0",VLOOKUP($A35,'[1]SepL S2009'!$A:$AJ,8,FALSE))+IF(ISNA(VLOOKUP($A35,'[1]SepL S2007'!$A:$AJ,8,FALSE)),"0",VLOOKUP($A35,'[1]SepL S2007'!$A:$AJ,8,FALSE))+IF(ISNA(VLOOKUP($A35,'[1]SepL S2006A'!$A:$AJ,8,FALSE)),"0",VLOOKUP($A35,'[1]SepL S2006A'!$A:$AJ,8,FALSE))+IF(ISNA(VLOOKUP($A35,'[1]SepL S2006'!$A:$AJ,8,FALSE)),"0",VLOOKUP($A35,'[1]SepL S2006'!$A:$AJ,8,FALSE))+IF(ISNA(VLOOKUP($A35,'[1]SepL S2005A'!$A:$AJ,8,FALSE)),"0",VLOOKUP($A35,'[1]SepL S2005A'!$A:$AJ,8,FALSE))+IF(ISNA(VLOOKUP($A35,'[1]SepL S2005'!$A:$AJ,8,FALSE)),"0",VLOOKUP($A35,'[1]SepL S2005'!$A:$AJ,8,FALSE))+IF(ISNA(VLOOKUP($A35,'[1]SepL S2004A'!$A:$AJ,8,FALSE)),"0",VLOOKUP($A35,'[1]SepL S2004A'!$A:$AJ,8,FALSE))+IF(ISNA(VLOOKUP($A35,'[1]SepL S2003'!$A:$AJ,8,FALSE)),"0",VLOOKUP($A35,'[1]SepL S2003'!$A:$AJ,8,FALSE))+IF(ISNA(VLOOKUP($A35,'[1]SepL S2002A'!$A:$AJ,8,FALSE)),"0",VLOOKUP($A35,'[1]SepL S2002A'!$A:$AJ,8,FALSE))+IF(ISNA(VLOOKUP($A35,'[1]SepL S2001C'!$A:$AJ,8,FALSE)),"0",VLOOKUP($A35,'[1]SepL S2001C'!$A:$AJ,8,FALSE))+IF(ISNA(VLOOKUP($A35,'[1]SepL S2001A'!$A:$AJ,8,FALSE)),"0",VLOOKUP($A35,'[1]SepL S2001A'!$A:$AJ,8,FALSE))+IF(ISNA(VLOOKUP($A35,'[1]SepL S2001B'!$A:$AJ,8,FALSE)),"0",VLOOKUP($A35,'[1]SepL S2001B'!$A:$AJ,8,FALSE))+IF(ISNA(VLOOKUP($A35,'[1]SepL S2000'!$A:$AJ,8,FALSE)),"0",VLOOKUP($A35,'[1]SepL S2000'!$A:$AJ,8,FALSE))+IF(ISNA(VLOOKUP($A35,'[1]SepL S2016A TWDB'!$A:$AJ,8,FALSE)),"0",VLOOKUP($A35,'[1]SepL S2016A TWDB'!$A:$AJ,8,FALSE))</f>
        <v>0</v>
      </c>
      <c r="I35" s="103"/>
      <c r="K35" s="101">
        <f t="shared" si="35"/>
        <v>43054</v>
      </c>
      <c r="L35" s="2">
        <f t="shared" si="3"/>
        <v>1174578532.8807139</v>
      </c>
      <c r="M35" s="111">
        <f>IF(ISNA(VLOOKUP($A35,'[1]SepL S2016'!$A:$AJ,13,FALSE)),"0",VLOOKUP($A35,'[1]SepL S2016'!$A:$AJ,13,FALSE))+IF(ISNA(VLOOKUP($A35,'[1]SepL S2015B'!$A:$AJ,13,FALSE)),"0",VLOOKUP($A35,'[1]SepL S2015B'!$A:$AJ,13,FALSE))+IF(ISNA(VLOOKUP($A35,'[1]SepL S2015'!$A:$AJ,13,FALSE)),"0",VLOOKUP($A35,'[1]SepL S2015'!$A:$AJ,13,FALSE))+IF(ISNA(VLOOKUP($A35,'[1]SepL S2014'!$A:$AJ,13,FALSE)),"0",VLOOKUP($A35,'[1]SepL S2014'!$A:$AJ,13,FALSE))+IF(ISNA(VLOOKUP($A35,'[1]SepL S2013'!$A:$AJ,13,FALSE)),"0",VLOOKUP($A35,'[1]SepL S2013'!$A:$AJ,13,FALSE))+IF(ISNA(VLOOKUP($A35,'[1]SepL S2012'!$A:$AJ,13,FALSE)),"0",VLOOKUP($A35,'[1]SepL S2012'!$A:$AJ,13,FALSE))+IF(ISNA(VLOOKUP($A35,'[1]SepL S2011'!$A:$AJ,13,FALSE)),"0",VLOOKUP($A35,'[1]SepL S2011'!$A:$AJ,13,FALSE))+IF(ISNA(VLOOKUP($A35,'[1]SepL S2010B (BAB)'!$A:$AI,13,FALSE)),"0",VLOOKUP($A35,'[1]SepL S2010B (BAB)'!$A:$AI,13,FALSE))+IF(ISNA(VLOOKUP($A35,'[1]SepL S2010A'!$A:$AJ,13,FALSE)),"0",VLOOKUP($A35,'[1]SepL S2010A'!$A:$AJ,13,FALSE))+IF(ISNA(VLOOKUP($A35,'[1]TWDB S2010'!$A:$AJ,13,FALSE)),"0",VLOOKUP($A35,'[1]TWDB S2010'!$A:$AJ,13,FALSE))+IF(ISNA(VLOOKUP($A35,'[1]SepL S2009A'!$A:$AJ,13,FALSE)),"0",VLOOKUP($A35,'[1]SepL S2009A'!$A:$AJ,13,FALSE))+IF(ISNA(VLOOKUP($A35,'[1]SepL S2009'!$A:$AJ,13,FALSE)),"0",VLOOKUP($A35,'[1]SepL S2009'!$A:$AJ,13,FALSE))+IF(ISNA(VLOOKUP($A35,'[1]SepL S2007'!$A:$AJ,13,FALSE)),"0",VLOOKUP($A35,'[1]SepL S2007'!$A:$AJ,13,FALSE))+IF(ISNA(VLOOKUP($A35,'[1]SepL S2006A'!$A:$AJ,13,FALSE)),"0",VLOOKUP($A35,'[1]SepL S2006A'!$A:$AJ,13,FALSE))+IF(ISNA(VLOOKUP($A35,'[1]SepL S2006'!$A:$AJ,13,FALSE)),"0",VLOOKUP($A35,'[1]SepL S2006'!$A:$AJ,13,FALSE))+IF(ISNA(VLOOKUP($A35,'[1]SepL S2005A'!$A:$AJ,13,FALSE)),"0",VLOOKUP($A35,'[1]SepL S2005A'!$A:$AJ,13,FALSE))+IF(ISNA(VLOOKUP($A35,'[1]SepL S2005'!$A:$AJ,13,FALSE)),"0",VLOOKUP($A35,'[1]SepL S2005'!$A:$AJ,13,FALSE))+IF(ISNA(VLOOKUP($A35,'[1]SepL S2004A'!$A:$AJ,13,FALSE)),"0",VLOOKUP($A35,'[1]SepL S2004A'!$A:$AJ,13,FALSE))+IF(ISNA(VLOOKUP($A35,'[1]SepL S2003'!$A:$AJ,13,FALSE)),"0",VLOOKUP($A35,'[1]SepL S2003'!$A:$AJ,13,FALSE))+IF(ISNA(VLOOKUP($A35,'[1]SepL S2002A'!$A:$AJ,13,FALSE)),"0",VLOOKUP($A35,'[1]SepL S2002A'!$A:$AJ,13,FALSE))+IF(ISNA(VLOOKUP($A35,'[1]SepL S2001C'!$A:$AJ,13,FALSE)),"0",VLOOKUP($A35,'[1]SepL S2001C'!$A:$AJ,13,FALSE))+IF(ISNA(VLOOKUP($A35,'[1]SepL S2001A'!$A:$AJ,13,FALSE)),"0",VLOOKUP($A35,'[1]SepL S2001A'!$A:$AJ,13,FALSE))+IF(ISNA(VLOOKUP($A35,'[1]SepL S2001B'!$A:$AJ,13,FALSE)),"0",VLOOKUP($A35,'[1]SepL S2001B'!$A:$AJ,13,FALSE))+IF(ISNA(VLOOKUP($A35,'[1]SepL S2000'!$A:$AJ,13,FALSE)),"0",VLOOKUP($A35,'[1]SepL S2000'!$A:$AJ,13,FALSE))+IF(ISNA(VLOOKUP($A35,'[1]SepL S2016A TWDB'!$A:$AJ,13,FALSE)),"0",VLOOKUP($A35,'[1]SepL S2016A TWDB'!$A:$AJ,13,FALSE))+IF(ISNA(VLOOKUP($A35,'[1]SepL S2017'!$A:$AJ,13,FALSE)),"0",VLOOKUP($A35,'[1]SepL S2017'!$A:$AJ,13,FALSE))</f>
        <v>17020030.644285716</v>
      </c>
      <c r="N35" s="35"/>
      <c r="O35" s="111">
        <f>IF(ISNA(VLOOKUP($A35,'[1]SepL S2016'!$A:$AJ,15,FALSE)),"0",VLOOKUP($A35,'[1]SepL S2016'!$A:$AJ,15,FALSE))+IF(ISNA(VLOOKUP($A35,'[1]SepL S2015B'!$A:$AJ,15,FALSE)),"0",VLOOKUP($A35,'[1]SepL S2015B'!$A:$AJ,15,FALSE))+IF(ISNA(VLOOKUP($A35,'[1]SepL S2015'!$A:$AJ,15,FALSE)),"0",VLOOKUP($A35,'[1]SepL S2015'!$A:$AJ,15,FALSE))+IF(ISNA(VLOOKUP($A35,'[1]SepL S2014'!$A:$AJ,15,FALSE)),"0",VLOOKUP($A35,'[1]SepL S2014'!$A:$AJ,15,FALSE))+IF(ISNA(VLOOKUP($A35,'[1]SepL S2013'!$A:$AJ,15,FALSE)),"0",VLOOKUP($A35,'[1]SepL S2013'!$A:$AJ,15,FALSE))+IF(ISNA(VLOOKUP($A35,'[1]SepL S2012'!$A:$AJ,15,FALSE)),"0",VLOOKUP($A35,'[1]SepL S2012'!$A:$AJ,15,FALSE))+IF(ISNA(VLOOKUP($A35,'[1]SepL S2011'!$A:$AJ,15,FALSE)),"0",VLOOKUP($A35,'[1]SepL S2011'!$A:$AJ,15,FALSE))+IF(ISNA(VLOOKUP($A35,'[1]SepL S2010B (BAB)'!$A:$AI,15,FALSE)),"0",VLOOKUP($A35,'[1]SepL S2010B (BAB)'!$A:$AI,15,FALSE))+IF(ISNA(VLOOKUP($A35,'[1]SepL S2010A'!$A:$AJ,15,FALSE)),"0",VLOOKUP($A35,'[1]SepL S2010A'!$A:$AJ,15,FALSE))+IF(ISNA(VLOOKUP($A35,'[1]TWDB S2010'!$A:$AJ,15,FALSE)),"0",VLOOKUP($A35,'[1]TWDB S2010'!$A:$AJ,15,FALSE))+IF(ISNA(VLOOKUP($A35,'[1]SepL S2009A'!$A:$AJ,15,FALSE)),"0",VLOOKUP($A35,'[1]SepL S2009A'!$A:$AJ,15,FALSE))+IF(ISNA(VLOOKUP($A35,'[1]SepL S2009'!$A:$AJ,15,FALSE)),"0",VLOOKUP($A35,'[1]SepL S2009'!$A:$AJ,15,FALSE))+IF(ISNA(VLOOKUP($A35,'[1]SepL S2007'!$A:$AJ,15,FALSE)),"0",VLOOKUP($A35,'[1]SepL S2007'!$A:$AJ,15,FALSE))+IF(ISNA(VLOOKUP($A35,'[1]SepL S2006A'!$A:$AJ,15,FALSE)),"0",VLOOKUP($A35,'[1]SepL S2006A'!$A:$AJ,15,FALSE))+IF(ISNA(VLOOKUP($A35,'[1]SepL S2006'!$A:$AJ,15,FALSE)),"0",VLOOKUP($A35,'[1]SepL S2006'!$A:$AJ,15,FALSE))+IF(ISNA(VLOOKUP($A35,'[1]SepL S2005A'!$A:$AJ,15,FALSE)),"0",VLOOKUP($A35,'[1]SepL S2005A'!$A:$AJ,15,FALSE))+IF(ISNA(VLOOKUP($A35,'[1]SepL S2005'!$A:$AJ,15,FALSE)),"0",VLOOKUP($A35,'[1]SepL S2005'!$A:$AJ,15,FALSE))+IF(ISNA(VLOOKUP($A35,'[1]SepL S2004A'!$A:$AJ,15,FALSE)),"0",VLOOKUP($A35,'[1]SepL S2004A'!$A:$AJ,15,FALSE))+IF(ISNA(VLOOKUP($A35,'[1]SepL S2003'!$A:$AJ,15,FALSE)),"0",VLOOKUP($A35,'[1]SepL S2003'!$A:$AJ,15,FALSE))+IF(ISNA(VLOOKUP($A35,'[1]SepL S2002A'!$A:$AJ,15,FALSE)),"0",VLOOKUP($A35,'[1]SepL S2002A'!$A:$AJ,15,FALSE))+IF(ISNA(VLOOKUP($A35,'[1]SepL S2001C'!$A:$AJ,15,FALSE)),"0",VLOOKUP($A35,'[1]SepL S2001C'!$A:$AJ,15,FALSE))+IF(ISNA(VLOOKUP($A35,'[1]SepL S2001A'!$A:$AJ,15,FALSE)),"0",VLOOKUP($A35,'[1]SepL S2001A'!$A:$AJ,15,FALSE))+IF(ISNA(VLOOKUP($A35,'[1]SepL S2001B'!$A:$AJ,15,FALSE)),"0",VLOOKUP($A35,'[1]SepL S2001B'!$A:$AJ,15,FALSE))+IF(ISNA(VLOOKUP($A35,'[1]SepL S2000'!$A:$AJ,15,FALSE)),"0",VLOOKUP($A35,'[1]SepL S2000'!$A:$AJ,15,FALSE))+IF(ISNA(VLOOKUP($A35,'[1]SepL S2016A TWDB'!$A:$AJ,15,FALSE)),"0",VLOOKUP($A35,'[1]SepL S2016A TWDB'!$A:$AJ,15,FALSE))+IF(ISNA(VLOOKUP($A35,'[1]SepL S2017'!$A:$AJ,15,FALSE)),"0",VLOOKUP($A35,'[1]SepL S2017'!$A:$AJ,15,FALSE))</f>
        <v>27271672.750397857</v>
      </c>
      <c r="P35" s="111">
        <f t="shared" si="43"/>
        <v>44291703.39468357</v>
      </c>
      <c r="Q35" s="35"/>
      <c r="R35" s="111">
        <f>IF(ISNA(VLOOKUP($A35,'[1]SepL S2016'!$A:$AJ,18,FALSE)),"0",VLOOKUP($A35,'[1]SepL S2016'!$A:$AJ,18,FALSE))+IF(ISNA(VLOOKUP($A35,'[1]SepL S2015B'!$A:$AJ,18,FALSE)),"0",VLOOKUP($A35,'[1]SepL S2015B'!$A:$AJ,18,FALSE))+IF(ISNA(VLOOKUP($A35,'[1]SepL S2015'!$A:$AJ,18,FALSE)),"0",VLOOKUP($A35,'[1]SepL S2015'!$A:$AJ,18,FALSE))+IF(ISNA(VLOOKUP($A35,'[1]SepL S2014'!$A:$AJ,18,FALSE)),"0",VLOOKUP($A35,'[1]SepL S2014'!$A:$AJ,18,FALSE))+IF(ISNA(VLOOKUP($A35,'[1]SepL S2013'!$A:$AJ,18,FALSE)),"0",VLOOKUP($A35,'[1]SepL S2013'!$A:$AJ,18,FALSE))+IF(ISNA(VLOOKUP($A35,'[1]SepL S2012'!$A:$AJ,18,FALSE)),"0",VLOOKUP($A35,'[1]SepL S2012'!$A:$AJ,18,FALSE))+IF(ISNA(VLOOKUP($A35,'[1]SepL S2011'!$A:$AJ,18,FALSE)),"0",VLOOKUP($A35,'[1]SepL S2011'!$A:$AJ,18,FALSE))+IF(ISNA(VLOOKUP($A35,'[1]SepL S2010B (BAB)'!$A:$AI,18,FALSE)),"0",VLOOKUP($A35,'[1]SepL S2010B (BAB)'!$A:$AI,18,FALSE))+IF(ISNA(VLOOKUP($A35,'[1]SepL S2010A'!$A:$AJ,18,FALSE)),"0",VLOOKUP($A35,'[1]SepL S2010A'!$A:$AJ,18,FALSE))+IF(ISNA(VLOOKUP($A35,'[1]TWDB S2010'!$A:$AJ,18,FALSE)),"0",VLOOKUP($A35,'[1]TWDB S2010'!$A:$AJ,18,FALSE))+IF(ISNA(VLOOKUP($A35,'[1]SepL S2009A'!$A:$AJ,18,FALSE)),"0",VLOOKUP($A35,'[1]SepL S2009A'!$A:$AJ,18,FALSE))+IF(ISNA(VLOOKUP($A35,'[1]SepL S2009'!$A:$AJ,18,FALSE)),"0",VLOOKUP($A35,'[1]SepL S2009'!$A:$AJ,18,FALSE))+IF(ISNA(VLOOKUP($A35,'[1]SepL S2007'!$A:$AJ,18,FALSE)),"0",VLOOKUP($A35,'[1]SepL S2007'!$A:$AJ,18,FALSE))+IF(ISNA(VLOOKUP($A35,'[1]SepL S2006A'!$A:$AJ,18,FALSE)),"0",VLOOKUP($A35,'[1]SepL S2006A'!$A:$AJ,18,FALSE))+IF(ISNA(VLOOKUP($A35,'[1]SepL S2006'!$A:$AJ,18,FALSE)),"0",VLOOKUP($A35,'[1]SepL S2006'!$A:$AJ,18,FALSE))+IF(ISNA(VLOOKUP($A35,'[1]SepL S2005A'!$A:$AJ,18,FALSE)),"0",VLOOKUP($A35,'[1]SepL S2005A'!$A:$AJ,18,FALSE))+IF(ISNA(VLOOKUP($A35,'[1]SepL S2005'!$A:$AJ,18,FALSE)),"0",VLOOKUP($A35,'[1]SepL S2005'!$A:$AJ,18,FALSE))+IF(ISNA(VLOOKUP($A35,'[1]SepL S2004A'!$A:$AJ,18,FALSE)),"0",VLOOKUP($A35,'[1]SepL S2004A'!$A:$AJ,18,FALSE))+IF(ISNA(VLOOKUP($A35,'[1]SepL S2003'!$A:$AJ,18,FALSE)),"0",VLOOKUP($A35,'[1]SepL S2003'!$A:$AJ,18,FALSE))+IF(ISNA(VLOOKUP($A35,'[1]SepL S2002A'!$A:$AJ,18,FALSE)),"0",VLOOKUP($A35,'[1]SepL S2002A'!$A:$AJ,18,FALSE))+IF(ISNA(VLOOKUP($A35,'[1]SepL S2001C'!$A:$AJ,18,FALSE)),"0",VLOOKUP($A35,'[1]SepL S2001C'!$A:$AJ,18,FALSE))+IF(ISNA(VLOOKUP($A35,'[1]SepL S2001A'!$A:$AJ,18,FALSE)),"0",VLOOKUP($A35,'[1]SepL S2001A'!$A:$AJ,18,FALSE))+IF(ISNA(VLOOKUP($A35,'[1]SepL S2001B'!$A:$AJ,18,FALSE)),"0",VLOOKUP($A35,'[1]SepL S2001B'!$A:$AJ,18,FALSE))+IF(ISNA(VLOOKUP($A35,'[1]SepL S2000'!$A:$AJ,18,FALSE)),"0",VLOOKUP($A35,'[1]SepL S2000'!$A:$AJ,18,FALSE))+IF(ISNA(VLOOKUP($A35,'[1]SepL S2016A TWDB'!$A:$AJ,18,FALSE)),"0",VLOOKUP($A35,'[1]SepL S2016A TWDB'!$A:$AJ,18,FALSE))</f>
        <v>0</v>
      </c>
      <c r="T35" s="101">
        <f t="shared" si="36"/>
        <v>43054</v>
      </c>
      <c r="U35" s="2">
        <f t="shared" si="4"/>
        <v>891690061.20428598</v>
      </c>
      <c r="V35" s="111">
        <f>IF(ISNA(VLOOKUP($A35,'[1]SepL S2016'!$A:$AJ,22,FALSE)),"0",VLOOKUP($A35,'[1]SepL S2016'!$A:$AJ,22,FALSE))+IF(ISNA(VLOOKUP($A35,'[1]SepL S2015B'!$A:$AJ,22,FALSE)),"0",VLOOKUP($A35,'[1]SepL S2015B'!$A:$AJ,22,FALSE))+IF(ISNA(VLOOKUP($A35,'[1]SepL S2015'!$A:$AJ,22,FALSE)),"0",VLOOKUP($A35,'[1]SepL S2015'!$A:$AJ,22,FALSE))+IF(ISNA(VLOOKUP($A35,'[1]SepL S2014'!$A:$AJ,22,FALSE)),"0",VLOOKUP($A35,'[1]SepL S2014'!$A:$AJ,22,FALSE))+IF(ISNA(VLOOKUP($A35,'[1]SepL S2013'!$A:$AJ,22,FALSE)),"0",VLOOKUP($A35,'[1]SepL S2013'!$A:$AJ,22,FALSE))+IF(ISNA(VLOOKUP($A35,'[1]SepL S2012'!$A:$AJ,22,FALSE)),"0",VLOOKUP($A35,'[1]SepL S2012'!$A:$AJ,22,FALSE))+IF(ISNA(VLOOKUP($A35,'[1]SepL S2011'!$A:$AJ,22,FALSE)),"0",VLOOKUP($A35,'[1]SepL S2011'!$A:$AJ,22,FALSE))+IF(ISNA(VLOOKUP($A35,'[1]SepL S2010B (BAB)'!$A:$AI,22,FALSE)),"0",VLOOKUP($A35,'[1]SepL S2010B (BAB)'!$A:$AI,22,FALSE))+IF(ISNA(VLOOKUP($A35,'[1]SepL S2010A'!$A:$AJ,22,FALSE)),"0",VLOOKUP($A35,'[1]SepL S2010A'!$A:$AJ,22,FALSE))+IF(ISNA(VLOOKUP($A35,'[1]TWDB S2010'!$A:$AJ,22,FALSE)),"0",VLOOKUP($A35,'[1]TWDB S2010'!$A:$AJ,22,FALSE))+IF(ISNA(VLOOKUP($A35,'[1]SepL S2009A'!$A:$AJ,22,FALSE)),"0",VLOOKUP($A35,'[1]SepL S2009A'!$A:$AJ,22,FALSE))+IF(ISNA(VLOOKUP($A35,'[1]SepL S2009'!$A:$AJ,22,FALSE)),"0",VLOOKUP($A35,'[1]SepL S2009'!$A:$AJ,22,FALSE))+IF(ISNA(VLOOKUP($A35,'[1]SepL S2007'!$A:$AJ,22,FALSE)),"0",VLOOKUP($A35,'[1]SepL S2007'!$A:$AJ,22,FALSE))+IF(ISNA(VLOOKUP($A35,'[1]SepL S2006A'!$A:$AJ,22,FALSE)),"0",VLOOKUP($A35,'[1]SepL S2006A'!$A:$AJ,22,FALSE))+IF(ISNA(VLOOKUP($A35,'[1]SepL S2006'!$A:$AJ,22,FALSE)),"0",VLOOKUP($A35,'[1]SepL S2006'!$A:$AJ,22,FALSE))+IF(ISNA(VLOOKUP($A35,'[1]SepL S2005A'!$A:$AJ,22,FALSE)),"0",VLOOKUP($A35,'[1]SepL S2005A'!$A:$AJ,22,FALSE))+IF(ISNA(VLOOKUP($A35,'[1]SepL S2005'!$A:$AJ,22,FALSE)),"0",VLOOKUP($A35,'[1]SepL S2005'!$A:$AJ,22,FALSE))+IF(ISNA(VLOOKUP($A35,'[1]SepL S2004A'!$A:$AJ,22,FALSE)),"0",VLOOKUP($A35,'[1]SepL S2004A'!$A:$AJ,22,FALSE))+IF(ISNA(VLOOKUP($A35,'[1]SepL S2003'!$A:$AJ,22,FALSE)),"0",VLOOKUP($A35,'[1]SepL S2003'!$A:$AJ,22,FALSE))+IF(ISNA(VLOOKUP($A35,'[1]SepL S2002A'!$A:$AJ,22,FALSE)),"0",VLOOKUP($A35,'[1]SepL S2002A'!$A:$AJ,22,FALSE))+IF(ISNA(VLOOKUP($A35,'[1]SepL S2001C'!$A:$AJ,22,FALSE)),"0",VLOOKUP($A35,'[1]SepL S2001C'!$A:$AJ,22,FALSE))+IF(ISNA(VLOOKUP($A35,'[1]SepL S2001A'!$A:$AJ,22,FALSE)),"0",VLOOKUP($A35,'[1]SepL S2001A'!$A:$AJ,22,FALSE))+IF(ISNA(VLOOKUP($A35,'[1]SepL S2001B'!$A:$AJ,22,FALSE)),"0",VLOOKUP($A35,'[1]SepL S2001B'!$A:$AJ,22,FALSE))+IF(ISNA(VLOOKUP($A35,'[1]SepL S2000'!$A:$AJ,22,FALSE)),"0",VLOOKUP($A35,'[1]SepL S2000'!$A:$AJ,22,FALSE))+IF(ISNA(VLOOKUP($A35,'[1]SepL S2016A TWDB'!$A:$AJ,22,FALSE)),"0",VLOOKUP($A35,'[1]SepL S2016A TWDB'!$A:$AJ,22,FALSE))+IF(ISNA(VLOOKUP($A35,'[1]SepL S2017'!$A:$AJ,22,FALSE)),"0",VLOOKUP($A35,'[1]SepL S2017'!$A:$AJ,22,FALSE))</f>
        <v>18414256.045714285</v>
      </c>
      <c r="W35" s="35"/>
      <c r="X35" s="111">
        <f>IF(ISNA(VLOOKUP($A35,'[1]SepL S2016'!$A:$AJ,24,FALSE)),"0",VLOOKUP($A35,'[1]SepL S2016'!$A:$AJ,24,FALSE))+IF(ISNA(VLOOKUP($A35,'[1]SepL S2015B'!$A:$AJ,24,FALSE)),"0",VLOOKUP($A35,'[1]SepL S2015B'!$A:$AJ,24,FALSE))+IF(ISNA(VLOOKUP($A35,'[1]SepL S2015'!$A:$AJ,24,FALSE)),"0",VLOOKUP($A35,'[1]SepL S2015'!$A:$AJ,24,FALSE))+IF(ISNA(VLOOKUP($A35,'[1]SepL S2014'!$A:$AJ,24,FALSE)),"0",VLOOKUP($A35,'[1]SepL S2014'!$A:$AJ,24,FALSE))+IF(ISNA(VLOOKUP($A35,'[1]SepL S2013'!$A:$AJ,24,FALSE)),"0",VLOOKUP($A35,'[1]SepL S2013'!$A:$AJ,24,FALSE))+IF(ISNA(VLOOKUP($A35,'[1]SepL S2012'!$A:$AJ,24,FALSE)),"0",VLOOKUP($A35,'[1]SepL S2012'!$A:$AJ,24,FALSE))+IF(ISNA(VLOOKUP($A35,'[1]SepL S2011'!$A:$AJ,24,FALSE)),"0",VLOOKUP($A35,'[1]SepL S2011'!$A:$AJ,24,FALSE))+IF(ISNA(VLOOKUP($A35,'[1]SepL S2010B (BAB)'!$A:$AI,24,FALSE)),"0",VLOOKUP($A35,'[1]SepL S2010B (BAB)'!$A:$AI,24,FALSE))+IF(ISNA(VLOOKUP($A35,'[1]SepL S2010A'!$A:$AJ,24,FALSE)),"0",VLOOKUP($A35,'[1]SepL S2010A'!$A:$AJ,24,FALSE))+IF(ISNA(VLOOKUP($A35,'[1]TWDB S2010'!$A:$AJ,24,FALSE)),"0",VLOOKUP($A35,'[1]TWDB S2010'!$A:$AJ,24,FALSE))+IF(ISNA(VLOOKUP($A35,'[1]SepL S2009A'!$A:$AJ,24,FALSE)),"0",VLOOKUP($A35,'[1]SepL S2009A'!$A:$AJ,24,FALSE))+IF(ISNA(VLOOKUP($A35,'[1]SepL S2009'!$A:$AJ,24,FALSE)),"0",VLOOKUP($A35,'[1]SepL S2009'!$A:$AJ,24,FALSE))+IF(ISNA(VLOOKUP($A35,'[1]SepL S2007'!$A:$AJ,24,FALSE)),"0",VLOOKUP($A35,'[1]SepL S2007'!$A:$AJ,24,FALSE))+IF(ISNA(VLOOKUP($A35,'[1]SepL S2006A'!$A:$AJ,24,FALSE)),"0",VLOOKUP($A35,'[1]SepL S2006A'!$A:$AJ,24,FALSE))+IF(ISNA(VLOOKUP($A35,'[1]SepL S2006'!$A:$AJ,24,FALSE)),"0",VLOOKUP($A35,'[1]SepL S2006'!$A:$AJ,24,FALSE))+IF(ISNA(VLOOKUP($A35,'[1]SepL S2005A'!$A:$AJ,24,FALSE)),"0",VLOOKUP($A35,'[1]SepL S2005A'!$A:$AJ,24,FALSE))+IF(ISNA(VLOOKUP($A35,'[1]SepL S2005'!$A:$AJ,24,FALSE)),"0",VLOOKUP($A35,'[1]SepL S2005'!$A:$AJ,24,FALSE))+IF(ISNA(VLOOKUP($A35,'[1]SepL S2004A'!$A:$AJ,24,FALSE)),"0",VLOOKUP($A35,'[1]SepL S2004A'!$A:$AJ,24,FALSE))+IF(ISNA(VLOOKUP($A35,'[1]SepL S2003'!$A:$AJ,24,FALSE)),"0",VLOOKUP($A35,'[1]SepL S2003'!$A:$AJ,24,FALSE))+IF(ISNA(VLOOKUP($A35,'[1]SepL S2002A'!$A:$AJ,24,FALSE)),"0",VLOOKUP($A35,'[1]SepL S2002A'!$A:$AJ,24,FALSE))+IF(ISNA(VLOOKUP($A35,'[1]SepL S2001C'!$A:$AJ,24,FALSE)),"0",VLOOKUP($A35,'[1]SepL S2001C'!$A:$AJ,24,FALSE))+IF(ISNA(VLOOKUP($A35,'[1]SepL S2001A'!$A:$AJ,24,FALSE)),"0",VLOOKUP($A35,'[1]SepL S2001A'!$A:$AJ,24,FALSE))+IF(ISNA(VLOOKUP($A35,'[1]SepL S2001B'!$A:$AJ,24,FALSE)),"0",VLOOKUP($A35,'[1]SepL S2001B'!$A:$AJ,24,FALSE))+IF(ISNA(VLOOKUP($A35,'[1]SepL S2000'!$A:$AJ,24,FALSE)),"0",VLOOKUP($A35,'[1]SepL S2000'!$A:$AJ,24,FALSE))+IF(ISNA(VLOOKUP($A35,'[1]SepL S2016A TWDB'!$A:$AJ,24,FALSE)),"0",VLOOKUP($A35,'[1]SepL S2016A TWDB'!$A:$AJ,24,FALSE))+IF(ISNA(VLOOKUP($A35,'[1]SepL S2017'!$A:$AJ,24,FALSE)),"0",VLOOKUP($A35,'[1]SepL S2017'!$A:$AJ,24,FALSE))</f>
        <v>18545453.810098324</v>
      </c>
      <c r="Y35" s="35">
        <f t="shared" si="1"/>
        <v>36959709.855812609</v>
      </c>
      <c r="Z35" s="35"/>
      <c r="AA35" s="111">
        <f>IF(ISNA(VLOOKUP($A35,'[1]SepL S2016'!$A:$AJ,27,FALSE)),"0",VLOOKUP($A35,'[1]SepL S2016'!$A:$AJ,27,FALSE))+IF(ISNA(VLOOKUP($A35,'[1]SepL S2015B'!$A:$AJ,27,FALSE)),"0",VLOOKUP($A35,'[1]SepL S2015B'!$A:$AJ,27,FALSE))+IF(ISNA(VLOOKUP($A35,'[1]SepL S2015'!$A:$AJ,27,FALSE)),"0",VLOOKUP($A35,'[1]SepL S2015'!$A:$AJ,27,FALSE))+IF(ISNA(VLOOKUP($A35,'[1]SepL S2014'!$A:$AJ,27,FALSE)),"0",VLOOKUP($A35,'[1]SepL S2014'!$A:$AJ,27,FALSE))+IF(ISNA(VLOOKUP($A35,'[1]SepL S2013'!$A:$AJ,27,FALSE)),"0",VLOOKUP($A35,'[1]SepL S2013'!$A:$AJ,27,FALSE))+IF(ISNA(VLOOKUP($A35,'[1]SepL S2012'!$A:$AJ,27,FALSE)),"0",VLOOKUP($A35,'[1]SepL S2012'!$A:$AJ,27,FALSE))+IF(ISNA(VLOOKUP($A35,'[1]SepL S2011'!$A:$AJ,27,FALSE)),"0",VLOOKUP($A35,'[1]SepL S2011'!$A:$AJ,27,FALSE))+IF(ISNA(VLOOKUP($A35,'[1]SepL S2010B (BAB)'!$A:$AI,27,FALSE)),"0",VLOOKUP($A35,'[1]SepL S2010B (BAB)'!$A:$AI,27,FALSE))+IF(ISNA(VLOOKUP($A35,'[1]SepL S2010A'!$A:$AJ,27,FALSE)),"0",VLOOKUP($A35,'[1]SepL S2010A'!$A:$AJ,27,FALSE))+IF(ISNA(VLOOKUP($A35,'[1]TWDB S2010'!$A:$AJ,27,FALSE)),"0",VLOOKUP($A35,'[1]TWDB S2010'!$A:$AJ,27,FALSE))+IF(ISNA(VLOOKUP($A35,'[1]SepL S2009A'!$A:$AJ,27,FALSE)),"0",VLOOKUP($A35,'[1]SepL S2009A'!$A:$AJ,27,FALSE))+IF(ISNA(VLOOKUP($A35,'[1]SepL S2009'!$A:$AJ,27,FALSE)),"0",VLOOKUP($A35,'[1]SepL S2009'!$A:$AJ,27,FALSE))+IF(ISNA(VLOOKUP($A35,'[1]SepL S2007'!$A:$AJ,27,FALSE)),"0",VLOOKUP($A35,'[1]SepL S2007'!$A:$AJ,27,FALSE))+IF(ISNA(VLOOKUP($A35,'[1]SepL S2006A'!$A:$AJ,27,FALSE)),"0",VLOOKUP($A35,'[1]SepL S2006A'!$A:$AJ,27,FALSE))+IF(ISNA(VLOOKUP($A35,'[1]SepL S2006'!$A:$AJ,27,FALSE)),"0",VLOOKUP($A35,'[1]SepL S2006'!$A:$AJ,27,FALSE))+IF(ISNA(VLOOKUP($A35,'[1]SepL S2005A'!$A:$AJ,27,FALSE)),"0",VLOOKUP($A35,'[1]SepL S2005A'!$A:$AJ,27,FALSE))+IF(ISNA(VLOOKUP($A35,'[1]SepL S2005'!$A:$AJ,27,FALSE)),"0",VLOOKUP($A35,'[1]SepL S2005'!$A:$AJ,27,FALSE))+IF(ISNA(VLOOKUP($A35,'[1]SepL S2004A'!$A:$AJ,27,FALSE)),"0",VLOOKUP($A35,'[1]SepL S2004A'!$A:$AJ,27,FALSE))+IF(ISNA(VLOOKUP($A35,'[1]SepL S2003'!$A:$AJ,27,FALSE)),"0",VLOOKUP($A35,'[1]SepL S2003'!$A:$AJ,27,FALSE))+IF(ISNA(VLOOKUP($A35,'[1]SepL S2002A'!$A:$AJ,27,FALSE)),"0",VLOOKUP($A35,'[1]SepL S2002A'!$A:$AJ,27,FALSE))+IF(ISNA(VLOOKUP($A35,'[1]SepL S2001C'!$A:$AJ,27,FALSE)),"0",VLOOKUP($A35,'[1]SepL S2001C'!$A:$AJ,27,FALSE))+IF(ISNA(VLOOKUP($A35,'[1]SepL S2001A'!$A:$AJ,27,FALSE)),"0",VLOOKUP($A35,'[1]SepL S2001A'!$A:$AJ,27,FALSE))+IF(ISNA(VLOOKUP($A35,'[1]SepL S2001B'!$A:$AJ,27,FALSE)),"0",VLOOKUP($A35,'[1]SepL S2001B'!$A:$AJ,27,FALSE))+IF(ISNA(VLOOKUP($A35,'[1]SepL S2000'!$A:$AJ,27,FALSE)),"0",VLOOKUP($A35,'[1]SepL S2000'!$A:$AJ,27,FALSE))+IF(ISNA(VLOOKUP($A35,'[1]SepL S2016A TWDB'!$A:$AJ,27,FALSE)),"0",VLOOKUP($A35,'[1]SepL S2016A TWDB'!$A:$AJ,27,FALSE))</f>
        <v>0</v>
      </c>
      <c r="AC35" s="101">
        <f t="shared" si="38"/>
        <v>43054</v>
      </c>
      <c r="AD35" s="2">
        <f t="shared" si="5"/>
        <v>66511405.934999987</v>
      </c>
      <c r="AE35" s="111">
        <f>IF(ISNA(VLOOKUP($A35,'[1]SepL S2016'!$A:$AJ,31,FALSE)),"0",VLOOKUP($A35,'[1]SepL S2016'!$A:$AJ,31,FALSE))+IF(ISNA(VLOOKUP($A35,'[1]SepL S2015B'!$A:$AJ,31,FALSE)),"0",VLOOKUP($A35,'[1]SepL S2015B'!$A:$AJ,31,FALSE))+IF(ISNA(VLOOKUP($A35,'[1]SepL S2015'!$A:$AJ,31,FALSE)),"0",VLOOKUP($A35,'[1]SepL S2015'!$A:$AJ,31,FALSE))+IF(ISNA(VLOOKUP($A35,'[1]SepL S2014'!$A:$AJ,31,FALSE)),"0",VLOOKUP($A35,'[1]SepL S2014'!$A:$AJ,31,FALSE))+IF(ISNA(VLOOKUP($A35,'[1]SepL S2013'!$A:$AJ,31,FALSE)),"0",VLOOKUP($A35,'[1]SepL S2013'!$A:$AJ,31,FALSE))+IF(ISNA(VLOOKUP($A35,'[1]SepL S2012'!$A:$AJ,31,FALSE)),"0",VLOOKUP($A35,'[1]SepL S2012'!$A:$AJ,31,FALSE))+IF(ISNA(VLOOKUP($A35,'[1]SepL S2011'!$A:$AJ,31,FALSE)),"0",VLOOKUP($A35,'[1]SepL S2011'!$A:$AJ,31,FALSE))+IF(ISNA(VLOOKUP($A35,'[1]SepL S2010B (BAB)'!$A:$AI,31,FALSE)),"0",VLOOKUP($A35,'[1]SepL S2010B (BAB)'!$A:$AI,31,FALSE))+IF(ISNA(VLOOKUP($A35,'[1]SepL S2010A'!$A:$AJ,31,FALSE)),"0",VLOOKUP($A35,'[1]SepL S2010A'!$A:$AJ,31,FALSE))+IF(ISNA(VLOOKUP($A35,'[1]TWDB S2010'!$A:$AJ,31,FALSE)),"0",VLOOKUP($A35,'[1]TWDB S2010'!$A:$AJ,31,FALSE))+IF(ISNA(VLOOKUP($A35,'[1]SepL S2009A'!$A:$AJ,31,FALSE)),"0",VLOOKUP($A35,'[1]SepL S2009A'!$A:$AJ,31,FALSE))+IF(ISNA(VLOOKUP($A35,'[1]SepL S2009'!$A:$AJ,31,FALSE)),"0",VLOOKUP($A35,'[1]SepL S2009'!$A:$AJ,31,FALSE))+IF(ISNA(VLOOKUP($A35,'[1]SepL S2007'!$A:$AJ,31,FALSE)),"0",VLOOKUP($A35,'[1]SepL S2007'!$A:$AJ,31,FALSE))+IF(ISNA(VLOOKUP($A35,'[1]SepL S2006A'!$A:$AJ,31,FALSE)),"0",VLOOKUP($A35,'[1]SepL S2006A'!$A:$AJ,31,FALSE))+IF(ISNA(VLOOKUP($A35,'[1]SepL S2006'!$A:$AJ,31,FALSE)),"0",VLOOKUP($A35,'[1]SepL S2006'!$A:$AJ,31,FALSE))+IF(ISNA(VLOOKUP($A35,'[1]SepL S2005A'!$A:$AJ,31,FALSE)),"0",VLOOKUP($A35,'[1]SepL S2005A'!$A:$AJ,31,FALSE))+IF(ISNA(VLOOKUP($A35,'[1]SepL S2004A'!$A:$AJ,31,FALSE)),"0",VLOOKUP($A35,'[1]SepL S2004A'!$A:$AJ,31,FALSE))+IF(ISNA(VLOOKUP($A35,'[1]SepL S2002A'!$A:$AJ,31,FALSE)),"0",VLOOKUP($A35,'[1]SepL S2002A'!$A:$AJ,31,FALSE))+IF(ISNA(VLOOKUP($A35,'[1]SepL S2001C'!$A:$AJ,31,FALSE)),"0",VLOOKUP($A35,'[1]SepL S2001C'!$A:$AJ,31,FALSE))+IF(ISNA(VLOOKUP($A35,'[1]SepL S2001B'!$A:$AJ,31,FALSE)),"0",VLOOKUP($A35,'[1]SepL S2001B'!$A:$AJ,31,FALSE))+IF(ISNA(VLOOKUP($A35,'[1]SepL S2000'!$A:$AJ,31,FALSE)),"0",VLOOKUP($A35,'[1]SepL S2000'!$A:$AJ,31,FALSE))+IF(ISNA(VLOOKUP($A35,'[1]SepL S2016A TWDB'!$A:$AJ,31,FALSE)),"0",VLOOKUP($A35,'[1]SepL S2016A TWDB'!$A:$AJ,31,FALSE))+IF(ISNA(VLOOKUP($A35,'[1]SepL S2017'!$A:$AJ,31,FALSE)),"0",VLOOKUP($A35,'[1]SepL S2017'!$A:$AJ,31,FALSE))</f>
        <v>305713.31000000006</v>
      </c>
      <c r="AF35" s="35"/>
      <c r="AG35" s="111">
        <f>IF(ISNA(VLOOKUP($A35,'[1]SepL S2016'!$A:$AJ,33,FALSE)),"0",VLOOKUP($A35,'[1]SepL S2016'!$A:$AJ,33,FALSE))+IF(ISNA(VLOOKUP($A35,'[1]SepL S2015B'!$A:$AJ,33,FALSE)),"0",VLOOKUP($A35,'[1]SepL S2015B'!$A:$AJ,33,FALSE))+IF(ISNA(VLOOKUP($A35,'[1]SepL S2015'!$A:$AJ,33,FALSE)),"0",VLOOKUP($A35,'[1]SepL S2015'!$A:$AJ,33,FALSE))+IF(ISNA(VLOOKUP($A35,'[1]SepL S2014'!$A:$AJ,33,FALSE)),"0",VLOOKUP($A35,'[1]SepL S2014'!$A:$AJ,33,FALSE))+IF(ISNA(VLOOKUP($A35,'[1]SepL S2013'!$A:$AJ,33,FALSE)),"0",VLOOKUP($A35,'[1]SepL S2013'!$A:$AJ,33,FALSE))+IF(ISNA(VLOOKUP($A35,'[1]SepL S2012'!$A:$AJ,33,FALSE)),"0",VLOOKUP($A35,'[1]SepL S2012'!$A:$AJ,33,FALSE))+IF(ISNA(VLOOKUP($A35,'[1]SepL S2011'!$A:$AJ,33,FALSE)),"0",VLOOKUP($A35,'[1]SepL S2011'!$A:$AJ,33,FALSE))+IF(ISNA(VLOOKUP($A35,'[1]SepL S2010B (BAB)'!$A:$AI,33,FALSE)),"0",VLOOKUP($A35,'[1]SepL S2010B (BAB)'!$A:$AI,33,FALSE))+IF(ISNA(VLOOKUP($A35,'[1]SepL S2010A'!$A:$AJ,33,FALSE)),"0",VLOOKUP($A35,'[1]SepL S2010A'!$A:$AJ,33,FALSE))+IF(ISNA(VLOOKUP($A35,'[1]TWDB S2010'!$A:$AJ,33,FALSE)),"0",VLOOKUP($A35,'[1]TWDB S2010'!$A:$AJ,33,FALSE))+IF(ISNA(VLOOKUP($A35,'[1]SepL S2009A'!$A:$AJ,33,FALSE)),"0",VLOOKUP($A35,'[1]SepL S2009A'!$A:$AJ,33,FALSE))+IF(ISNA(VLOOKUP($A35,'[1]SepL S2009'!$A:$AJ,33,FALSE)),"0",VLOOKUP($A35,'[1]SepL S2009'!$A:$AJ,33,FALSE))+IF(ISNA(VLOOKUP($A35,'[1]SepL S2007'!$A:$AJ,33,FALSE)),"0",VLOOKUP($A35,'[1]SepL S2007'!$A:$AJ,33,FALSE))+IF(ISNA(VLOOKUP($A35,'[1]SepL S2006A'!$A:$AJ,33,FALSE)),"0",VLOOKUP($A35,'[1]SepL S2006A'!$A:$AJ,33,FALSE))+IF(ISNA(VLOOKUP($A35,'[1]SepL S2006'!$A:$AJ,33,FALSE)),"0",VLOOKUP($A35,'[1]SepL S2006'!$A:$AJ,33,FALSE))+IF(ISNA(VLOOKUP($A35,'[1]SepL S2005A'!$A:$AJ,33,FALSE)),"0",VLOOKUP($A35,'[1]SepL S2005A'!$A:$AJ,33,FALSE))+IF(ISNA(VLOOKUP($A35,'[1]SepL S2004A'!$A:$AJ,33,FALSE)),"0",VLOOKUP($A35,'[1]SepL S2004A'!$A:$AJ,33,FALSE))+IF(ISNA(VLOOKUP($A35,'[1]SepL S2002A'!$A:$AJ,33,FALSE)),"0",VLOOKUP($A35,'[1]SepL S2002A'!$A:$AJ,33,FALSE))+IF(ISNA(VLOOKUP($A35,'[1]SepL S2001C'!$A:$AJ,33,FALSE)),"0",VLOOKUP($A35,'[1]SepL S2001C'!$A:$AJ,33,FALSE))+IF(ISNA(VLOOKUP($A35,'[1]SepL S2001B'!$A:$AJ,33,FALSE)),"0",VLOOKUP($A35,'[1]SepL S2001B'!$A:$AJ,33,FALSE))+IF(ISNA(VLOOKUP($A35,'[1]SepL S2000'!$A:$AJ,33,FALSE)),"0",VLOOKUP($A35,'[1]SepL S2000'!$A:$AJ,33,FALSE))+IF(ISNA(VLOOKUP($A35,'[1]SepL S2016A TWDB'!$A:$AJ,33,FALSE)),"0",VLOOKUP($A35,'[1]SepL S2016A TWDB'!$A:$AJ,33,FALSE))+IF(ISNA(VLOOKUP($A35,'[1]SepL S2017'!$A:$AJ,33,FALSE)),"0",VLOOKUP($A35,'[1]SepL S2017'!$A:$AJ,33,FALSE))</f>
        <v>1071366.3600697624</v>
      </c>
      <c r="AH35" s="39">
        <f t="shared" si="33"/>
        <v>1377079.6700697625</v>
      </c>
      <c r="AI35" s="35"/>
      <c r="AJ35" s="111">
        <f>IF(ISNA(VLOOKUP($A35,'[1]SepL S2016'!$A:$AJ,36,FALSE)),"0",VLOOKUP($A35,'[1]SepL S2016'!$A:$AJ,36,FALSE))+IF(ISNA(VLOOKUP($A35,'[1]SepL S2015B'!$A:$AJ,36,FALSE)),"0",VLOOKUP($A35,'[1]SepL S2015B'!$A:$AJ,36,FALSE))+IF(ISNA(VLOOKUP($A35,'[1]SepL S2015'!$A:$AJ,36,FALSE)),"0",VLOOKUP($A35,'[1]SepL S2015'!$A:$AJ,36,FALSE))+IF(ISNA(VLOOKUP($A35,'[1]SepL S2014'!$A:$AJ,36,FALSE)),"0",VLOOKUP($A35,'[1]SepL S2014'!$A:$AJ,36,FALSE))+IF(ISNA(VLOOKUP($A35,'[1]SepL S2013'!$A:$AJ,36,FALSE)),"0",VLOOKUP($A35,'[1]SepL S2013'!$A:$AJ,36,FALSE))+IF(ISNA(VLOOKUP($A35,'[1]SepL S2012'!$A:$AJ,36,FALSE)),"0",VLOOKUP($A35,'[1]SepL S2012'!$A:$AJ,36,FALSE))+IF(ISNA(VLOOKUP($A35,'[1]SepL S2011'!$A:$AJ,36,FALSE)),"0",VLOOKUP($A35,'[1]SepL S2011'!$A:$AJ,36,FALSE))+IF(ISNA(VLOOKUP($A35,'[1]SepL S2010B (BAB)'!$A:$AJ,36,FALSE)),"0",VLOOKUP($A35,'[1]SepL S2010B (BAB)'!$A:$AJ,36,FALSE))+IF(ISNA(VLOOKUP($A35,'[1]SepL S2010A'!$A:$AJ,36,FALSE)),"0",VLOOKUP($A35,'[1]SepL S2010A'!$A:$AJ,36,FALSE))+IF(ISNA(VLOOKUP($A35,'[1]TWDB S2010'!$A:$AJ,36,FALSE)),"0",VLOOKUP($A35,'[1]TWDB S2010'!$A:$AJ,36,FALSE))+IF(ISNA(VLOOKUP($A35,'[1]SepL S2009A'!$A:$AJ,36,FALSE)),"0",VLOOKUP($A35,'[1]SepL S2009A'!$A:$AJ,36,FALSE))+IF(ISNA(VLOOKUP($A35,'[1]SepL S2009'!$A:$AJ,36,FALSE)),"0",VLOOKUP($A35,'[1]SepL S2009'!$A:$AJ,36,FALSE))+IF(ISNA(VLOOKUP($A35,'[1]SepL S2007'!$A:$AJ,36,FALSE)),"0",VLOOKUP($A35,'[1]SepL S2007'!$A:$AJ,36,FALSE))+IF(ISNA(VLOOKUP($A35,'[1]SepL S2006A'!$A:$AJ,36,FALSE)),"0",VLOOKUP($A35,'[1]SepL S2006A'!$A:$AJ,36,FALSE))+IF(ISNA(VLOOKUP($A35,'[1]SepL S2006'!$A:$AJ,36,FALSE)),"0",VLOOKUP($A35,'[1]SepL S2006'!$A:$AJ,36,FALSE))+IF(ISNA(VLOOKUP($A35,'[1]SepL S2005A'!$A:$AJ,36,FALSE)),"0",VLOOKUP($A35,'[1]SepL S2005A'!$A:$AJ,36,FALSE))+IF(ISNA(VLOOKUP($A35,'[1]SepL S2004A'!$A:$AJ,36,FALSE)),"0",VLOOKUP($A35,'[1]SepL S2004A'!$A:$AJ,36,FALSE))+IF(ISNA(VLOOKUP($A35,'[1]SepL S2002A'!$A:$AJ,36,FALSE)),"0",VLOOKUP($A35,'[1]SepL S2002A'!$A:$AJ,36,FALSE))+IF(ISNA(VLOOKUP($A35,'[1]SepL S2001C'!$A:$AJ,36,FALSE)),"0",VLOOKUP($A35,'[1]SepL S2001C'!$A:$AJ,36,FALSE))+IF(ISNA(VLOOKUP($A35,'[1]SepL S2001B'!$A:$AJ,36,FALSE)),"0",VLOOKUP($A35,'[1]SepL S2001B'!$A:$AJ,36,FALSE))+IF(ISNA(VLOOKUP($A35,'[1]SepL S2000'!$A:$AJ,36,FALSE)),"0",VLOOKUP($A35,'[1]SepL S2000'!$A:$AJ,36,FALSE))+IF(ISNA(VLOOKUP($A35,'[1]SepL S2016A TWDB'!$A:$AJ,36,FALSE)),"0",VLOOKUP($A35,'[1]SepL S2016A TWDB'!$A:$AJ,36,FALSE))</f>
        <v>0</v>
      </c>
      <c r="AM35" s="2">
        <f t="shared" si="0"/>
        <v>-5.1423395052552223E-3</v>
      </c>
    </row>
    <row r="36" spans="1:39" x14ac:dyDescent="0.25">
      <c r="A36" s="101">
        <v>43235</v>
      </c>
      <c r="B36" s="102">
        <f t="shared" si="2"/>
        <v>2097040000</v>
      </c>
      <c r="C36" s="35">
        <f>IF(ISNA(VLOOKUP($A36,'[1]SepL S2016'!$A:$AJ,3,FALSE)),"0",VLOOKUP($A36,'[1]SepL S2016'!$A:$AJ,3,FALSE))+IF(ISNA(VLOOKUP($A36,'[1]SepL S2015B'!$A:$AJ,3,FALSE)),"0",VLOOKUP($A36,'[1]SepL S2015B'!$A:$AJ,3,FALSE))+IF(ISNA(VLOOKUP($A36,'[1]SepL S2015'!$A:$AJ,3,FALSE)),"0",VLOOKUP($A36,'[1]SepL S2015'!$A:$AJ,3,FALSE))+IF(ISNA(VLOOKUP($A36,'[1]SepL S2014'!$A:$AJ,3,FALSE)),"0",VLOOKUP($A36,'[1]SepL S2014'!$A:$AJ,3,FALSE))+IF(ISNA(VLOOKUP($A36,'[1]SepL S2013'!$A:$AJ,3,FALSE)),"0",VLOOKUP($A36,'[1]SepL S2013'!$A:$AJ,3,FALSE))+IF(ISNA(VLOOKUP($A36,'[1]SepL S2012'!$A:$AJ,3,FALSE)),"0",VLOOKUP($A36,'[1]SepL S2012'!$A:$AJ,3,FALSE))+IF(ISNA(VLOOKUP($A36,'[1]SepL S2011'!$A:$AJ,3,FALSE)),"0",VLOOKUP($A36,'[1]SepL S2011'!$A:$AJ,3,FALSE))+IF(ISNA(VLOOKUP($A36,'[1]SepL S2010B (BAB)'!$A:$AI,3,FALSE)),"0",VLOOKUP($A36,'[1]SepL S2010B (BAB)'!$A:$AI,3,FALSE))+IF(ISNA(VLOOKUP($A36,'[1]SepL S2010A'!$A:$AJ,3,FALSE)),"0",VLOOKUP($A36,'[1]SepL S2010A'!$A:$AJ,3,FALSE))+IF(ISNA(VLOOKUP($A36,'[1]TWDB S2010'!$A:$AJ,3,FALSE)),"0",VLOOKUP($A36,'[1]TWDB S2010'!$A:$AJ,3,FALSE))+IF(ISNA(VLOOKUP($A36,'[1]SepL S2009A'!$A:$AJ,3,FALSE)),"0",VLOOKUP($A36,'[1]SepL S2009A'!$A:$AJ,3,FALSE))+IF(ISNA(VLOOKUP($A36,'[1]SepL S2009'!$A:$AJ,3,FALSE)),"0",VLOOKUP($A36,'[1]SepL S2009'!$A:$AJ,3,FALSE))+IF(ISNA(VLOOKUP($A36,'[1]SepL S2007'!$A:$AJ,3,FALSE)),"0",VLOOKUP($A36,'[1]SepL S2007'!$A:$AJ,3,FALSE))+IF(ISNA(VLOOKUP($A36,'[1]SepL S2006A'!$A:$AJ,3,FALSE)),"0",VLOOKUP($A36,'[1]SepL S2006A'!$A:$AJ,3,FALSE))+IF(ISNA(VLOOKUP($A36,'[1]SepL S2006'!$A:$AJ,3,FALSE)),"0",VLOOKUP($A36,'[1]SepL S2006'!$A:$AJ,3,FALSE))+IF(ISNA(VLOOKUP($A36,'[1]SepL S2005A'!$A:$AJ,3,FALSE)),"0",VLOOKUP($A36,'[1]SepL S2005A'!$A:$AJ,3,FALSE))+IF(ISNA(VLOOKUP($A36,'[1]SepL S2005'!$A:$AJ,3,FALSE)),"0",VLOOKUP($A36,'[1]SepL S2005'!$A:$AJ,3,FALSE))+IF(ISNA(VLOOKUP($A36,'[1]SepL S2004A'!$A:$AJ,3,FALSE)),"0",VLOOKUP($A36,'[1]SepL S2004A'!$A:$AJ,3,FALSE))+IF(ISNA(VLOOKUP($A36,'[1]SepL S2003'!$A:$AJ,3,FALSE)),"0",VLOOKUP($A36,'[1]SepL S2003'!$A:$AJ,3,FALSE))+IF(ISNA(VLOOKUP($A36,'[1]SepL S2002A'!$A:$AJ,3,FALSE)),"0",VLOOKUP($A36,'[1]SepL S2002A'!$A:$AJ,3,FALSE))+IF(ISNA(VLOOKUP($A36,'[1]SepL S2001C'!$A:$AJ,3,FALSE)),"0",VLOOKUP($A36,'[1]SepL S2001C'!$A:$AJ,3,FALSE))+IF(ISNA(VLOOKUP($A36,'[1]SepL S2001A'!$A:$AJ,3,FALSE)),"0",VLOOKUP($A36,'[1]SepL S2001A'!$A:$AJ,3,FALSE))+IF(ISNA(VLOOKUP($A36,'[1]SepL S2001B'!$A:$AJ,3,FALSE)),"0",VLOOKUP($A36,'[1]SepL S2001B'!$A:$AJ,3,FALSE))+IF(ISNA(VLOOKUP($A36,'[1]SepL S2000'!$A:$AJ,3,FALSE)),"0",VLOOKUP($A36,'[1]SepL S2000'!$A:$AJ,3,FALSE))+IF(ISNA(VLOOKUP($A36,'[1]SepL S2016A TWDB'!$A:$AJ,3,FALSE)),"0",VLOOKUP($A36,'[1]SepL S2016A TWDB'!$A:$AJ,3,FALSE))+IF(ISNA(VLOOKUP($A36,'[1]SepL S2017'!$A:$AJ,3,FALSE)),"0",VLOOKUP($A36,'[1]SepL S2017'!$A:$AJ,3,FALSE))</f>
        <v>1220000</v>
      </c>
      <c r="D36" s="35"/>
      <c r="E36" s="111">
        <f>IF(ISNA(VLOOKUP($A36,'[1]SepL S2016'!$A:$AJ,5,FALSE)),"0",VLOOKUP($A36,'[1]SepL S2016'!$A:$AJ,5,FALSE))+IF(ISNA(VLOOKUP($A36,'[1]SepL S2015B'!$A:$AJ,5,FALSE)),"0",VLOOKUP($A36,'[1]SepL S2015B'!$A:$AJ,5,FALSE))+IF(ISNA(VLOOKUP($A36,'[1]SepL S2015'!$A:$AJ,5,FALSE)),"0",VLOOKUP($A36,'[1]SepL S2015'!$A:$AJ,5,FALSE))+IF(ISNA(VLOOKUP($A36,'[1]SepL S2014'!$A:$AJ,5,FALSE)),"0",VLOOKUP($A36,'[1]SepL S2014'!$A:$AJ,5,FALSE))+IF(ISNA(VLOOKUP($A36,'[1]SepL S2013'!$A:$AJ,5,FALSE)),"0",VLOOKUP($A36,'[1]SepL S2013'!$A:$AJ,5,FALSE))+IF(ISNA(VLOOKUP($A36,'[1]SepL S2012'!$A:$AJ,5,FALSE)),"0",VLOOKUP($A36,'[1]SepL S2012'!$A:$AJ,5,FALSE))+IF(ISNA(VLOOKUP($A36,'[1]SepL S2011'!$A:$AJ,5,FALSE)),"0",VLOOKUP($A36,'[1]SepL S2011'!$A:$AJ,5,FALSE))+IF(ISNA(VLOOKUP($A36,'[1]SepL S2010B (BAB)'!$A:$AI,5,FALSE)),"0",VLOOKUP($A36,'[1]SepL S2010B (BAB)'!$A:$AI,5,FALSE))+IF(ISNA(VLOOKUP($A36,'[1]SepL S2010A'!$A:$AJ,5,FALSE)),"0",VLOOKUP($A36,'[1]SepL S2010A'!$A:$AJ,5,FALSE))+IF(ISNA(VLOOKUP($A36,'[1]TWDB S2010'!$A:$AJ,5,FALSE)),"0",VLOOKUP($A36,'[1]TWDB S2010'!$A:$AJ,5,FALSE))+IF(ISNA(VLOOKUP($A36,'[1]SepL S2009A'!$A:$AJ,5,FALSE)),"0",VLOOKUP($A36,'[1]SepL S2009A'!$A:$AJ,5,FALSE))+IF(ISNA(VLOOKUP($A36,'[1]SepL S2009'!$A:$AJ,5,FALSE)),"0",VLOOKUP($A36,'[1]SepL S2009'!$A:$AJ,5,FALSE))+IF(ISNA(VLOOKUP($A36,'[1]SepL S2007'!$A:$AJ,5,FALSE)),"0",VLOOKUP($A36,'[1]SepL S2007'!$A:$AJ,5,FALSE))+IF(ISNA(VLOOKUP($A36,'[1]SepL S2006A'!$A:$AJ,5,FALSE)),"0",VLOOKUP($A36,'[1]SepL S2006A'!$A:$AJ,5,FALSE))+IF(ISNA(VLOOKUP($A36,'[1]SepL S2006'!$A:$AJ,5,FALSE)),"0",VLOOKUP($A36,'[1]SepL S2006'!$A:$AJ,5,FALSE))+IF(ISNA(VLOOKUP($A36,'[1]SepL S2005A'!$A:$AJ,5,FALSE)),"0",VLOOKUP($A36,'[1]SepL S2005A'!$A:$AJ,5,FALSE))+IF(ISNA(VLOOKUP($A36,'[1]SepL S2005'!$A:$AJ,5,FALSE)),"0",VLOOKUP($A36,'[1]SepL S2005'!$A:$AJ,5,FALSE))+IF(ISNA(VLOOKUP($A36,'[1]SepL S2004A'!$A:$AJ,5,FALSE)),"0",VLOOKUP($A36,'[1]SepL S2004A'!$A:$AJ,5,FALSE))+IF(ISNA(VLOOKUP($A36,'[1]SepL S2003'!$A:$AJ,5,FALSE)),"0",VLOOKUP($A36,'[1]SepL S2003'!$A:$AJ,5,FALSE))+IF(ISNA(VLOOKUP($A36,'[1]SepL S2002A'!$A:$AJ,5,FALSE)),"0",VLOOKUP($A36,'[1]SepL S2002A'!$A:$AJ,5,FALSE))+IF(ISNA(VLOOKUP($A36,'[1]SepL S2001C'!$A:$AJ,5,FALSE)),"0",VLOOKUP($A36,'[1]SepL S2001C'!$A:$AJ,5,FALSE))+IF(ISNA(VLOOKUP($A36,'[1]SepL S2001A'!$A:$AJ,5,FALSE)),"0",VLOOKUP($A36,'[1]SepL S2001A'!$A:$AJ,5,FALSE))+IF(ISNA(VLOOKUP($A36,'[1]SepL S2001B'!$A:$AJ,5,FALSE)),"0",VLOOKUP($A36,'[1]SepL S2001B'!$A:$AJ,5,FALSE))+IF(ISNA(VLOOKUP($A36,'[1]SepL S2000'!$A:$AJ,5,FALSE)),"0",VLOOKUP($A36,'[1]SepL S2000'!$A:$AJ,5,FALSE))+IF(ISNA(VLOOKUP($A36,'[1]SepL S2016A TWDB'!$A:$AJ,5,FALSE)),"0",VLOOKUP($A36,'[1]SepL S2016A TWDB'!$A:$AJ,5,FALSE))+IF(ISNA(VLOOKUP($A36,'[1]SepL S2017'!$A:$AJ,5,FALSE)),"0",VLOOKUP($A36,'[1]SepL S2017'!$A:$AJ,5,FALSE))+IF(ISNA(VLOOKUP($A36,'[1]SepL S2017A TWDB'!$A:$AG,5,FALSE)),"0",VLOOKUP($A36,'[1]SepL S2017A TWDB'!$A:$AG,5,FALSE))</f>
        <v>50628910.209868051</v>
      </c>
      <c r="F36" s="111">
        <f>IF(ISNA(VLOOKUP($A36,'[1]SepL S2016'!$A:$AJ,6,FALSE)),"0",VLOOKUP($A36,'[1]SepL S2016'!$A:$AJ,6,FALSE))+IF(ISNA(VLOOKUP($A36,'[1]SepL S2015B'!$A:$AJ,6,FALSE)),"0",VLOOKUP($A36,'[1]SepL S2015B'!$A:$AJ,6,FALSE))+IF(ISNA(VLOOKUP($A36,'[1]SepL S2015'!$A:$AJ,6,FALSE)),"0",VLOOKUP($A36,'[1]SepL S2015'!$A:$AJ,6,FALSE))+IF(ISNA(VLOOKUP($A36,'[1]SepL S2014'!$A:$AJ,6,FALSE)),"0",VLOOKUP($A36,'[1]SepL S2014'!$A:$AJ,6,FALSE))+IF(ISNA(VLOOKUP($A36,'[1]SepL S2013'!$A:$AJ,6,FALSE)),"0",VLOOKUP($A36,'[1]SepL S2013'!$A:$AJ,6,FALSE))+IF(ISNA(VLOOKUP($A36,'[1]SepL S2012'!$A:$AJ,6,FALSE)),"0",VLOOKUP($A36,'[1]SepL S2012'!$A:$AJ,6,FALSE))+IF(ISNA(VLOOKUP($A36,'[1]SepL S2011'!$A:$AJ,6,FALSE)),"0",VLOOKUP($A36,'[1]SepL S2011'!$A:$AJ,6,FALSE))+IF(ISNA(VLOOKUP($A36,'[1]SepL S2010B (BAB)'!$A:$AI,6,FALSE)),"0",VLOOKUP($A36,'[1]SepL S2010B (BAB)'!$A:$AI,6,FALSE))+IF(ISNA(VLOOKUP($A36,'[1]SepL S2010A'!$A:$AJ,6,FALSE)),"0",VLOOKUP($A36,'[1]SepL S2010A'!$A:$AJ,6,FALSE))+IF(ISNA(VLOOKUP($A36,'[1]TWDB S2010'!$A:$AJ,6,FALSE)),"0",VLOOKUP($A36,'[1]TWDB S2010'!$A:$AJ,6,FALSE))+IF(ISNA(VLOOKUP($A36,'[1]SepL S2009A'!$A:$AJ,6,FALSE)),"0",VLOOKUP($A36,'[1]SepL S2009A'!$A:$AJ,6,FALSE))+IF(ISNA(VLOOKUP($A36,'[1]SepL S2009'!$A:$AJ,6,FALSE)),"0",VLOOKUP($A36,'[1]SepL S2009'!$A:$AJ,6,FALSE))+IF(ISNA(VLOOKUP($A36,'[1]SepL S2007'!$A:$AJ,6,FALSE)),"0",VLOOKUP($A36,'[1]SepL S2007'!$A:$AJ,6,FALSE))+IF(ISNA(VLOOKUP($A36,'[1]SepL S2006A'!$A:$AJ,6,FALSE)),"0",VLOOKUP($A36,'[1]SepL S2006A'!$A:$AJ,6,FALSE))+IF(ISNA(VLOOKUP($A36,'[1]SepL S2006'!$A:$AJ,6,FALSE)),"0",VLOOKUP($A36,'[1]SepL S2006'!$A:$AJ,6,FALSE))+IF(ISNA(VLOOKUP($A36,'[1]SepL S2005A'!$A:$AJ,6,FALSE)),"0",VLOOKUP($A36,'[1]SepL S2005A'!$A:$AJ,6,FALSE))+IF(ISNA(VLOOKUP($A36,'[1]SepL S2005'!$A:$AJ,6,FALSE)),"0",VLOOKUP($A36,'[1]SepL S2005'!$A:$AJ,6,FALSE))+IF(ISNA(VLOOKUP($A36,'[1]SepL S2004A'!$A:$AJ,6,FALSE)),"0",VLOOKUP($A36,'[1]SepL S2004A'!$A:$AJ,6,FALSE))+IF(ISNA(VLOOKUP($A36,'[1]SepL S2003'!$A:$AJ,6,FALSE)),"0",VLOOKUP($A36,'[1]SepL S2003'!$A:$AJ,6,FALSE))+IF(ISNA(VLOOKUP($A36,'[1]SepL S2002A'!$A:$AJ,6,FALSE)),"0",VLOOKUP($A36,'[1]SepL S2002A'!$A:$AJ,6,FALSE))+IF(ISNA(VLOOKUP($A36,'[1]SepL S2001C'!$A:$AJ,6,FALSE)),"0",VLOOKUP($A36,'[1]SepL S2001C'!$A:$AJ,6,FALSE))+IF(ISNA(VLOOKUP($A36,'[1]SepL S2001A'!$A:$AJ,6,FALSE)),"0",VLOOKUP($A36,'[1]SepL S2001A'!$A:$AJ,6,FALSE))+IF(ISNA(VLOOKUP($A36,'[1]SepL S2001B'!$A:$AJ,6,FALSE)),"0",VLOOKUP($A36,'[1]SepL S2001B'!$A:$AJ,6,FALSE))+IF(ISNA(VLOOKUP($A36,'[1]SepL S2000'!$A:$AJ,6,FALSE)),"0",VLOOKUP($A36,'[1]SepL S2000'!$A:$AJ,6,FALSE))+IF(ISNA(VLOOKUP($A36,'[1]SepL S2016A TWDB'!$A:$AJ,6,FALSE)),"0",VLOOKUP($A36,'[1]SepL S2016A TWDB'!$A:$AJ,6,FALSE))+IF(ISNA(VLOOKUP($A36,'[1]SepL S2017'!$A:$AJ,6,FALSE)),"0",VLOOKUP($A36,'[1]SepL S2017'!$A:$AJ,6,FALSE))+IF(ISNA(VLOOKUP($A36,'[1]SepL S2017A TWDB'!$A:$AG,6,FALSE)),"0",VLOOKUP($A36,'[1]SepL S2017A TWDB'!$A:$AG,6,FALSE))</f>
        <v>51848910.209868051</v>
      </c>
      <c r="G36" s="35">
        <f>F35+F36</f>
        <v>134477403.12529165</v>
      </c>
      <c r="H36" s="111">
        <f>IF(ISNA(VLOOKUP($A36,'[1]SepL S2016'!$A:$AJ,8,FALSE)),"0",VLOOKUP($A36,'[1]SepL S2016'!$A:$AJ,8,FALSE))+IF(ISNA(VLOOKUP($A36,'[1]SepL S2015B'!$A:$AJ,8,FALSE)),"0",VLOOKUP($A36,'[1]SepL S2015B'!$A:$AJ,8,FALSE))+IF(ISNA(VLOOKUP($A36,'[1]SepL S2015'!$A:$AJ,8,FALSE)),"0",VLOOKUP($A36,'[1]SepL S2015'!$A:$AJ,8,FALSE))+IF(ISNA(VLOOKUP($A36,'[1]SepL S2014'!$A:$AJ,8,FALSE)),"0",VLOOKUP($A36,'[1]SepL S2014'!$A:$AJ,8,FALSE))+IF(ISNA(VLOOKUP($A36,'[1]SepL S2013'!$A:$AJ,8,FALSE)),"0",VLOOKUP($A36,'[1]SepL S2013'!$A:$AJ,8,FALSE))+IF(ISNA(VLOOKUP($A36,'[1]SepL S2012'!$A:$AJ,8,FALSE)),"0",VLOOKUP($A36,'[1]SepL S2012'!$A:$AJ,8,FALSE))+IF(ISNA(VLOOKUP($A36,'[1]SepL S2011'!$A:$AJ,8,FALSE)),"0",VLOOKUP($A36,'[1]SepL S2011'!$A:$AJ,8,FALSE))+IF(ISNA(VLOOKUP($A36,'[1]SepL S2010B (BAB)'!$A:$AI,8,FALSE)),"0",VLOOKUP($A36,'[1]SepL S2010B (BAB)'!$A:$AI,8,FALSE))+IF(ISNA(VLOOKUP($A36,'[1]SepL S2010A'!$A:$AJ,8,FALSE)),"0",VLOOKUP($A36,'[1]SepL S2010A'!$A:$AJ,8,FALSE))+IF(ISNA(VLOOKUP($A36,'[1]TWDB S2010'!$A:$AJ,8,FALSE)),"0",VLOOKUP($A36,'[1]TWDB S2010'!$A:$AJ,8,FALSE))+IF(ISNA(VLOOKUP($A36,'[1]SepL S2009A'!$A:$AJ,8,FALSE)),"0",VLOOKUP($A36,'[1]SepL S2009A'!$A:$AJ,8,FALSE))+IF(ISNA(VLOOKUP($A36,'[1]SepL S2009'!$A:$AJ,8,FALSE)),"0",VLOOKUP($A36,'[1]SepL S2009'!$A:$AJ,8,FALSE))+IF(ISNA(VLOOKUP($A36,'[1]SepL S2007'!$A:$AJ,8,FALSE)),"0",VLOOKUP($A36,'[1]SepL S2007'!$A:$AJ,8,FALSE))+IF(ISNA(VLOOKUP($A36,'[1]SepL S2006A'!$A:$AJ,8,FALSE)),"0",VLOOKUP($A36,'[1]SepL S2006A'!$A:$AJ,8,FALSE))+IF(ISNA(VLOOKUP($A36,'[1]SepL S2006'!$A:$AJ,8,FALSE)),"0",VLOOKUP($A36,'[1]SepL S2006'!$A:$AJ,8,FALSE))+IF(ISNA(VLOOKUP($A36,'[1]SepL S2005A'!$A:$AJ,8,FALSE)),"0",VLOOKUP($A36,'[1]SepL S2005A'!$A:$AJ,8,FALSE))+IF(ISNA(VLOOKUP($A36,'[1]SepL S2005'!$A:$AJ,8,FALSE)),"0",VLOOKUP($A36,'[1]SepL S2005'!$A:$AJ,8,FALSE))+IF(ISNA(VLOOKUP($A36,'[1]SepL S2004A'!$A:$AJ,8,FALSE)),"0",VLOOKUP($A36,'[1]SepL S2004A'!$A:$AJ,8,FALSE))+IF(ISNA(VLOOKUP($A36,'[1]SepL S2003'!$A:$AJ,8,FALSE)),"0",VLOOKUP($A36,'[1]SepL S2003'!$A:$AJ,8,FALSE))+IF(ISNA(VLOOKUP($A36,'[1]SepL S2002A'!$A:$AJ,8,FALSE)),"0",VLOOKUP($A36,'[1]SepL S2002A'!$A:$AJ,8,FALSE))+IF(ISNA(VLOOKUP($A36,'[1]SepL S2001C'!$A:$AJ,8,FALSE)),"0",VLOOKUP($A36,'[1]SepL S2001C'!$A:$AJ,8,FALSE))+IF(ISNA(VLOOKUP($A36,'[1]SepL S2001A'!$A:$AJ,8,FALSE)),"0",VLOOKUP($A36,'[1]SepL S2001A'!$A:$AJ,8,FALSE))+IF(ISNA(VLOOKUP($A36,'[1]SepL S2001B'!$A:$AJ,8,FALSE)),"0",VLOOKUP($A36,'[1]SepL S2001B'!$A:$AJ,8,FALSE))+IF(ISNA(VLOOKUP($A36,'[1]SepL S2000'!$A:$AJ,8,FALSE)),"0",VLOOKUP($A36,'[1]SepL S2000'!$A:$AJ,8,FALSE))+IF(ISNA(VLOOKUP($A36,'[1]SepL S2016A TWDB'!$A:$AJ,8,FALSE)),"0",VLOOKUP($A36,'[1]SepL S2016A TWDB'!$A:$AJ,8,FALSE))+IF(ISNA(VLOOKUP($A36,'[1]SepL S2017'!$A:$AJ,8,FALSE)),"0",VLOOKUP($A36,'[1]SepL S2017'!$A:$AJ,8,FALSE))+IF(ISNA(VLOOKUP($A36,'[1]SepL S2017A TWDB'!$A:$AG,8,FALSE)),"0",VLOOKUP($A36,'[1]SepL S2017A TWDB'!$A:$AG,8,FALSE))</f>
        <v>117926136.64497395</v>
      </c>
      <c r="I36" s="103">
        <v>1</v>
      </c>
      <c r="K36" s="101">
        <f t="shared" si="35"/>
        <v>43235</v>
      </c>
      <c r="L36" s="2">
        <f t="shared" si="3"/>
        <v>1157558502.2364283</v>
      </c>
      <c r="M36" s="111">
        <f>IF(ISNA(VLOOKUP($A36,'[1]SepL S2016'!$A:$AJ,13,FALSE)),"0",VLOOKUP($A36,'[1]SepL S2016'!$A:$AJ,13,FALSE))+IF(ISNA(VLOOKUP($A36,'[1]SepL S2015B'!$A:$AJ,13,FALSE)),"0",VLOOKUP($A36,'[1]SepL S2015B'!$A:$AJ,13,FALSE))+IF(ISNA(VLOOKUP($A36,'[1]SepL S2015'!$A:$AJ,13,FALSE)),"0",VLOOKUP($A36,'[1]SepL S2015'!$A:$AJ,13,FALSE))+IF(ISNA(VLOOKUP($A36,'[1]SepL S2014'!$A:$AJ,13,FALSE)),"0",VLOOKUP($A36,'[1]SepL S2014'!$A:$AJ,13,FALSE))+IF(ISNA(VLOOKUP($A36,'[1]SepL S2013'!$A:$AJ,13,FALSE)),"0",VLOOKUP($A36,'[1]SepL S2013'!$A:$AJ,13,FALSE))+IF(ISNA(VLOOKUP($A36,'[1]SepL S2012'!$A:$AJ,13,FALSE)),"0",VLOOKUP($A36,'[1]SepL S2012'!$A:$AJ,13,FALSE))+IF(ISNA(VLOOKUP($A36,'[1]SepL S2011'!$A:$AJ,13,FALSE)),"0",VLOOKUP($A36,'[1]SepL S2011'!$A:$AJ,13,FALSE))+IF(ISNA(VLOOKUP($A36,'[1]SepL S2010B (BAB)'!$A:$AI,13,FALSE)),"0",VLOOKUP($A36,'[1]SepL S2010B (BAB)'!$A:$AI,13,FALSE))+IF(ISNA(VLOOKUP($A36,'[1]SepL S2010A'!$A:$AJ,13,FALSE)),"0",VLOOKUP($A36,'[1]SepL S2010A'!$A:$AJ,13,FALSE))+IF(ISNA(VLOOKUP($A36,'[1]TWDB S2010'!$A:$AJ,13,FALSE)),"0",VLOOKUP($A36,'[1]TWDB S2010'!$A:$AJ,13,FALSE))+IF(ISNA(VLOOKUP($A36,'[1]SepL S2009A'!$A:$AJ,13,FALSE)),"0",VLOOKUP($A36,'[1]SepL S2009A'!$A:$AJ,13,FALSE))+IF(ISNA(VLOOKUP($A36,'[1]SepL S2009'!$A:$AJ,13,FALSE)),"0",VLOOKUP($A36,'[1]SepL S2009'!$A:$AJ,13,FALSE))+IF(ISNA(VLOOKUP($A36,'[1]SepL S2007'!$A:$AJ,13,FALSE)),"0",VLOOKUP($A36,'[1]SepL S2007'!$A:$AJ,13,FALSE))+IF(ISNA(VLOOKUP($A36,'[1]SepL S2006A'!$A:$AJ,13,FALSE)),"0",VLOOKUP($A36,'[1]SepL S2006A'!$A:$AJ,13,FALSE))+IF(ISNA(VLOOKUP($A36,'[1]SepL S2006'!$A:$AJ,13,FALSE)),"0",VLOOKUP($A36,'[1]SepL S2006'!$A:$AJ,13,FALSE))+IF(ISNA(VLOOKUP($A36,'[1]SepL S2005A'!$A:$AJ,13,FALSE)),"0",VLOOKUP($A36,'[1]SepL S2005A'!$A:$AJ,13,FALSE))+IF(ISNA(VLOOKUP($A36,'[1]SepL S2005'!$A:$AJ,13,FALSE)),"0",VLOOKUP($A36,'[1]SepL S2005'!$A:$AJ,13,FALSE))+IF(ISNA(VLOOKUP($A36,'[1]SepL S2004A'!$A:$AJ,13,FALSE)),"0",VLOOKUP($A36,'[1]SepL S2004A'!$A:$AJ,13,FALSE))+IF(ISNA(VLOOKUP($A36,'[1]SepL S2003'!$A:$AJ,13,FALSE)),"0",VLOOKUP($A36,'[1]SepL S2003'!$A:$AJ,13,FALSE))+IF(ISNA(VLOOKUP($A36,'[1]SepL S2002A'!$A:$AJ,13,FALSE)),"0",VLOOKUP($A36,'[1]SepL S2002A'!$A:$AJ,13,FALSE))+IF(ISNA(VLOOKUP($A36,'[1]SepL S2001C'!$A:$AJ,13,FALSE)),"0",VLOOKUP($A36,'[1]SepL S2001C'!$A:$AJ,13,FALSE))+IF(ISNA(VLOOKUP($A36,'[1]SepL S2001A'!$A:$AJ,13,FALSE)),"0",VLOOKUP($A36,'[1]SepL S2001A'!$A:$AJ,13,FALSE))+IF(ISNA(VLOOKUP($A36,'[1]SepL S2001B'!$A:$AJ,13,FALSE)),"0",VLOOKUP($A36,'[1]SepL S2001B'!$A:$AJ,13,FALSE))+IF(ISNA(VLOOKUP($A36,'[1]SepL S2000'!$A:$AJ,13,FALSE)),"0",VLOOKUP($A36,'[1]SepL S2000'!$A:$AJ,13,FALSE))+IF(ISNA(VLOOKUP($A36,'[1]SepL S2016A TWDB'!$A:$AJ,13,FALSE)),"0",VLOOKUP($A36,'[1]SepL S2016A TWDB'!$A:$AJ,13,FALSE))+IF(ISNA(VLOOKUP($A36,'[1]SepL S2017'!$A:$AJ,13,FALSE)),"0",VLOOKUP($A36,'[1]SepL S2017'!$A:$AJ,13,FALSE))</f>
        <v>404383.40000000008</v>
      </c>
      <c r="N36" s="35"/>
      <c r="O36" s="111">
        <f>IF(ISNA(VLOOKUP($A36,'[1]SepL S2016'!$A:$AJ,15,FALSE)),"0",VLOOKUP($A36,'[1]SepL S2016'!$A:$AJ,15,FALSE))+IF(ISNA(VLOOKUP($A36,'[1]SepL S2015B'!$A:$AJ,15,FALSE)),"0",VLOOKUP($A36,'[1]SepL S2015B'!$A:$AJ,15,FALSE))+IF(ISNA(VLOOKUP($A36,'[1]SepL S2015'!$A:$AJ,15,FALSE)),"0",VLOOKUP($A36,'[1]SepL S2015'!$A:$AJ,15,FALSE))+IF(ISNA(VLOOKUP($A36,'[1]SepL S2014'!$A:$AJ,15,FALSE)),"0",VLOOKUP($A36,'[1]SepL S2014'!$A:$AJ,15,FALSE))+IF(ISNA(VLOOKUP($A36,'[1]SepL S2013'!$A:$AJ,15,FALSE)),"0",VLOOKUP($A36,'[1]SepL S2013'!$A:$AJ,15,FALSE))+IF(ISNA(VLOOKUP($A36,'[1]SepL S2012'!$A:$AJ,15,FALSE)),"0",VLOOKUP($A36,'[1]SepL S2012'!$A:$AJ,15,FALSE))+IF(ISNA(VLOOKUP($A36,'[1]SepL S2011'!$A:$AJ,15,FALSE)),"0",VLOOKUP($A36,'[1]SepL S2011'!$A:$AJ,15,FALSE))+IF(ISNA(VLOOKUP($A36,'[1]SepL S2010B (BAB)'!$A:$AI,15,FALSE)),"0",VLOOKUP($A36,'[1]SepL S2010B (BAB)'!$A:$AI,15,FALSE))+IF(ISNA(VLOOKUP($A36,'[1]SepL S2010A'!$A:$AJ,15,FALSE)),"0",VLOOKUP($A36,'[1]SepL S2010A'!$A:$AJ,15,FALSE))+IF(ISNA(VLOOKUP($A36,'[1]TWDB S2010'!$A:$AJ,15,FALSE)),"0",VLOOKUP($A36,'[1]TWDB S2010'!$A:$AJ,15,FALSE))+IF(ISNA(VLOOKUP($A36,'[1]SepL S2009A'!$A:$AJ,15,FALSE)),"0",VLOOKUP($A36,'[1]SepL S2009A'!$A:$AJ,15,FALSE))+IF(ISNA(VLOOKUP($A36,'[1]SepL S2009'!$A:$AJ,15,FALSE)),"0",VLOOKUP($A36,'[1]SepL S2009'!$A:$AJ,15,FALSE))+IF(ISNA(VLOOKUP($A36,'[1]SepL S2007'!$A:$AJ,15,FALSE)),"0",VLOOKUP($A36,'[1]SepL S2007'!$A:$AJ,15,FALSE))+IF(ISNA(VLOOKUP($A36,'[1]SepL S2006A'!$A:$AJ,15,FALSE)),"0",VLOOKUP($A36,'[1]SepL S2006A'!$A:$AJ,15,FALSE))+IF(ISNA(VLOOKUP($A36,'[1]SepL S2006'!$A:$AJ,15,FALSE)),"0",VLOOKUP($A36,'[1]SepL S2006'!$A:$AJ,15,FALSE))+IF(ISNA(VLOOKUP($A36,'[1]SepL S2005A'!$A:$AJ,15,FALSE)),"0",VLOOKUP($A36,'[1]SepL S2005A'!$A:$AJ,15,FALSE))+IF(ISNA(VLOOKUP($A36,'[1]SepL S2005'!$A:$AJ,15,FALSE)),"0",VLOOKUP($A36,'[1]SepL S2005'!$A:$AJ,15,FALSE))+IF(ISNA(VLOOKUP($A36,'[1]SepL S2004A'!$A:$AJ,15,FALSE)),"0",VLOOKUP($A36,'[1]SepL S2004A'!$A:$AJ,15,FALSE))+IF(ISNA(VLOOKUP($A36,'[1]SepL S2003'!$A:$AJ,15,FALSE)),"0",VLOOKUP($A36,'[1]SepL S2003'!$A:$AJ,15,FALSE))+IF(ISNA(VLOOKUP($A36,'[1]SepL S2002A'!$A:$AJ,15,FALSE)),"0",VLOOKUP($A36,'[1]SepL S2002A'!$A:$AJ,15,FALSE))+IF(ISNA(VLOOKUP($A36,'[1]SepL S2001C'!$A:$AJ,15,FALSE)),"0",VLOOKUP($A36,'[1]SepL S2001C'!$A:$AJ,15,FALSE))+IF(ISNA(VLOOKUP($A36,'[1]SepL S2001A'!$A:$AJ,15,FALSE)),"0",VLOOKUP($A36,'[1]SepL S2001A'!$A:$AJ,15,FALSE))+IF(ISNA(VLOOKUP($A36,'[1]SepL S2001B'!$A:$AJ,15,FALSE)),"0",VLOOKUP($A36,'[1]SepL S2001B'!$A:$AJ,15,FALSE))+IF(ISNA(VLOOKUP($A36,'[1]SepL S2000'!$A:$AJ,15,FALSE)),"0",VLOOKUP($A36,'[1]SepL S2000'!$A:$AJ,15,FALSE))+IF(ISNA(VLOOKUP($A36,'[1]SepL S2016A TWDB'!$A:$AJ,15,FALSE)),"0",VLOOKUP($A36,'[1]SepL S2016A TWDB'!$A:$AJ,15,FALSE))+IF(ISNA(VLOOKUP($A36,'[1]SepL S2017'!$A:$AJ,15,FALSE)),"0",VLOOKUP($A36,'[1]SepL S2017'!$A:$AJ,15,FALSE))+IF(ISNA(VLOOKUP($A36,'[1]SepL S2017A TWDB'!$A:$AG,15,FALSE)),"0",VLOOKUP($A36,'[1]SepL S2017A TWDB'!$A:$AG,15,FALSE))</f>
        <v>28798626.630369522</v>
      </c>
      <c r="P36" s="111">
        <f t="shared" si="43"/>
        <v>29203010.03036952</v>
      </c>
      <c r="Q36" s="35">
        <f t="shared" ref="Q36" si="50">+P35+P36</f>
        <v>73494713.42505309</v>
      </c>
      <c r="R36" s="111">
        <f>IF(ISNA(VLOOKUP($A36,'[1]SepL S2016'!$A:$AJ,18,FALSE)),"0",VLOOKUP($A36,'[1]SepL S2016'!$A:$AJ,18,FALSE))+IF(ISNA(VLOOKUP($A36,'[1]SepL S2015B'!$A:$AJ,18,FALSE)),"0",VLOOKUP($A36,'[1]SepL S2015B'!$A:$AJ,18,FALSE))+IF(ISNA(VLOOKUP($A36,'[1]SepL S2015'!$A:$AJ,18,FALSE)),"0",VLOOKUP($A36,'[1]SepL S2015'!$A:$AJ,18,FALSE))+IF(ISNA(VLOOKUP($A36,'[1]SepL S2014'!$A:$AJ,18,FALSE)),"0",VLOOKUP($A36,'[1]SepL S2014'!$A:$AJ,18,FALSE))+IF(ISNA(VLOOKUP($A36,'[1]SepL S2013'!$A:$AJ,18,FALSE)),"0",VLOOKUP($A36,'[1]SepL S2013'!$A:$AJ,18,FALSE))+IF(ISNA(VLOOKUP($A36,'[1]SepL S2012'!$A:$AJ,18,FALSE)),"0",VLOOKUP($A36,'[1]SepL S2012'!$A:$AJ,18,FALSE))+IF(ISNA(VLOOKUP($A36,'[1]SepL S2011'!$A:$AJ,18,FALSE)),"0",VLOOKUP($A36,'[1]SepL S2011'!$A:$AJ,18,FALSE))+IF(ISNA(VLOOKUP($A36,'[1]SepL S2010B (BAB)'!$A:$AI,18,FALSE)),"0",VLOOKUP($A36,'[1]SepL S2010B (BAB)'!$A:$AI,18,FALSE))+IF(ISNA(VLOOKUP($A36,'[1]SepL S2010A'!$A:$AJ,18,FALSE)),"0",VLOOKUP($A36,'[1]SepL S2010A'!$A:$AJ,18,FALSE))+IF(ISNA(VLOOKUP($A36,'[1]TWDB S2010'!$A:$AJ,18,FALSE)),"0",VLOOKUP($A36,'[1]TWDB S2010'!$A:$AJ,18,FALSE))+IF(ISNA(VLOOKUP($A36,'[1]SepL S2009A'!$A:$AJ,18,FALSE)),"0",VLOOKUP($A36,'[1]SepL S2009A'!$A:$AJ,18,FALSE))+IF(ISNA(VLOOKUP($A36,'[1]SepL S2009'!$A:$AJ,18,FALSE)),"0",VLOOKUP($A36,'[1]SepL S2009'!$A:$AJ,18,FALSE))+IF(ISNA(VLOOKUP($A36,'[1]SepL S2007'!$A:$AJ,18,FALSE)),"0",VLOOKUP($A36,'[1]SepL S2007'!$A:$AJ,18,FALSE))+IF(ISNA(VLOOKUP($A36,'[1]SepL S2006A'!$A:$AJ,18,FALSE)),"0",VLOOKUP($A36,'[1]SepL S2006A'!$A:$AJ,18,FALSE))+IF(ISNA(VLOOKUP($A36,'[1]SepL S2006'!$A:$AJ,18,FALSE)),"0",VLOOKUP($A36,'[1]SepL S2006'!$A:$AJ,18,FALSE))+IF(ISNA(VLOOKUP($A36,'[1]SepL S2005A'!$A:$AJ,18,FALSE)),"0",VLOOKUP($A36,'[1]SepL S2005A'!$A:$AJ,18,FALSE))+IF(ISNA(VLOOKUP($A36,'[1]SepL S2005'!$A:$AJ,18,FALSE)),"0",VLOOKUP($A36,'[1]SepL S2005'!$A:$AJ,18,FALSE))+IF(ISNA(VLOOKUP($A36,'[1]SepL S2004A'!$A:$AJ,18,FALSE)),"0",VLOOKUP($A36,'[1]SepL S2004A'!$A:$AJ,18,FALSE))+IF(ISNA(VLOOKUP($A36,'[1]SepL S2003'!$A:$AJ,18,FALSE)),"0",VLOOKUP($A36,'[1]SepL S2003'!$A:$AJ,18,FALSE))+IF(ISNA(VLOOKUP($A36,'[1]SepL S2002A'!$A:$AJ,18,FALSE)),"0",VLOOKUP($A36,'[1]SepL S2002A'!$A:$AJ,18,FALSE))+IF(ISNA(VLOOKUP($A36,'[1]SepL S2001C'!$A:$AJ,18,FALSE)),"0",VLOOKUP($A36,'[1]SepL S2001C'!$A:$AJ,18,FALSE))+IF(ISNA(VLOOKUP($A36,'[1]SepL S2001A'!$A:$AJ,18,FALSE)),"0",VLOOKUP($A36,'[1]SepL S2001A'!$A:$AJ,18,FALSE))+IF(ISNA(VLOOKUP($A36,'[1]SepL S2001B'!$A:$AJ,18,FALSE)),"0",VLOOKUP($A36,'[1]SepL S2001B'!$A:$AJ,18,FALSE))+IF(ISNA(VLOOKUP($A36,'[1]SepL S2000'!$A:$AJ,18,FALSE)),"0",VLOOKUP($A36,'[1]SepL S2000'!$A:$AJ,18,FALSE))+IF(ISNA(VLOOKUP($A36,'[1]SepL S2016A TWDB'!$A:$AJ,18,FALSE)),"0",VLOOKUP($A36,'[1]SepL S2016A TWDB'!$A:$AJ,18,FALSE))+IF(ISNA(VLOOKUP($A36,'[1]SepL S2017'!$A:$AJ,18,FALSE)),"0",VLOOKUP($A36,'[1]SepL S2017'!$A:$AJ,18,FALSE))</f>
        <v>64553127.133819193</v>
      </c>
      <c r="T36" s="101">
        <f t="shared" si="36"/>
        <v>43235</v>
      </c>
      <c r="U36" s="2">
        <f t="shared" si="4"/>
        <v>873275805.15857172</v>
      </c>
      <c r="V36" s="111">
        <f>IF(ISNA(VLOOKUP($A36,'[1]SepL S2016'!$A:$AJ,22,FALSE)),"0",VLOOKUP($A36,'[1]SepL S2016'!$A:$AJ,22,FALSE))+IF(ISNA(VLOOKUP($A36,'[1]SepL S2015B'!$A:$AJ,22,FALSE)),"0",VLOOKUP($A36,'[1]SepL S2015B'!$A:$AJ,22,FALSE))+IF(ISNA(VLOOKUP($A36,'[1]SepL S2015'!$A:$AJ,22,FALSE)),"0",VLOOKUP($A36,'[1]SepL S2015'!$A:$AJ,22,FALSE))+IF(ISNA(VLOOKUP($A36,'[1]SepL S2014'!$A:$AJ,22,FALSE)),"0",VLOOKUP($A36,'[1]SepL S2014'!$A:$AJ,22,FALSE))+IF(ISNA(VLOOKUP($A36,'[1]SepL S2013'!$A:$AJ,22,FALSE)),"0",VLOOKUP($A36,'[1]SepL S2013'!$A:$AJ,22,FALSE))+IF(ISNA(VLOOKUP($A36,'[1]SepL S2012'!$A:$AJ,22,FALSE)),"0",VLOOKUP($A36,'[1]SepL S2012'!$A:$AJ,22,FALSE))+IF(ISNA(VLOOKUP($A36,'[1]SepL S2011'!$A:$AJ,22,FALSE)),"0",VLOOKUP($A36,'[1]SepL S2011'!$A:$AJ,22,FALSE))+IF(ISNA(VLOOKUP($A36,'[1]SepL S2010B (BAB)'!$A:$AI,22,FALSE)),"0",VLOOKUP($A36,'[1]SepL S2010B (BAB)'!$A:$AI,22,FALSE))+IF(ISNA(VLOOKUP($A36,'[1]SepL S2010A'!$A:$AJ,22,FALSE)),"0",VLOOKUP($A36,'[1]SepL S2010A'!$A:$AJ,22,FALSE))+IF(ISNA(VLOOKUP($A36,'[1]TWDB S2010'!$A:$AJ,22,FALSE)),"0",VLOOKUP($A36,'[1]TWDB S2010'!$A:$AJ,22,FALSE))+IF(ISNA(VLOOKUP($A36,'[1]SepL S2009A'!$A:$AJ,22,FALSE)),"0",VLOOKUP($A36,'[1]SepL S2009A'!$A:$AJ,22,FALSE))+IF(ISNA(VLOOKUP($A36,'[1]SepL S2009'!$A:$AJ,22,FALSE)),"0",VLOOKUP($A36,'[1]SepL S2009'!$A:$AJ,22,FALSE))+IF(ISNA(VLOOKUP($A36,'[1]SepL S2007'!$A:$AJ,22,FALSE)),"0",VLOOKUP($A36,'[1]SepL S2007'!$A:$AJ,22,FALSE))+IF(ISNA(VLOOKUP($A36,'[1]SepL S2006A'!$A:$AJ,22,FALSE)),"0",VLOOKUP($A36,'[1]SepL S2006A'!$A:$AJ,22,FALSE))+IF(ISNA(VLOOKUP($A36,'[1]SepL S2006'!$A:$AJ,22,FALSE)),"0",VLOOKUP($A36,'[1]SepL S2006'!$A:$AJ,22,FALSE))+IF(ISNA(VLOOKUP($A36,'[1]SepL S2005A'!$A:$AJ,22,FALSE)),"0",VLOOKUP($A36,'[1]SepL S2005A'!$A:$AJ,22,FALSE))+IF(ISNA(VLOOKUP($A36,'[1]SepL S2005'!$A:$AJ,22,FALSE)),"0",VLOOKUP($A36,'[1]SepL S2005'!$A:$AJ,22,FALSE))+IF(ISNA(VLOOKUP($A36,'[1]SepL S2004A'!$A:$AJ,22,FALSE)),"0",VLOOKUP($A36,'[1]SepL S2004A'!$A:$AJ,22,FALSE))+IF(ISNA(VLOOKUP($A36,'[1]SepL S2003'!$A:$AJ,22,FALSE)),"0",VLOOKUP($A36,'[1]SepL S2003'!$A:$AJ,22,FALSE))+IF(ISNA(VLOOKUP($A36,'[1]SepL S2002A'!$A:$AJ,22,FALSE)),"0",VLOOKUP($A36,'[1]SepL S2002A'!$A:$AJ,22,FALSE))+IF(ISNA(VLOOKUP($A36,'[1]SepL S2001C'!$A:$AJ,22,FALSE)),"0",VLOOKUP($A36,'[1]SepL S2001C'!$A:$AJ,22,FALSE))+IF(ISNA(VLOOKUP($A36,'[1]SepL S2001A'!$A:$AJ,22,FALSE)),"0",VLOOKUP($A36,'[1]SepL S2001A'!$A:$AJ,22,FALSE))+IF(ISNA(VLOOKUP($A36,'[1]SepL S2001B'!$A:$AJ,22,FALSE)),"0",VLOOKUP($A36,'[1]SepL S2001B'!$A:$AJ,22,FALSE))+IF(ISNA(VLOOKUP($A36,'[1]SepL S2000'!$A:$AJ,22,FALSE)),"0",VLOOKUP($A36,'[1]SepL S2000'!$A:$AJ,22,FALSE))+IF(ISNA(VLOOKUP($A36,'[1]SepL S2016A TWDB'!$A:$AJ,22,FALSE)),"0",VLOOKUP($A36,'[1]SepL S2016A TWDB'!$A:$AJ,22,FALSE))+IF(ISNA(VLOOKUP($A36,'[1]SepL S2017'!$A:$AJ,22,FALSE)),"0",VLOOKUP($A36,'[1]SepL S2017'!$A:$AJ,22,FALSE))+IF(ISNA(VLOOKUP($A36,'[1]SepL S2017A TWDB'!$A:$AG,22,FALSE)),"0",VLOOKUP($A36,'[1]SepL S2017A TWDB'!$A:$AG,22,FALSE))</f>
        <v>787545</v>
      </c>
      <c r="W36" s="35"/>
      <c r="X36" s="111">
        <f>IF(ISNA(VLOOKUP($A36,'[1]SepL S2016'!$A:$AJ,24,FALSE)),"0",VLOOKUP($A36,'[1]SepL S2016'!$A:$AJ,24,FALSE))+IF(ISNA(VLOOKUP($A36,'[1]SepL S2015B'!$A:$AJ,24,FALSE)),"0",VLOOKUP($A36,'[1]SepL S2015B'!$A:$AJ,24,FALSE))+IF(ISNA(VLOOKUP($A36,'[1]SepL S2015'!$A:$AJ,24,FALSE)),"0",VLOOKUP($A36,'[1]SepL S2015'!$A:$AJ,24,FALSE))+IF(ISNA(VLOOKUP($A36,'[1]SepL S2014'!$A:$AJ,24,FALSE)),"0",VLOOKUP($A36,'[1]SepL S2014'!$A:$AJ,24,FALSE))+IF(ISNA(VLOOKUP($A36,'[1]SepL S2013'!$A:$AJ,24,FALSE)),"0",VLOOKUP($A36,'[1]SepL S2013'!$A:$AJ,24,FALSE))+IF(ISNA(VLOOKUP($A36,'[1]SepL S2012'!$A:$AJ,24,FALSE)),"0",VLOOKUP($A36,'[1]SepL S2012'!$A:$AJ,24,FALSE))+IF(ISNA(VLOOKUP($A36,'[1]SepL S2011'!$A:$AJ,24,FALSE)),"0",VLOOKUP($A36,'[1]SepL S2011'!$A:$AJ,24,FALSE))+IF(ISNA(VLOOKUP($A36,'[1]SepL S2010B (BAB)'!$A:$AI,24,FALSE)),"0",VLOOKUP($A36,'[1]SepL S2010B (BAB)'!$A:$AI,24,FALSE))+IF(ISNA(VLOOKUP($A36,'[1]SepL S2010A'!$A:$AJ,24,FALSE)),"0",VLOOKUP($A36,'[1]SepL S2010A'!$A:$AJ,24,FALSE))+IF(ISNA(VLOOKUP($A36,'[1]TWDB S2010'!$A:$AJ,24,FALSE)),"0",VLOOKUP($A36,'[1]TWDB S2010'!$A:$AJ,24,FALSE))+IF(ISNA(VLOOKUP($A36,'[1]SepL S2009A'!$A:$AJ,24,FALSE)),"0",VLOOKUP($A36,'[1]SepL S2009A'!$A:$AJ,24,FALSE))+IF(ISNA(VLOOKUP($A36,'[1]SepL S2009'!$A:$AJ,24,FALSE)),"0",VLOOKUP($A36,'[1]SepL S2009'!$A:$AJ,24,FALSE))+IF(ISNA(VLOOKUP($A36,'[1]SepL S2007'!$A:$AJ,24,FALSE)),"0",VLOOKUP($A36,'[1]SepL S2007'!$A:$AJ,24,FALSE))+IF(ISNA(VLOOKUP($A36,'[1]SepL S2006A'!$A:$AJ,24,FALSE)),"0",VLOOKUP($A36,'[1]SepL S2006A'!$A:$AJ,24,FALSE))+IF(ISNA(VLOOKUP($A36,'[1]SepL S2006'!$A:$AJ,24,FALSE)),"0",VLOOKUP($A36,'[1]SepL S2006'!$A:$AJ,24,FALSE))+IF(ISNA(VLOOKUP($A36,'[1]SepL S2005A'!$A:$AJ,24,FALSE)),"0",VLOOKUP($A36,'[1]SepL S2005A'!$A:$AJ,24,FALSE))+IF(ISNA(VLOOKUP($A36,'[1]SepL S2005'!$A:$AJ,24,FALSE)),"0",VLOOKUP($A36,'[1]SepL S2005'!$A:$AJ,24,FALSE))+IF(ISNA(VLOOKUP($A36,'[1]SepL S2004A'!$A:$AJ,24,FALSE)),"0",VLOOKUP($A36,'[1]SepL S2004A'!$A:$AJ,24,FALSE))+IF(ISNA(VLOOKUP($A36,'[1]SepL S2003'!$A:$AJ,24,FALSE)),"0",VLOOKUP($A36,'[1]SepL S2003'!$A:$AJ,24,FALSE))+IF(ISNA(VLOOKUP($A36,'[1]SepL S2002A'!$A:$AJ,24,FALSE)),"0",VLOOKUP($A36,'[1]SepL S2002A'!$A:$AJ,24,FALSE))+IF(ISNA(VLOOKUP($A36,'[1]SepL S2001C'!$A:$AJ,24,FALSE)),"0",VLOOKUP($A36,'[1]SepL S2001C'!$A:$AJ,24,FALSE))+IF(ISNA(VLOOKUP($A36,'[1]SepL S2001A'!$A:$AJ,24,FALSE)),"0",VLOOKUP($A36,'[1]SepL S2001A'!$A:$AJ,24,FALSE))+IF(ISNA(VLOOKUP($A36,'[1]SepL S2001B'!$A:$AJ,24,FALSE)),"0",VLOOKUP($A36,'[1]SepL S2001B'!$A:$AJ,24,FALSE))+IF(ISNA(VLOOKUP($A36,'[1]SepL S2000'!$A:$AJ,24,FALSE)),"0",VLOOKUP($A36,'[1]SepL S2000'!$A:$AJ,24,FALSE))+IF(ISNA(VLOOKUP($A36,'[1]SepL S2016A TWDB'!$A:$AJ,24,FALSE)),"0",VLOOKUP($A36,'[1]SepL S2016A TWDB'!$A:$AJ,24,FALSE))+IF(ISNA(VLOOKUP($A36,'[1]SepL S2017'!$A:$AJ,24,FALSE)),"0",VLOOKUP($A36,'[1]SepL S2017'!$A:$AJ,24,FALSE))+IF(ISNA(VLOOKUP($A36,'[1]SepL S2017A TWDB'!$A:$AJ,24,FALSE)),"0",VLOOKUP($A36,'[1]SepL S2017A TWDB'!$A:$AJ,24,FALSE))</f>
        <v>20330675.155541118</v>
      </c>
      <c r="Y36" s="35">
        <f t="shared" si="1"/>
        <v>21118220.155541118</v>
      </c>
      <c r="Z36" s="35">
        <f t="shared" ref="Z36" si="51">+Y35+Y36</f>
        <v>58077930.011353731</v>
      </c>
      <c r="AA36" s="111">
        <f>IF(ISNA(VLOOKUP($A36,'[1]SepL S2016'!$A:$AJ,27,FALSE)),"0",VLOOKUP($A36,'[1]SepL S2016'!$A:$AJ,27,FALSE))+IF(ISNA(VLOOKUP($A36,'[1]SepL S2015B'!$A:$AJ,27,FALSE)),"0",VLOOKUP($A36,'[1]SepL S2015B'!$A:$AJ,27,FALSE))+IF(ISNA(VLOOKUP($A36,'[1]SepL S2015'!$A:$AJ,27,FALSE)),"0",VLOOKUP($A36,'[1]SepL S2015'!$A:$AJ,27,FALSE))+IF(ISNA(VLOOKUP($A36,'[1]SepL S2014'!$A:$AJ,27,FALSE)),"0",VLOOKUP($A36,'[1]SepL S2014'!$A:$AJ,27,FALSE))+IF(ISNA(VLOOKUP($A36,'[1]SepL S2013'!$A:$AJ,27,FALSE)),"0",VLOOKUP($A36,'[1]SepL S2013'!$A:$AJ,27,FALSE))+IF(ISNA(VLOOKUP($A36,'[1]SepL S2012'!$A:$AJ,27,FALSE)),"0",VLOOKUP($A36,'[1]SepL S2012'!$A:$AJ,27,FALSE))+IF(ISNA(VLOOKUP($A36,'[1]SepL S2011'!$A:$AJ,27,FALSE)),"0",VLOOKUP($A36,'[1]SepL S2011'!$A:$AJ,27,FALSE))+IF(ISNA(VLOOKUP($A36,'[1]SepL S2010B (BAB)'!$A:$AI,27,FALSE)),"0",VLOOKUP($A36,'[1]SepL S2010B (BAB)'!$A:$AI,27,FALSE))+IF(ISNA(VLOOKUP($A36,'[1]SepL S2010A'!$A:$AJ,27,FALSE)),"0",VLOOKUP($A36,'[1]SepL S2010A'!$A:$AJ,27,FALSE))+IF(ISNA(VLOOKUP($A36,'[1]TWDB S2010'!$A:$AJ,27,FALSE)),"0",VLOOKUP($A36,'[1]TWDB S2010'!$A:$AJ,27,FALSE))+IF(ISNA(VLOOKUP($A36,'[1]SepL S2009A'!$A:$AJ,27,FALSE)),"0",VLOOKUP($A36,'[1]SepL S2009A'!$A:$AJ,27,FALSE))+IF(ISNA(VLOOKUP($A36,'[1]SepL S2009'!$A:$AJ,27,FALSE)),"0",VLOOKUP($A36,'[1]SepL S2009'!$A:$AJ,27,FALSE))+IF(ISNA(VLOOKUP($A36,'[1]SepL S2007'!$A:$AJ,27,FALSE)),"0",VLOOKUP($A36,'[1]SepL S2007'!$A:$AJ,27,FALSE))+IF(ISNA(VLOOKUP($A36,'[1]SepL S2006A'!$A:$AJ,27,FALSE)),"0",VLOOKUP($A36,'[1]SepL S2006A'!$A:$AJ,27,FALSE))+IF(ISNA(VLOOKUP($A36,'[1]SepL S2006'!$A:$AJ,27,FALSE)),"0",VLOOKUP($A36,'[1]SepL S2006'!$A:$AJ,27,FALSE))+IF(ISNA(VLOOKUP($A36,'[1]SepL S2005A'!$A:$AJ,27,FALSE)),"0",VLOOKUP($A36,'[1]SepL S2005A'!$A:$AJ,27,FALSE))+IF(ISNA(VLOOKUP($A36,'[1]SepL S2005'!$A:$AJ,27,FALSE)),"0",VLOOKUP($A36,'[1]SepL S2005'!$A:$AJ,27,FALSE))+IF(ISNA(VLOOKUP($A36,'[1]SepL S2004A'!$A:$AJ,27,FALSE)),"0",VLOOKUP($A36,'[1]SepL S2004A'!$A:$AJ,27,FALSE))+IF(ISNA(VLOOKUP($A36,'[1]SepL S2003'!$A:$AJ,27,FALSE)),"0",VLOOKUP($A36,'[1]SepL S2003'!$A:$AJ,27,FALSE))+IF(ISNA(VLOOKUP($A36,'[1]SepL S2002A'!$A:$AJ,27,FALSE)),"0",VLOOKUP($A36,'[1]SepL S2002A'!$A:$AJ,27,FALSE))+IF(ISNA(VLOOKUP($A36,'[1]SepL S2001C'!$A:$AJ,27,FALSE)),"0",VLOOKUP($A36,'[1]SepL S2001C'!$A:$AJ,27,FALSE))+IF(ISNA(VLOOKUP($A36,'[1]SepL S2001A'!$A:$AJ,27,FALSE)),"0",VLOOKUP($A36,'[1]SepL S2001A'!$A:$AJ,27,FALSE))+IF(ISNA(VLOOKUP($A36,'[1]SepL S2001B'!$A:$AJ,27,FALSE)),"0",VLOOKUP($A36,'[1]SepL S2001B'!$A:$AJ,27,FALSE))+IF(ISNA(VLOOKUP($A36,'[1]SepL S2000'!$A:$AJ,27,FALSE)),"0",VLOOKUP($A36,'[1]SepL S2000'!$A:$AJ,27,FALSE))+IF(ISNA(VLOOKUP($A36,'[1]SepL S2016A TWDB'!$A:$AJ,27,FALSE)),"0",VLOOKUP($A36,'[1]SepL S2016A TWDB'!$A:$AJ,27,FALSE))+IF(ISNA(VLOOKUP($A36,'[1]SepL S2017'!$A:$AJ,27,FALSE)),"0",VLOOKUP($A36,'[1]SepL S2017'!$A:$AJ,27,FALSE))+IF(ISNA(VLOOKUP($A36,'[1]SepL S2017A TWDB'!$A:$AJ,27,FALSE)),"0",VLOOKUP($A36,'[1]SepL S2017A TWDB'!$A:$AJ,27,FALSE))</f>
        <v>49793966.98396761</v>
      </c>
      <c r="AC36" s="101">
        <f t="shared" si="38"/>
        <v>43235</v>
      </c>
      <c r="AD36" s="2">
        <f t="shared" si="5"/>
        <v>66205692.624999985</v>
      </c>
      <c r="AE36" s="111">
        <f>IF(ISNA(VLOOKUP($A36,'[1]SepL S2016'!$A:$AJ,31,FALSE)),"0",VLOOKUP($A36,'[1]SepL S2016'!$A:$AJ,31,FALSE))+IF(ISNA(VLOOKUP($A36,'[1]SepL S2015B'!$A:$AJ,31,FALSE)),"0",VLOOKUP($A36,'[1]SepL S2015B'!$A:$AJ,31,FALSE))+IF(ISNA(VLOOKUP($A36,'[1]SepL S2015'!$A:$AJ,31,FALSE)),"0",VLOOKUP($A36,'[1]SepL S2015'!$A:$AJ,31,FALSE))+IF(ISNA(VLOOKUP($A36,'[1]SepL S2014'!$A:$AJ,31,FALSE)),"0",VLOOKUP($A36,'[1]SepL S2014'!$A:$AJ,31,FALSE))+IF(ISNA(VLOOKUP($A36,'[1]SepL S2013'!$A:$AJ,31,FALSE)),"0",VLOOKUP($A36,'[1]SepL S2013'!$A:$AJ,31,FALSE))+IF(ISNA(VLOOKUP($A36,'[1]SepL S2012'!$A:$AJ,31,FALSE)),"0",VLOOKUP($A36,'[1]SepL S2012'!$A:$AJ,31,FALSE))+IF(ISNA(VLOOKUP($A36,'[1]SepL S2011'!$A:$AJ,31,FALSE)),"0",VLOOKUP($A36,'[1]SepL S2011'!$A:$AJ,31,FALSE))+IF(ISNA(VLOOKUP($A36,'[1]SepL S2010B (BAB)'!$A:$AI,31,FALSE)),"0",VLOOKUP($A36,'[1]SepL S2010B (BAB)'!$A:$AI,31,FALSE))+IF(ISNA(VLOOKUP($A36,'[1]SepL S2010A'!$A:$AJ,31,FALSE)),"0",VLOOKUP($A36,'[1]SepL S2010A'!$A:$AJ,31,FALSE))+IF(ISNA(VLOOKUP($A36,'[1]TWDB S2010'!$A:$AJ,31,FALSE)),"0",VLOOKUP($A36,'[1]TWDB S2010'!$A:$AJ,31,FALSE))+IF(ISNA(VLOOKUP($A36,'[1]SepL S2009A'!$A:$AJ,31,FALSE)),"0",VLOOKUP($A36,'[1]SepL S2009A'!$A:$AJ,31,FALSE))+IF(ISNA(VLOOKUP($A36,'[1]SepL S2009'!$A:$AJ,31,FALSE)),"0",VLOOKUP($A36,'[1]SepL S2009'!$A:$AJ,31,FALSE))+IF(ISNA(VLOOKUP($A36,'[1]SepL S2007'!$A:$AJ,31,FALSE)),"0",VLOOKUP($A36,'[1]SepL S2007'!$A:$AJ,31,FALSE))+IF(ISNA(VLOOKUP($A36,'[1]SepL S2006A'!$A:$AJ,31,FALSE)),"0",VLOOKUP($A36,'[1]SepL S2006A'!$A:$AJ,31,FALSE))+IF(ISNA(VLOOKUP($A36,'[1]SepL S2006'!$A:$AJ,31,FALSE)),"0",VLOOKUP($A36,'[1]SepL S2006'!$A:$AJ,31,FALSE))+IF(ISNA(VLOOKUP($A36,'[1]SepL S2005A'!$A:$AJ,31,FALSE)),"0",VLOOKUP($A36,'[1]SepL S2005A'!$A:$AJ,31,FALSE))+IF(ISNA(VLOOKUP($A36,'[1]SepL S2004A'!$A:$AJ,31,FALSE)),"0",VLOOKUP($A36,'[1]SepL S2004A'!$A:$AJ,31,FALSE))+IF(ISNA(VLOOKUP($A36,'[1]SepL S2002A'!$A:$AJ,31,FALSE)),"0",VLOOKUP($A36,'[1]SepL S2002A'!$A:$AJ,31,FALSE))+IF(ISNA(VLOOKUP($A36,'[1]SepL S2001C'!$A:$AJ,31,FALSE)),"0",VLOOKUP($A36,'[1]SepL S2001C'!$A:$AJ,31,FALSE))+IF(ISNA(VLOOKUP($A36,'[1]SepL S2001B'!$A:$AJ,31,FALSE)),"0",VLOOKUP($A36,'[1]SepL S2001B'!$A:$AJ,31,FALSE))+IF(ISNA(VLOOKUP($A36,'[1]SepL S2000'!$A:$AJ,31,FALSE)),"0",VLOOKUP($A36,'[1]SepL S2000'!$A:$AJ,31,FALSE))+IF(ISNA(VLOOKUP($A36,'[1]SepL S2016A TWDB'!$A:$AJ,31,FALSE)),"0",VLOOKUP($A36,'[1]SepL S2016A TWDB'!$A:$AJ,31,FALSE))+IF(ISNA(VLOOKUP($A36,'[1]SepL S2017'!$A:$AJ,31,FALSE)),"0",VLOOKUP($A36,'[1]SepL S2017'!$A:$AJ,31,FALSE))+IF(ISNA(VLOOKUP($A36,'[1]SepL S2017A TWDB'!$A:$AJ,31,FALSE)),"0",VLOOKUP($A36,'[1]SepL S2017A TWDB'!$A:$AJ,31,FALSE))</f>
        <v>28071.600000000002</v>
      </c>
      <c r="AF36" s="35"/>
      <c r="AG36" s="111">
        <f>IF(ISNA(VLOOKUP($A36,'[1]SepL S2016'!$A:$AJ,33,FALSE)),"0",VLOOKUP($A36,'[1]SepL S2016'!$A:$AJ,33,FALSE))+IF(ISNA(VLOOKUP($A36,'[1]SepL S2015B'!$A:$AJ,33,FALSE)),"0",VLOOKUP($A36,'[1]SepL S2015B'!$A:$AJ,33,FALSE))+IF(ISNA(VLOOKUP($A36,'[1]SepL S2015'!$A:$AJ,33,FALSE)),"0",VLOOKUP($A36,'[1]SepL S2015'!$A:$AJ,33,FALSE))+IF(ISNA(VLOOKUP($A36,'[1]SepL S2014'!$A:$AJ,33,FALSE)),"0",VLOOKUP($A36,'[1]SepL S2014'!$A:$AJ,33,FALSE))+IF(ISNA(VLOOKUP($A36,'[1]SepL S2013'!$A:$AJ,33,FALSE)),"0",VLOOKUP($A36,'[1]SepL S2013'!$A:$AJ,33,FALSE))+IF(ISNA(VLOOKUP($A36,'[1]SepL S2012'!$A:$AJ,33,FALSE)),"0",VLOOKUP($A36,'[1]SepL S2012'!$A:$AJ,33,FALSE))+IF(ISNA(VLOOKUP($A36,'[1]SepL S2011'!$A:$AJ,33,FALSE)),"0",VLOOKUP($A36,'[1]SepL S2011'!$A:$AJ,33,FALSE))+IF(ISNA(VLOOKUP($A36,'[1]SepL S2010B (BAB)'!$A:$AI,33,FALSE)),"0",VLOOKUP($A36,'[1]SepL S2010B (BAB)'!$A:$AI,33,FALSE))+IF(ISNA(VLOOKUP($A36,'[1]SepL S2010A'!$A:$AJ,33,FALSE)),"0",VLOOKUP($A36,'[1]SepL S2010A'!$A:$AJ,33,FALSE))+IF(ISNA(VLOOKUP($A36,'[1]TWDB S2010'!$A:$AJ,33,FALSE)),"0",VLOOKUP($A36,'[1]TWDB S2010'!$A:$AJ,33,FALSE))+IF(ISNA(VLOOKUP($A36,'[1]SepL S2009A'!$A:$AJ,33,FALSE)),"0",VLOOKUP($A36,'[1]SepL S2009A'!$A:$AJ,33,FALSE))+IF(ISNA(VLOOKUP($A36,'[1]SepL S2009'!$A:$AJ,33,FALSE)),"0",VLOOKUP($A36,'[1]SepL S2009'!$A:$AJ,33,FALSE))+IF(ISNA(VLOOKUP($A36,'[1]SepL S2007'!$A:$AJ,33,FALSE)),"0",VLOOKUP($A36,'[1]SepL S2007'!$A:$AJ,33,FALSE))+IF(ISNA(VLOOKUP($A36,'[1]SepL S2006A'!$A:$AJ,33,FALSE)),"0",VLOOKUP($A36,'[1]SepL S2006A'!$A:$AJ,33,FALSE))+IF(ISNA(VLOOKUP($A36,'[1]SepL S2006'!$A:$AJ,33,FALSE)),"0",VLOOKUP($A36,'[1]SepL S2006'!$A:$AJ,33,FALSE))+IF(ISNA(VLOOKUP($A36,'[1]SepL S2005A'!$A:$AJ,33,FALSE)),"0",VLOOKUP($A36,'[1]SepL S2005A'!$A:$AJ,33,FALSE))+IF(ISNA(VLOOKUP($A36,'[1]SepL S2004A'!$A:$AJ,33,FALSE)),"0",VLOOKUP($A36,'[1]SepL S2004A'!$A:$AJ,33,FALSE))+IF(ISNA(VLOOKUP($A36,'[1]SepL S2002A'!$A:$AJ,33,FALSE)),"0",VLOOKUP($A36,'[1]SepL S2002A'!$A:$AJ,33,FALSE))+IF(ISNA(VLOOKUP($A36,'[1]SepL S2001C'!$A:$AJ,33,FALSE)),"0",VLOOKUP($A36,'[1]SepL S2001C'!$A:$AJ,33,FALSE))+IF(ISNA(VLOOKUP($A36,'[1]SepL S2001B'!$A:$AJ,33,FALSE)),"0",VLOOKUP($A36,'[1]SepL S2001B'!$A:$AJ,33,FALSE))+IF(ISNA(VLOOKUP($A36,'[1]SepL S2000'!$A:$AJ,33,FALSE)),"0",VLOOKUP($A36,'[1]SepL S2000'!$A:$AJ,33,FALSE))+IF(ISNA(VLOOKUP($A36,'[1]SepL S2016A TWDB'!$A:$AJ,33,FALSE)),"0",VLOOKUP($A36,'[1]SepL S2016A TWDB'!$A:$AJ,33,FALSE))+IF(ISNA(VLOOKUP($A36,'[1]SepL S2017'!$A:$AJ,33,FALSE)),"0",VLOOKUP($A36,'[1]SepL S2017'!$A:$AJ,33,FALSE))+IF(ISNA(VLOOKUP($A36,'[1]SepL S2017A TWDB'!$A:$AJ,33,FALSE)),"0",VLOOKUP($A36,'[1]SepL S2017A TWDB'!$A:$AJ,33,FALSE))</f>
        <v>1499608.4290997481</v>
      </c>
      <c r="AH36" s="39">
        <f t="shared" si="33"/>
        <v>1527680.0290997482</v>
      </c>
      <c r="AI36" s="35">
        <f t="shared" ref="AI36" si="52">+AH35+AH36</f>
        <v>2904759.699169511</v>
      </c>
      <c r="AJ36" s="111">
        <f>IF(ISNA(VLOOKUP($A36,'[1]SepL S2016'!$A:$AJ,36,FALSE)),"0",VLOOKUP($A36,'[1]SepL S2016'!$A:$AJ,36,FALSE))+IF(ISNA(VLOOKUP($A36,'[1]SepL S2015B'!$A:$AJ,36,FALSE)),"0",VLOOKUP($A36,'[1]SepL S2015B'!$A:$AJ,36,FALSE))+IF(ISNA(VLOOKUP($A36,'[1]SepL S2015'!$A:$AJ,36,FALSE)),"0",VLOOKUP($A36,'[1]SepL S2015'!$A:$AJ,36,FALSE))+IF(ISNA(VLOOKUP($A36,'[1]SepL S2014'!$A:$AJ,36,FALSE)),"0",VLOOKUP($A36,'[1]SepL S2014'!$A:$AJ,36,FALSE))+IF(ISNA(VLOOKUP($A36,'[1]SepL S2013'!$A:$AJ,36,FALSE)),"0",VLOOKUP($A36,'[1]SepL S2013'!$A:$AJ,36,FALSE))+IF(ISNA(VLOOKUP($A36,'[1]SepL S2012'!$A:$AJ,36,FALSE)),"0",VLOOKUP($A36,'[1]SepL S2012'!$A:$AJ,36,FALSE))+IF(ISNA(VLOOKUP($A36,'[1]SepL S2011'!$A:$AJ,36,FALSE)),"0",VLOOKUP($A36,'[1]SepL S2011'!$A:$AJ,36,FALSE))+IF(ISNA(VLOOKUP($A36,'[1]SepL S2010B (BAB)'!$A:$AJ,36,FALSE)),"0",VLOOKUP($A36,'[1]SepL S2010B (BAB)'!$A:$AJ,36,FALSE))+IF(ISNA(VLOOKUP($A36,'[1]SepL S2010A'!$A:$AJ,36,FALSE)),"0",VLOOKUP($A36,'[1]SepL S2010A'!$A:$AJ,36,FALSE))+IF(ISNA(VLOOKUP($A36,'[1]TWDB S2010'!$A:$AJ,36,FALSE)),"0",VLOOKUP($A36,'[1]TWDB S2010'!$A:$AJ,36,FALSE))+IF(ISNA(VLOOKUP($A36,'[1]SepL S2009A'!$A:$AJ,36,FALSE)),"0",VLOOKUP($A36,'[1]SepL S2009A'!$A:$AJ,36,FALSE))+IF(ISNA(VLOOKUP($A36,'[1]SepL S2009'!$A:$AJ,36,FALSE)),"0",VLOOKUP($A36,'[1]SepL S2009'!$A:$AJ,36,FALSE))+IF(ISNA(VLOOKUP($A36,'[1]SepL S2007'!$A:$AJ,36,FALSE)),"0",VLOOKUP($A36,'[1]SepL S2007'!$A:$AJ,36,FALSE))+IF(ISNA(VLOOKUP($A36,'[1]SepL S2006A'!$A:$AJ,36,FALSE)),"0",VLOOKUP($A36,'[1]SepL S2006A'!$A:$AJ,36,FALSE))+IF(ISNA(VLOOKUP($A36,'[1]SepL S2006'!$A:$AJ,36,FALSE)),"0",VLOOKUP($A36,'[1]SepL S2006'!$A:$AJ,36,FALSE))+IF(ISNA(VLOOKUP($A36,'[1]SepL S2005A'!$A:$AJ,36,FALSE)),"0",VLOOKUP($A36,'[1]SepL S2005A'!$A:$AJ,36,FALSE))+IF(ISNA(VLOOKUP($A36,'[1]SepL S2004A'!$A:$AJ,36,FALSE)),"0",VLOOKUP($A36,'[1]SepL S2004A'!$A:$AJ,36,FALSE))+IF(ISNA(VLOOKUP($A36,'[1]SepL S2002A'!$A:$AJ,36,FALSE)),"0",VLOOKUP($A36,'[1]SepL S2002A'!$A:$AJ,36,FALSE))+IF(ISNA(VLOOKUP($A36,'[1]SepL S2001C'!$A:$AJ,36,FALSE)),"0",VLOOKUP($A36,'[1]SepL S2001C'!$A:$AJ,36,FALSE))+IF(ISNA(VLOOKUP($A36,'[1]SepL S2001B'!$A:$AJ,36,FALSE)),"0",VLOOKUP($A36,'[1]SepL S2001B'!$A:$AJ,36,FALSE))+IF(ISNA(VLOOKUP($A36,'[1]SepL S2000'!$A:$AJ,36,FALSE)),"0",VLOOKUP($A36,'[1]SepL S2000'!$A:$AJ,36,FALSE))+IF(ISNA(VLOOKUP($A36,'[1]SepL S2016A TWDB'!$A:$AJ,36,FALSE)),"0",VLOOKUP($A36,'[1]SepL S2016A TWDB'!$A:$AJ,36,FALSE))+IF(ISNA(VLOOKUP($A36,'[1]SepL S2017'!$A:$AJ,36,FALSE)),"0",VLOOKUP($A36,'[1]SepL S2017'!$A:$AJ,36,FALSE))+IF(ISNA(VLOOKUP($A36,'[1]SepL S2017A TWDB'!$A:$AJ,36,FALSE)),"0",VLOOKUP($A36,'[1]SepL S2017A TWDB'!$A:$AJ,36,FALSE))</f>
        <v>3579042.5420572539</v>
      </c>
      <c r="AM36" s="2">
        <f t="shared" si="0"/>
        <v>-5.1423355471342802E-3</v>
      </c>
    </row>
    <row r="37" spans="1:39" x14ac:dyDescent="0.25">
      <c r="A37" s="101">
        <v>43419</v>
      </c>
      <c r="B37" s="102">
        <f t="shared" si="2"/>
        <v>2095820000</v>
      </c>
      <c r="C37" s="35">
        <f>IF(ISNA(VLOOKUP($A37,'[1]SepL S2016'!$A:$AJ,3,FALSE)),"0",VLOOKUP($A37,'[1]SepL S2016'!$A:$AJ,3,FALSE))+IF(ISNA(VLOOKUP($A37,'[1]SepL S2015B'!$A:$AJ,3,FALSE)),"0",VLOOKUP($A37,'[1]SepL S2015B'!$A:$AJ,3,FALSE))+IF(ISNA(VLOOKUP($A37,'[1]SepL S2015'!$A:$AJ,3,FALSE)),"0",VLOOKUP($A37,'[1]SepL S2015'!$A:$AJ,3,FALSE))+IF(ISNA(VLOOKUP($A37,'[1]SepL S2014'!$A:$AJ,3,FALSE)),"0",VLOOKUP($A37,'[1]SepL S2014'!$A:$AJ,3,FALSE))+IF(ISNA(VLOOKUP($A37,'[1]SepL S2013'!$A:$AJ,3,FALSE)),"0",VLOOKUP($A37,'[1]SepL S2013'!$A:$AJ,3,FALSE))+IF(ISNA(VLOOKUP($A37,'[1]SepL S2012'!$A:$AJ,3,FALSE)),"0",VLOOKUP($A37,'[1]SepL S2012'!$A:$AJ,3,FALSE))+IF(ISNA(VLOOKUP($A37,'[1]SepL S2011'!$A:$AJ,3,FALSE)),"0",VLOOKUP($A37,'[1]SepL S2011'!$A:$AJ,3,FALSE))+IF(ISNA(VLOOKUP($A37,'[1]SepL S2010B (BAB)'!$A:$AI,3,FALSE)),"0",VLOOKUP($A37,'[1]SepL S2010B (BAB)'!$A:$AI,3,FALSE))+IF(ISNA(VLOOKUP($A37,'[1]SepL S2010A'!$A:$AJ,3,FALSE)),"0",VLOOKUP($A37,'[1]SepL S2010A'!$A:$AJ,3,FALSE))+IF(ISNA(VLOOKUP($A37,'[1]TWDB S2010'!$A:$AJ,3,FALSE)),"0",VLOOKUP($A37,'[1]TWDB S2010'!$A:$AJ,3,FALSE))+IF(ISNA(VLOOKUP($A37,'[1]SepL S2009A'!$A:$AJ,3,FALSE)),"0",VLOOKUP($A37,'[1]SepL S2009A'!$A:$AJ,3,FALSE))+IF(ISNA(VLOOKUP($A37,'[1]SepL S2009'!$A:$AJ,3,FALSE)),"0",VLOOKUP($A37,'[1]SepL S2009'!$A:$AJ,3,FALSE))+IF(ISNA(VLOOKUP($A37,'[1]SepL S2007'!$A:$AJ,3,FALSE)),"0",VLOOKUP($A37,'[1]SepL S2007'!$A:$AJ,3,FALSE))+IF(ISNA(VLOOKUP($A37,'[1]SepL S2006A'!$A:$AJ,3,FALSE)),"0",VLOOKUP($A37,'[1]SepL S2006A'!$A:$AJ,3,FALSE))+IF(ISNA(VLOOKUP($A37,'[1]SepL S2006'!$A:$AJ,3,FALSE)),"0",VLOOKUP($A37,'[1]SepL S2006'!$A:$AJ,3,FALSE))+IF(ISNA(VLOOKUP($A37,'[1]SepL S2005A'!$A:$AJ,3,FALSE)),"0",VLOOKUP($A37,'[1]SepL S2005A'!$A:$AJ,3,FALSE))+IF(ISNA(VLOOKUP($A37,'[1]SepL S2005'!$A:$AJ,3,FALSE)),"0",VLOOKUP($A37,'[1]SepL S2005'!$A:$AJ,3,FALSE))+IF(ISNA(VLOOKUP($A37,'[1]SepL S2004A'!$A:$AJ,3,FALSE)),"0",VLOOKUP($A37,'[1]SepL S2004A'!$A:$AJ,3,FALSE))+IF(ISNA(VLOOKUP($A37,'[1]SepL S2003'!$A:$AJ,3,FALSE)),"0",VLOOKUP($A37,'[1]SepL S2003'!$A:$AJ,3,FALSE))+IF(ISNA(VLOOKUP($A37,'[1]SepL S2002A'!$A:$AJ,3,FALSE)),"0",VLOOKUP($A37,'[1]SepL S2002A'!$A:$AJ,3,FALSE))+IF(ISNA(VLOOKUP($A37,'[1]SepL S2001C'!$A:$AJ,3,FALSE)),"0",VLOOKUP($A37,'[1]SepL S2001C'!$A:$AJ,3,FALSE))+IF(ISNA(VLOOKUP($A37,'[1]SepL S2001A'!$A:$AJ,3,FALSE)),"0",VLOOKUP($A37,'[1]SepL S2001A'!$A:$AJ,3,FALSE))+IF(ISNA(VLOOKUP($A37,'[1]SepL S2001B'!$A:$AJ,3,FALSE)),"0",VLOOKUP($A37,'[1]SepL S2001B'!$A:$AJ,3,FALSE))+IF(ISNA(VLOOKUP($A37,'[1]SepL S2000'!$A:$AJ,3,FALSE)),"0",VLOOKUP($A37,'[1]SepL S2000'!$A:$AJ,3,FALSE))+IF(ISNA(VLOOKUP($A37,'[1]SepL S2016A TWDB'!$A:$AJ,3,FALSE)),"0",VLOOKUP($A37,'[1]SepL S2016A TWDB'!$A:$AJ,3,FALSE))+IF(ISNA(VLOOKUP($A37,'[1]SepL S2017'!$A:$AJ,3,FALSE)),"0",VLOOKUP($A37,'[1]SepL S2017'!$A:$AJ,3,FALSE))+IF(ISNA(VLOOKUP($A37,'[1]SepL S2017A TWDB'!$A:$AG,3,FALSE)),"0",VLOOKUP($A37,'[1]SepL S2017A TWDB'!$A:$AG,3,FALSE))</f>
        <v>7745000</v>
      </c>
      <c r="D37" s="35"/>
      <c r="E37" s="111">
        <f>IF(ISNA(VLOOKUP($A37,'[1]SepL S2016'!$A:$AJ,5,FALSE)),"0",VLOOKUP($A37,'[1]SepL S2016'!$A:$AJ,5,FALSE))+IF(ISNA(VLOOKUP($A37,'[1]SepL S2015B'!$A:$AJ,5,FALSE)),"0",VLOOKUP($A37,'[1]SepL S2015B'!$A:$AJ,5,FALSE))+IF(ISNA(VLOOKUP($A37,'[1]SepL S2015'!$A:$AJ,5,FALSE)),"0",VLOOKUP($A37,'[1]SepL S2015'!$A:$AJ,5,FALSE))+IF(ISNA(VLOOKUP($A37,'[1]SepL S2014'!$A:$AJ,5,FALSE)),"0",VLOOKUP($A37,'[1]SepL S2014'!$A:$AJ,5,FALSE))+IF(ISNA(VLOOKUP($A37,'[1]SepL S2013'!$A:$AJ,5,FALSE)),"0",VLOOKUP($A37,'[1]SepL S2013'!$A:$AJ,5,FALSE))+IF(ISNA(VLOOKUP($A37,'[1]SepL S2012'!$A:$AJ,5,FALSE)),"0",VLOOKUP($A37,'[1]SepL S2012'!$A:$AJ,5,FALSE))+IF(ISNA(VLOOKUP($A37,'[1]SepL S2011'!$A:$AJ,5,FALSE)),"0",VLOOKUP($A37,'[1]SepL S2011'!$A:$AJ,5,FALSE))+IF(ISNA(VLOOKUP($A37,'[1]SepL S2010B (BAB)'!$A:$AI,5,FALSE)),"0",VLOOKUP($A37,'[1]SepL S2010B (BAB)'!$A:$AI,5,FALSE))+IF(ISNA(VLOOKUP($A37,'[1]SepL S2010A'!$A:$AJ,5,FALSE)),"0",VLOOKUP($A37,'[1]SepL S2010A'!$A:$AJ,5,FALSE))+IF(ISNA(VLOOKUP($A37,'[1]TWDB S2010'!$A:$AJ,5,FALSE)),"0",VLOOKUP($A37,'[1]TWDB S2010'!$A:$AJ,5,FALSE))+IF(ISNA(VLOOKUP($A37,'[1]SepL S2009A'!$A:$AJ,5,FALSE)),"0",VLOOKUP($A37,'[1]SepL S2009A'!$A:$AJ,5,FALSE))+IF(ISNA(VLOOKUP($A37,'[1]SepL S2009'!$A:$AJ,5,FALSE)),"0",VLOOKUP($A37,'[1]SepL S2009'!$A:$AJ,5,FALSE))+IF(ISNA(VLOOKUP($A37,'[1]SepL S2007'!$A:$AJ,5,FALSE)),"0",VLOOKUP($A37,'[1]SepL S2007'!$A:$AJ,5,FALSE))+IF(ISNA(VLOOKUP($A37,'[1]SepL S2006A'!$A:$AJ,5,FALSE)),"0",VLOOKUP($A37,'[1]SepL S2006A'!$A:$AJ,5,FALSE))+IF(ISNA(VLOOKUP($A37,'[1]SepL S2006'!$A:$AJ,5,FALSE)),"0",VLOOKUP($A37,'[1]SepL S2006'!$A:$AJ,5,FALSE))+IF(ISNA(VLOOKUP($A37,'[1]SepL S2005A'!$A:$AJ,5,FALSE)),"0",VLOOKUP($A37,'[1]SepL S2005A'!$A:$AJ,5,FALSE))+IF(ISNA(VLOOKUP($A37,'[1]SepL S2005'!$A:$AJ,5,FALSE)),"0",VLOOKUP($A37,'[1]SepL S2005'!$A:$AJ,5,FALSE))+IF(ISNA(VLOOKUP($A37,'[1]SepL S2004A'!$A:$AJ,5,FALSE)),"0",VLOOKUP($A37,'[1]SepL S2004A'!$A:$AJ,5,FALSE))+IF(ISNA(VLOOKUP($A37,'[1]SepL S2003'!$A:$AJ,5,FALSE)),"0",VLOOKUP($A37,'[1]SepL S2003'!$A:$AJ,5,FALSE))+IF(ISNA(VLOOKUP($A37,'[1]SepL S2002A'!$A:$AJ,5,FALSE)),"0",VLOOKUP($A37,'[1]SepL S2002A'!$A:$AJ,5,FALSE))+IF(ISNA(VLOOKUP($A37,'[1]SepL S2001C'!$A:$AJ,5,FALSE)),"0",VLOOKUP($A37,'[1]SepL S2001C'!$A:$AJ,5,FALSE))+IF(ISNA(VLOOKUP($A37,'[1]SepL S2001A'!$A:$AJ,5,FALSE)),"0",VLOOKUP($A37,'[1]SepL S2001A'!$A:$AJ,5,FALSE))+IF(ISNA(VLOOKUP($A37,'[1]SepL S2001B'!$A:$AJ,5,FALSE)),"0",VLOOKUP($A37,'[1]SepL S2001B'!$A:$AJ,5,FALSE))+IF(ISNA(VLOOKUP($A37,'[1]SepL S2000'!$A:$AJ,5,FALSE)),"0",VLOOKUP($A37,'[1]SepL S2000'!$A:$AJ,5,FALSE))+IF(ISNA(VLOOKUP($A37,'[1]SepL S2016A TWDB'!$A:$AJ,5,FALSE)),"0",VLOOKUP($A37,'[1]SepL S2016A TWDB'!$A:$AJ,5,FALSE))+IF(ISNA(VLOOKUP($A37,'[1]SepL S2017'!$A:$AJ,5,FALSE)),"0",VLOOKUP($A37,'[1]SepL S2017'!$A:$AJ,5,FALSE))+IF(ISNA(VLOOKUP($A37,'[1]SepL S2017A TWDB'!$A:$AG,5,FALSE)),"0",VLOOKUP($A37,'[1]SepL S2017A TWDB'!$A:$AG,5,FALSE))</f>
        <v>49263429.275000006</v>
      </c>
      <c r="F37" s="111">
        <f>IF(ISNA(VLOOKUP($A37,'[1]SepL S2016'!$A:$AJ,6,FALSE)),"0",VLOOKUP($A37,'[1]SepL S2016'!$A:$AJ,6,FALSE))+IF(ISNA(VLOOKUP($A37,'[1]SepL S2015B'!$A:$AJ,6,FALSE)),"0",VLOOKUP($A37,'[1]SepL S2015B'!$A:$AJ,6,FALSE))+IF(ISNA(VLOOKUP($A37,'[1]SepL S2015'!$A:$AJ,6,FALSE)),"0",VLOOKUP($A37,'[1]SepL S2015'!$A:$AJ,6,FALSE))+IF(ISNA(VLOOKUP($A37,'[1]SepL S2014'!$A:$AJ,6,FALSE)),"0",VLOOKUP($A37,'[1]SepL S2014'!$A:$AJ,6,FALSE))+IF(ISNA(VLOOKUP($A37,'[1]SepL S2013'!$A:$AJ,6,FALSE)),"0",VLOOKUP($A37,'[1]SepL S2013'!$A:$AJ,6,FALSE))+IF(ISNA(VLOOKUP($A37,'[1]SepL S2012'!$A:$AJ,6,FALSE)),"0",VLOOKUP($A37,'[1]SepL S2012'!$A:$AJ,6,FALSE))+IF(ISNA(VLOOKUP($A37,'[1]SepL S2011'!$A:$AJ,6,FALSE)),"0",VLOOKUP($A37,'[1]SepL S2011'!$A:$AJ,6,FALSE))+IF(ISNA(VLOOKUP($A37,'[1]SepL S2010B (BAB)'!$A:$AI,6,FALSE)),"0",VLOOKUP($A37,'[1]SepL S2010B (BAB)'!$A:$AI,6,FALSE))+IF(ISNA(VLOOKUP($A37,'[1]SepL S2010A'!$A:$AJ,6,FALSE)),"0",VLOOKUP($A37,'[1]SepL S2010A'!$A:$AJ,6,FALSE))+IF(ISNA(VLOOKUP($A37,'[1]TWDB S2010'!$A:$AJ,6,FALSE)),"0",VLOOKUP($A37,'[1]TWDB S2010'!$A:$AJ,6,FALSE))+IF(ISNA(VLOOKUP($A37,'[1]SepL S2009A'!$A:$AJ,6,FALSE)),"0",VLOOKUP($A37,'[1]SepL S2009A'!$A:$AJ,6,FALSE))+IF(ISNA(VLOOKUP($A37,'[1]SepL S2009'!$A:$AJ,6,FALSE)),"0",VLOOKUP($A37,'[1]SepL S2009'!$A:$AJ,6,FALSE))+IF(ISNA(VLOOKUP($A37,'[1]SepL S2007'!$A:$AJ,6,FALSE)),"0",VLOOKUP($A37,'[1]SepL S2007'!$A:$AJ,6,FALSE))+IF(ISNA(VLOOKUP($A37,'[1]SepL S2006A'!$A:$AJ,6,FALSE)),"0",VLOOKUP($A37,'[1]SepL S2006A'!$A:$AJ,6,FALSE))+IF(ISNA(VLOOKUP($A37,'[1]SepL S2006'!$A:$AJ,6,FALSE)),"0",VLOOKUP($A37,'[1]SepL S2006'!$A:$AJ,6,FALSE))+IF(ISNA(VLOOKUP($A37,'[1]SepL S2005A'!$A:$AJ,6,FALSE)),"0",VLOOKUP($A37,'[1]SepL S2005A'!$A:$AJ,6,FALSE))+IF(ISNA(VLOOKUP($A37,'[1]SepL S2005'!$A:$AJ,6,FALSE)),"0",VLOOKUP($A37,'[1]SepL S2005'!$A:$AJ,6,FALSE))+IF(ISNA(VLOOKUP($A37,'[1]SepL S2004A'!$A:$AJ,6,FALSE)),"0",VLOOKUP($A37,'[1]SepL S2004A'!$A:$AJ,6,FALSE))+IF(ISNA(VLOOKUP($A37,'[1]SepL S2003'!$A:$AJ,6,FALSE)),"0",VLOOKUP($A37,'[1]SepL S2003'!$A:$AJ,6,FALSE))+IF(ISNA(VLOOKUP($A37,'[1]SepL S2002A'!$A:$AJ,6,FALSE)),"0",VLOOKUP($A37,'[1]SepL S2002A'!$A:$AJ,6,FALSE))+IF(ISNA(VLOOKUP($A37,'[1]SepL S2001C'!$A:$AJ,6,FALSE)),"0",VLOOKUP($A37,'[1]SepL S2001C'!$A:$AJ,6,FALSE))+IF(ISNA(VLOOKUP($A37,'[1]SepL S2001A'!$A:$AJ,6,FALSE)),"0",VLOOKUP($A37,'[1]SepL S2001A'!$A:$AJ,6,FALSE))+IF(ISNA(VLOOKUP($A37,'[1]SepL S2001B'!$A:$AJ,6,FALSE)),"0",VLOOKUP($A37,'[1]SepL S2001B'!$A:$AJ,6,FALSE))+IF(ISNA(VLOOKUP($A37,'[1]SepL S2000'!$A:$AJ,6,FALSE)),"0",VLOOKUP($A37,'[1]SepL S2000'!$A:$AJ,6,FALSE))+IF(ISNA(VLOOKUP($A37,'[1]SepL S2016A TWDB'!$A:$AJ,6,FALSE)),"0",VLOOKUP($A37,'[1]SepL S2016A TWDB'!$A:$AJ,6,FALSE))+IF(ISNA(VLOOKUP($A37,'[1]SepL S2017'!$A:$AJ,6,FALSE)),"0",VLOOKUP($A37,'[1]SepL S2017'!$A:$AJ,6,FALSE))+IF(ISNA(VLOOKUP($A37,'[1]SepL S2017A TWDB'!$A:$AG,6,FALSE)),"0",VLOOKUP($A37,'[1]SepL S2017A TWDB'!$A:$AG,6,FALSE))</f>
        <v>57008429.275000006</v>
      </c>
      <c r="G37" s="35"/>
      <c r="H37" s="111">
        <f>IF(ISNA(VLOOKUP($A37,'[1]SepL S2016'!$A:$AJ,8,FALSE)),"0",VLOOKUP($A37,'[1]SepL S2016'!$A:$AJ,8,FALSE))+IF(ISNA(VLOOKUP($A37,'[1]SepL S2015B'!$A:$AJ,8,FALSE)),"0",VLOOKUP($A37,'[1]SepL S2015B'!$A:$AJ,8,FALSE))+IF(ISNA(VLOOKUP($A37,'[1]SepL S2015'!$A:$AJ,8,FALSE)),"0",VLOOKUP($A37,'[1]SepL S2015'!$A:$AJ,8,FALSE))+IF(ISNA(VLOOKUP($A37,'[1]SepL S2014'!$A:$AJ,8,FALSE)),"0",VLOOKUP($A37,'[1]SepL S2014'!$A:$AJ,8,FALSE))+IF(ISNA(VLOOKUP($A37,'[1]SepL S2013'!$A:$AJ,8,FALSE)),"0",VLOOKUP($A37,'[1]SepL S2013'!$A:$AJ,8,FALSE))+IF(ISNA(VLOOKUP($A37,'[1]SepL S2012'!$A:$AJ,8,FALSE)),"0",VLOOKUP($A37,'[1]SepL S2012'!$A:$AJ,8,FALSE))+IF(ISNA(VLOOKUP($A37,'[1]SepL S2011'!$A:$AJ,8,FALSE)),"0",VLOOKUP($A37,'[1]SepL S2011'!$A:$AJ,8,FALSE))+IF(ISNA(VLOOKUP($A37,'[1]SepL S2010B (BAB)'!$A:$AI,8,FALSE)),"0",VLOOKUP($A37,'[1]SepL S2010B (BAB)'!$A:$AI,8,FALSE))+IF(ISNA(VLOOKUP($A37,'[1]SepL S2010A'!$A:$AJ,8,FALSE)),"0",VLOOKUP($A37,'[1]SepL S2010A'!$A:$AJ,8,FALSE))+IF(ISNA(VLOOKUP($A37,'[1]TWDB S2010'!$A:$AJ,8,FALSE)),"0",VLOOKUP($A37,'[1]TWDB S2010'!$A:$AJ,8,FALSE))+IF(ISNA(VLOOKUP($A37,'[1]SepL S2009A'!$A:$AJ,8,FALSE)),"0",VLOOKUP($A37,'[1]SepL S2009A'!$A:$AJ,8,FALSE))+IF(ISNA(VLOOKUP($A37,'[1]SepL S2009'!$A:$AJ,8,FALSE)),"0",VLOOKUP($A37,'[1]SepL S2009'!$A:$AJ,8,FALSE))+IF(ISNA(VLOOKUP($A37,'[1]SepL S2007'!$A:$AJ,8,FALSE)),"0",VLOOKUP($A37,'[1]SepL S2007'!$A:$AJ,8,FALSE))+IF(ISNA(VLOOKUP($A37,'[1]SepL S2006A'!$A:$AJ,8,FALSE)),"0",VLOOKUP($A37,'[1]SepL S2006A'!$A:$AJ,8,FALSE))+IF(ISNA(VLOOKUP($A37,'[1]SepL S2006'!$A:$AJ,8,FALSE)),"0",VLOOKUP($A37,'[1]SepL S2006'!$A:$AJ,8,FALSE))+IF(ISNA(VLOOKUP($A37,'[1]SepL S2005A'!$A:$AJ,8,FALSE)),"0",VLOOKUP($A37,'[1]SepL S2005A'!$A:$AJ,8,FALSE))+IF(ISNA(VLOOKUP($A37,'[1]SepL S2005'!$A:$AJ,8,FALSE)),"0",VLOOKUP($A37,'[1]SepL S2005'!$A:$AJ,8,FALSE))+IF(ISNA(VLOOKUP($A37,'[1]SepL S2004A'!$A:$AJ,8,FALSE)),"0",VLOOKUP($A37,'[1]SepL S2004A'!$A:$AJ,8,FALSE))+IF(ISNA(VLOOKUP($A37,'[1]SepL S2003'!$A:$AJ,8,FALSE)),"0",VLOOKUP($A37,'[1]SepL S2003'!$A:$AJ,8,FALSE))+IF(ISNA(VLOOKUP($A37,'[1]SepL S2002A'!$A:$AJ,8,FALSE)),"0",VLOOKUP($A37,'[1]SepL S2002A'!$A:$AJ,8,FALSE))+IF(ISNA(VLOOKUP($A37,'[1]SepL S2001C'!$A:$AJ,8,FALSE)),"0",VLOOKUP($A37,'[1]SepL S2001C'!$A:$AJ,8,FALSE))+IF(ISNA(VLOOKUP($A37,'[1]SepL S2001A'!$A:$AJ,8,FALSE)),"0",VLOOKUP($A37,'[1]SepL S2001A'!$A:$AJ,8,FALSE))+IF(ISNA(VLOOKUP($A37,'[1]SepL S2001B'!$A:$AJ,8,FALSE)),"0",VLOOKUP($A37,'[1]SepL S2001B'!$A:$AJ,8,FALSE))+IF(ISNA(VLOOKUP($A37,'[1]SepL S2000'!$A:$AJ,8,FALSE)),"0",VLOOKUP($A37,'[1]SepL S2000'!$A:$AJ,8,FALSE))+IF(ISNA(VLOOKUP($A37,'[1]SepL S2016A TWDB'!$A:$AJ,8,FALSE)),"0",VLOOKUP($A37,'[1]SepL S2016A TWDB'!$A:$AJ,8,FALSE))+IF(ISNA(VLOOKUP($A37,'[1]SepL S2017'!$A:$AJ,8,FALSE)),"0",VLOOKUP($A37,'[1]SepL S2017'!$A:$AJ,8,FALSE))+IF(ISNA(VLOOKUP($A37,'[1]SepL S2017A TWDB'!$A:$AG,8,FALSE)),"0",VLOOKUP($A37,'[1]SepL S2017A TWDB'!$A:$AG,8,FALSE))</f>
        <v>0</v>
      </c>
      <c r="I37" s="103"/>
      <c r="K37" s="101">
        <f t="shared" si="35"/>
        <v>43419</v>
      </c>
      <c r="L37" s="2">
        <f t="shared" si="3"/>
        <v>1157154118.8364282</v>
      </c>
      <c r="M37" s="111">
        <f>IF(ISNA(VLOOKUP($A37,'[1]SepL S2016'!$A:$AJ,13,FALSE)),"0",VLOOKUP($A37,'[1]SepL S2016'!$A:$AJ,13,FALSE))+IF(ISNA(VLOOKUP($A37,'[1]SepL S2015B'!$A:$AJ,13,FALSE)),"0",VLOOKUP($A37,'[1]SepL S2015B'!$A:$AJ,13,FALSE))+IF(ISNA(VLOOKUP($A37,'[1]SepL S2015'!$A:$AJ,13,FALSE)),"0",VLOOKUP($A37,'[1]SepL S2015'!$A:$AJ,13,FALSE))+IF(ISNA(VLOOKUP($A37,'[1]SepL S2014'!$A:$AJ,13,FALSE)),"0",VLOOKUP($A37,'[1]SepL S2014'!$A:$AJ,13,FALSE))+IF(ISNA(VLOOKUP($A37,'[1]SepL S2013'!$A:$AJ,13,FALSE)),"0",VLOOKUP($A37,'[1]SepL S2013'!$A:$AJ,13,FALSE))+IF(ISNA(VLOOKUP($A37,'[1]SepL S2012'!$A:$AJ,13,FALSE)),"0",VLOOKUP($A37,'[1]SepL S2012'!$A:$AJ,13,FALSE))+IF(ISNA(VLOOKUP($A37,'[1]SepL S2011'!$A:$AJ,13,FALSE)),"0",VLOOKUP($A37,'[1]SepL S2011'!$A:$AJ,13,FALSE))+IF(ISNA(VLOOKUP($A37,'[1]SepL S2010B (BAB)'!$A:$AI,13,FALSE)),"0",VLOOKUP($A37,'[1]SepL S2010B (BAB)'!$A:$AI,13,FALSE))+IF(ISNA(VLOOKUP($A37,'[1]SepL S2010A'!$A:$AJ,13,FALSE)),"0",VLOOKUP($A37,'[1]SepL S2010A'!$A:$AJ,13,FALSE))+IF(ISNA(VLOOKUP($A37,'[1]TWDB S2010'!$A:$AJ,13,FALSE)),"0",VLOOKUP($A37,'[1]TWDB S2010'!$A:$AJ,13,FALSE))+IF(ISNA(VLOOKUP($A37,'[1]SepL S2009A'!$A:$AJ,13,FALSE)),"0",VLOOKUP($A37,'[1]SepL S2009A'!$A:$AJ,13,FALSE))+IF(ISNA(VLOOKUP($A37,'[1]SepL S2009'!$A:$AJ,13,FALSE)),"0",VLOOKUP($A37,'[1]SepL S2009'!$A:$AJ,13,FALSE))+IF(ISNA(VLOOKUP($A37,'[1]SepL S2007'!$A:$AJ,13,FALSE)),"0",VLOOKUP($A37,'[1]SepL S2007'!$A:$AJ,13,FALSE))+IF(ISNA(VLOOKUP($A37,'[1]SepL S2006A'!$A:$AJ,13,FALSE)),"0",VLOOKUP($A37,'[1]SepL S2006A'!$A:$AJ,13,FALSE))+IF(ISNA(VLOOKUP($A37,'[1]SepL S2006'!$A:$AJ,13,FALSE)),"0",VLOOKUP($A37,'[1]SepL S2006'!$A:$AJ,13,FALSE))+IF(ISNA(VLOOKUP($A37,'[1]SepL S2005A'!$A:$AJ,13,FALSE)),"0",VLOOKUP($A37,'[1]SepL S2005A'!$A:$AJ,13,FALSE))+IF(ISNA(VLOOKUP($A37,'[1]SepL S2005'!$A:$AJ,13,FALSE)),"0",VLOOKUP($A37,'[1]SepL S2005'!$A:$AJ,13,FALSE))+IF(ISNA(VLOOKUP($A37,'[1]SepL S2004A'!$A:$AJ,13,FALSE)),"0",VLOOKUP($A37,'[1]SepL S2004A'!$A:$AJ,13,FALSE))+IF(ISNA(VLOOKUP($A37,'[1]SepL S2003'!$A:$AJ,13,FALSE)),"0",VLOOKUP($A37,'[1]SepL S2003'!$A:$AJ,13,FALSE))+IF(ISNA(VLOOKUP($A37,'[1]SepL S2002A'!$A:$AJ,13,FALSE)),"0",VLOOKUP($A37,'[1]SepL S2002A'!$A:$AJ,13,FALSE))+IF(ISNA(VLOOKUP($A37,'[1]SepL S2001C'!$A:$AJ,13,FALSE)),"0",VLOOKUP($A37,'[1]SepL S2001C'!$A:$AJ,13,FALSE))+IF(ISNA(VLOOKUP($A37,'[1]SepL S2001A'!$A:$AJ,13,FALSE)),"0",VLOOKUP($A37,'[1]SepL S2001A'!$A:$AJ,13,FALSE))+IF(ISNA(VLOOKUP($A37,'[1]SepL S2001B'!$A:$AJ,13,FALSE)),"0",VLOOKUP($A37,'[1]SepL S2001B'!$A:$AJ,13,FALSE))+IF(ISNA(VLOOKUP($A37,'[1]SepL S2000'!$A:$AJ,13,FALSE)),"0",VLOOKUP($A37,'[1]SepL S2000'!$A:$AJ,13,FALSE))+IF(ISNA(VLOOKUP($A37,'[1]SepL S2016A TWDB'!$A:$AJ,13,FALSE)),"0",VLOOKUP($A37,'[1]SepL S2016A TWDB'!$A:$AJ,13,FALSE))+IF(ISNA(VLOOKUP($A37,'[1]SepL S2017'!$A:$AJ,13,FALSE)),"0",VLOOKUP($A37,'[1]SepL S2017'!$A:$AJ,13,FALSE))+IF(ISNA(VLOOKUP($A37,'[1]SepL S2017A TWDB'!$A:$AG,13,FALSE)),"0",VLOOKUP($A37,'[1]SepL S2017A TWDB'!$A:$AG,13,FALSE))</f>
        <v>2473048.8014285699</v>
      </c>
      <c r="N37" s="35"/>
      <c r="O37" s="111">
        <f>IF(ISNA(VLOOKUP($A37,'[1]SepL S2016'!$A:$AJ,15,FALSE)),"0",VLOOKUP($A37,'[1]SepL S2016'!$A:$AJ,15,FALSE))+IF(ISNA(VLOOKUP($A37,'[1]SepL S2015B'!$A:$AJ,15,FALSE)),"0",VLOOKUP($A37,'[1]SepL S2015B'!$A:$AJ,15,FALSE))+IF(ISNA(VLOOKUP($A37,'[1]SepL S2015'!$A:$AJ,15,FALSE)),"0",VLOOKUP($A37,'[1]SepL S2015'!$A:$AJ,15,FALSE))+IF(ISNA(VLOOKUP($A37,'[1]SepL S2014'!$A:$AJ,15,FALSE)),"0",VLOOKUP($A37,'[1]SepL S2014'!$A:$AJ,15,FALSE))+IF(ISNA(VLOOKUP($A37,'[1]SepL S2013'!$A:$AJ,15,FALSE)),"0",VLOOKUP($A37,'[1]SepL S2013'!$A:$AJ,15,FALSE))+IF(ISNA(VLOOKUP($A37,'[1]SepL S2012'!$A:$AJ,15,FALSE)),"0",VLOOKUP($A37,'[1]SepL S2012'!$A:$AJ,15,FALSE))+IF(ISNA(VLOOKUP($A37,'[1]SepL S2011'!$A:$AJ,15,FALSE)),"0",VLOOKUP($A37,'[1]SepL S2011'!$A:$AJ,15,FALSE))+IF(ISNA(VLOOKUP($A37,'[1]SepL S2010B (BAB)'!$A:$AI,15,FALSE)),"0",VLOOKUP($A37,'[1]SepL S2010B (BAB)'!$A:$AI,15,FALSE))+IF(ISNA(VLOOKUP($A37,'[1]SepL S2010A'!$A:$AJ,15,FALSE)),"0",VLOOKUP($A37,'[1]SepL S2010A'!$A:$AJ,15,FALSE))+IF(ISNA(VLOOKUP($A37,'[1]TWDB S2010'!$A:$AJ,15,FALSE)),"0",VLOOKUP($A37,'[1]TWDB S2010'!$A:$AJ,15,FALSE))+IF(ISNA(VLOOKUP($A37,'[1]SepL S2009A'!$A:$AJ,15,FALSE)),"0",VLOOKUP($A37,'[1]SepL S2009A'!$A:$AJ,15,FALSE))+IF(ISNA(VLOOKUP($A37,'[1]SepL S2009'!$A:$AJ,15,FALSE)),"0",VLOOKUP($A37,'[1]SepL S2009'!$A:$AJ,15,FALSE))+IF(ISNA(VLOOKUP($A37,'[1]SepL S2007'!$A:$AJ,15,FALSE)),"0",VLOOKUP($A37,'[1]SepL S2007'!$A:$AJ,15,FALSE))+IF(ISNA(VLOOKUP($A37,'[1]SepL S2006A'!$A:$AJ,15,FALSE)),"0",VLOOKUP($A37,'[1]SepL S2006A'!$A:$AJ,15,FALSE))+IF(ISNA(VLOOKUP($A37,'[1]SepL S2006'!$A:$AJ,15,FALSE)),"0",VLOOKUP($A37,'[1]SepL S2006'!$A:$AJ,15,FALSE))+IF(ISNA(VLOOKUP($A37,'[1]SepL S2005A'!$A:$AJ,15,FALSE)),"0",VLOOKUP($A37,'[1]SepL S2005A'!$A:$AJ,15,FALSE))+IF(ISNA(VLOOKUP($A37,'[1]SepL S2005'!$A:$AJ,15,FALSE)),"0",VLOOKUP($A37,'[1]SepL S2005'!$A:$AJ,15,FALSE))+IF(ISNA(VLOOKUP($A37,'[1]SepL S2004A'!$A:$AJ,15,FALSE)),"0",VLOOKUP($A37,'[1]SepL S2004A'!$A:$AJ,15,FALSE))+IF(ISNA(VLOOKUP($A37,'[1]SepL S2003'!$A:$AJ,15,FALSE)),"0",VLOOKUP($A37,'[1]SepL S2003'!$A:$AJ,15,FALSE))+IF(ISNA(VLOOKUP($A37,'[1]SepL S2002A'!$A:$AJ,15,FALSE)),"0",VLOOKUP($A37,'[1]SepL S2002A'!$A:$AJ,15,FALSE))+IF(ISNA(VLOOKUP($A37,'[1]SepL S2001C'!$A:$AJ,15,FALSE)),"0",VLOOKUP($A37,'[1]SepL S2001C'!$A:$AJ,15,FALSE))+IF(ISNA(VLOOKUP($A37,'[1]SepL S2001A'!$A:$AJ,15,FALSE)),"0",VLOOKUP($A37,'[1]SepL S2001A'!$A:$AJ,15,FALSE))+IF(ISNA(VLOOKUP($A37,'[1]SepL S2001B'!$A:$AJ,15,FALSE)),"0",VLOOKUP($A37,'[1]SepL S2001B'!$A:$AJ,15,FALSE))+IF(ISNA(VLOOKUP($A37,'[1]SepL S2000'!$A:$AJ,15,FALSE)),"0",VLOOKUP($A37,'[1]SepL S2000'!$A:$AJ,15,FALSE))+IF(ISNA(VLOOKUP($A37,'[1]SepL S2016A TWDB'!$A:$AJ,15,FALSE)),"0",VLOOKUP($A37,'[1]SepL S2016A TWDB'!$A:$AJ,15,FALSE))+IF(ISNA(VLOOKUP($A37,'[1]SepL S2017'!$A:$AJ,15,FALSE)),"0",VLOOKUP($A37,'[1]SepL S2017'!$A:$AJ,15,FALSE))+IF(ISNA(VLOOKUP($A37,'[1]SepL S2017A TWDB'!$A:$AG,15,FALSE)),"0",VLOOKUP($A37,'[1]SepL S2017A TWDB'!$A:$AG,15,FALSE))</f>
        <v>28272130.214943126</v>
      </c>
      <c r="P37" s="111">
        <f t="shared" si="43"/>
        <v>30745179.016371697</v>
      </c>
      <c r="Q37" s="35"/>
      <c r="R37" s="111">
        <f>IF(ISNA(VLOOKUP($A37,'[1]SepL S2016'!$A:$AJ,18,FALSE)),"0",VLOOKUP($A37,'[1]SepL S2016'!$A:$AJ,18,FALSE))+IF(ISNA(VLOOKUP($A37,'[1]SepL S2015B'!$A:$AJ,18,FALSE)),"0",VLOOKUP($A37,'[1]SepL S2015B'!$A:$AJ,18,FALSE))+IF(ISNA(VLOOKUP($A37,'[1]SepL S2015'!$A:$AJ,18,FALSE)),"0",VLOOKUP($A37,'[1]SepL S2015'!$A:$AJ,18,FALSE))+IF(ISNA(VLOOKUP($A37,'[1]SepL S2014'!$A:$AJ,18,FALSE)),"0",VLOOKUP($A37,'[1]SepL S2014'!$A:$AJ,18,FALSE))+IF(ISNA(VLOOKUP($A37,'[1]SepL S2013'!$A:$AJ,18,FALSE)),"0",VLOOKUP($A37,'[1]SepL S2013'!$A:$AJ,18,FALSE))+IF(ISNA(VLOOKUP($A37,'[1]SepL S2012'!$A:$AJ,18,FALSE)),"0",VLOOKUP($A37,'[1]SepL S2012'!$A:$AJ,18,FALSE))+IF(ISNA(VLOOKUP($A37,'[1]SepL S2011'!$A:$AJ,18,FALSE)),"0",VLOOKUP($A37,'[1]SepL S2011'!$A:$AJ,18,FALSE))+IF(ISNA(VLOOKUP($A37,'[1]SepL S2010B (BAB)'!$A:$AI,18,FALSE)),"0",VLOOKUP($A37,'[1]SepL S2010B (BAB)'!$A:$AI,18,FALSE))+IF(ISNA(VLOOKUP($A37,'[1]SepL S2010A'!$A:$AJ,18,FALSE)),"0",VLOOKUP($A37,'[1]SepL S2010A'!$A:$AJ,18,FALSE))+IF(ISNA(VLOOKUP($A37,'[1]TWDB S2010'!$A:$AJ,18,FALSE)),"0",VLOOKUP($A37,'[1]TWDB S2010'!$A:$AJ,18,FALSE))+IF(ISNA(VLOOKUP($A37,'[1]SepL S2009A'!$A:$AJ,18,FALSE)),"0",VLOOKUP($A37,'[1]SepL S2009A'!$A:$AJ,18,FALSE))+IF(ISNA(VLOOKUP($A37,'[1]SepL S2009'!$A:$AJ,18,FALSE)),"0",VLOOKUP($A37,'[1]SepL S2009'!$A:$AJ,18,FALSE))+IF(ISNA(VLOOKUP($A37,'[1]SepL S2007'!$A:$AJ,18,FALSE)),"0",VLOOKUP($A37,'[1]SepL S2007'!$A:$AJ,18,FALSE))+IF(ISNA(VLOOKUP($A37,'[1]SepL S2006A'!$A:$AJ,18,FALSE)),"0",VLOOKUP($A37,'[1]SepL S2006A'!$A:$AJ,18,FALSE))+IF(ISNA(VLOOKUP($A37,'[1]SepL S2006'!$A:$AJ,18,FALSE)),"0",VLOOKUP($A37,'[1]SepL S2006'!$A:$AJ,18,FALSE))+IF(ISNA(VLOOKUP($A37,'[1]SepL S2005A'!$A:$AJ,18,FALSE)),"0",VLOOKUP($A37,'[1]SepL S2005A'!$A:$AJ,18,FALSE))+IF(ISNA(VLOOKUP($A37,'[1]SepL S2005'!$A:$AJ,18,FALSE)),"0",VLOOKUP($A37,'[1]SepL S2005'!$A:$AJ,18,FALSE))+IF(ISNA(VLOOKUP($A37,'[1]SepL S2004A'!$A:$AJ,18,FALSE)),"0",VLOOKUP($A37,'[1]SepL S2004A'!$A:$AJ,18,FALSE))+IF(ISNA(VLOOKUP($A37,'[1]SepL S2003'!$A:$AJ,18,FALSE)),"0",VLOOKUP($A37,'[1]SepL S2003'!$A:$AJ,18,FALSE))+IF(ISNA(VLOOKUP($A37,'[1]SepL S2002A'!$A:$AJ,18,FALSE)),"0",VLOOKUP($A37,'[1]SepL S2002A'!$A:$AJ,18,FALSE))+IF(ISNA(VLOOKUP($A37,'[1]SepL S2001C'!$A:$AJ,18,FALSE)),"0",VLOOKUP($A37,'[1]SepL S2001C'!$A:$AJ,18,FALSE))+IF(ISNA(VLOOKUP($A37,'[1]SepL S2001A'!$A:$AJ,18,FALSE)),"0",VLOOKUP($A37,'[1]SepL S2001A'!$A:$AJ,18,FALSE))+IF(ISNA(VLOOKUP($A37,'[1]SepL S2001B'!$A:$AJ,18,FALSE)),"0",VLOOKUP($A37,'[1]SepL S2001B'!$A:$AJ,18,FALSE))+IF(ISNA(VLOOKUP($A37,'[1]SepL S2000'!$A:$AJ,18,FALSE)),"0",VLOOKUP($A37,'[1]SepL S2000'!$A:$AJ,18,FALSE))+IF(ISNA(VLOOKUP($A37,'[1]SepL S2016A TWDB'!$A:$AJ,18,FALSE)),"0",VLOOKUP($A37,'[1]SepL S2016A TWDB'!$A:$AJ,18,FALSE))</f>
        <v>0</v>
      </c>
      <c r="T37" s="101">
        <f t="shared" si="36"/>
        <v>43419</v>
      </c>
      <c r="U37" s="2">
        <f t="shared" si="4"/>
        <v>872488260.15857172</v>
      </c>
      <c r="V37" s="111">
        <f>IF(ISNA(VLOOKUP($A37,'[1]SepL S2016'!$A:$AJ,22,FALSE)),"0",VLOOKUP($A37,'[1]SepL S2016'!$A:$AJ,22,FALSE))+IF(ISNA(VLOOKUP($A37,'[1]SepL S2015B'!$A:$AJ,22,FALSE)),"0",VLOOKUP($A37,'[1]SepL S2015B'!$A:$AJ,22,FALSE))+IF(ISNA(VLOOKUP($A37,'[1]SepL S2015'!$A:$AJ,22,FALSE)),"0",VLOOKUP($A37,'[1]SepL S2015'!$A:$AJ,22,FALSE))+IF(ISNA(VLOOKUP($A37,'[1]SepL S2014'!$A:$AJ,22,FALSE)),"0",VLOOKUP($A37,'[1]SepL S2014'!$A:$AJ,22,FALSE))+IF(ISNA(VLOOKUP($A37,'[1]SepL S2013'!$A:$AJ,22,FALSE)),"0",VLOOKUP($A37,'[1]SepL S2013'!$A:$AJ,22,FALSE))+IF(ISNA(VLOOKUP($A37,'[1]SepL S2012'!$A:$AJ,22,FALSE)),"0",VLOOKUP($A37,'[1]SepL S2012'!$A:$AJ,22,FALSE))+IF(ISNA(VLOOKUP($A37,'[1]SepL S2011'!$A:$AJ,22,FALSE)),"0",VLOOKUP($A37,'[1]SepL S2011'!$A:$AJ,22,FALSE))+IF(ISNA(VLOOKUP($A37,'[1]SepL S2010B (BAB)'!$A:$AI,22,FALSE)),"0",VLOOKUP($A37,'[1]SepL S2010B (BAB)'!$A:$AI,22,FALSE))+IF(ISNA(VLOOKUP($A37,'[1]SepL S2010A'!$A:$AJ,22,FALSE)),"0",VLOOKUP($A37,'[1]SepL S2010A'!$A:$AJ,22,FALSE))+IF(ISNA(VLOOKUP($A37,'[1]TWDB S2010'!$A:$AJ,22,FALSE)),"0",VLOOKUP($A37,'[1]TWDB S2010'!$A:$AJ,22,FALSE))+IF(ISNA(VLOOKUP($A37,'[1]SepL S2009A'!$A:$AJ,22,FALSE)),"0",VLOOKUP($A37,'[1]SepL S2009A'!$A:$AJ,22,FALSE))+IF(ISNA(VLOOKUP($A37,'[1]SepL S2009'!$A:$AJ,22,FALSE)),"0",VLOOKUP($A37,'[1]SepL S2009'!$A:$AJ,22,FALSE))+IF(ISNA(VLOOKUP($A37,'[1]SepL S2007'!$A:$AJ,22,FALSE)),"0",VLOOKUP($A37,'[1]SepL S2007'!$A:$AJ,22,FALSE))+IF(ISNA(VLOOKUP($A37,'[1]SepL S2006A'!$A:$AJ,22,FALSE)),"0",VLOOKUP($A37,'[1]SepL S2006A'!$A:$AJ,22,FALSE))+IF(ISNA(VLOOKUP($A37,'[1]SepL S2006'!$A:$AJ,22,FALSE)),"0",VLOOKUP($A37,'[1]SepL S2006'!$A:$AJ,22,FALSE))+IF(ISNA(VLOOKUP($A37,'[1]SepL S2005A'!$A:$AJ,22,FALSE)),"0",VLOOKUP($A37,'[1]SepL S2005A'!$A:$AJ,22,FALSE))+IF(ISNA(VLOOKUP($A37,'[1]SepL S2005'!$A:$AJ,22,FALSE)),"0",VLOOKUP($A37,'[1]SepL S2005'!$A:$AJ,22,FALSE))+IF(ISNA(VLOOKUP($A37,'[1]SepL S2004A'!$A:$AJ,22,FALSE)),"0",VLOOKUP($A37,'[1]SepL S2004A'!$A:$AJ,22,FALSE))+IF(ISNA(VLOOKUP($A37,'[1]SepL S2003'!$A:$AJ,22,FALSE)),"0",VLOOKUP($A37,'[1]SepL S2003'!$A:$AJ,22,FALSE))+IF(ISNA(VLOOKUP($A37,'[1]SepL S2002A'!$A:$AJ,22,FALSE)),"0",VLOOKUP($A37,'[1]SepL S2002A'!$A:$AJ,22,FALSE))+IF(ISNA(VLOOKUP($A37,'[1]SepL S2001C'!$A:$AJ,22,FALSE)),"0",VLOOKUP($A37,'[1]SepL S2001C'!$A:$AJ,22,FALSE))+IF(ISNA(VLOOKUP($A37,'[1]SepL S2001A'!$A:$AJ,22,FALSE)),"0",VLOOKUP($A37,'[1]SepL S2001A'!$A:$AJ,22,FALSE))+IF(ISNA(VLOOKUP($A37,'[1]SepL S2001B'!$A:$AJ,22,FALSE)),"0",VLOOKUP($A37,'[1]SepL S2001B'!$A:$AJ,22,FALSE))+IF(ISNA(VLOOKUP($A37,'[1]SepL S2000'!$A:$AJ,22,FALSE)),"0",VLOOKUP($A37,'[1]SepL S2000'!$A:$AJ,22,FALSE))+IF(ISNA(VLOOKUP($A37,'[1]SepL S2016A TWDB'!$A:$AJ,22,FALSE)),"0",VLOOKUP($A37,'[1]SepL S2016A TWDB'!$A:$AJ,22,FALSE))+IF(ISNA(VLOOKUP($A37,'[1]SepL S2017'!$A:$AJ,22,FALSE)),"0",VLOOKUP($A37,'[1]SepL S2017'!$A:$AJ,22,FALSE))+IF(ISNA(VLOOKUP($A37,'[1]SepL S2017A TWDB'!$A:$AG,22,FALSE)),"0",VLOOKUP($A37,'[1]SepL S2017A TWDB'!$A:$AG,22,FALSE))</f>
        <v>4702612.7235050211</v>
      </c>
      <c r="W37" s="35"/>
      <c r="X37" s="111">
        <f>IF(ISNA(VLOOKUP($A37,'[1]SepL S2016'!$A:$AJ,24,FALSE)),"0",VLOOKUP($A37,'[1]SepL S2016'!$A:$AJ,24,FALSE))+IF(ISNA(VLOOKUP($A37,'[1]SepL S2015B'!$A:$AJ,24,FALSE)),"0",VLOOKUP($A37,'[1]SepL S2015B'!$A:$AJ,24,FALSE))+IF(ISNA(VLOOKUP($A37,'[1]SepL S2015'!$A:$AJ,24,FALSE)),"0",VLOOKUP($A37,'[1]SepL S2015'!$A:$AJ,24,FALSE))+IF(ISNA(VLOOKUP($A37,'[1]SepL S2014'!$A:$AJ,24,FALSE)),"0",VLOOKUP($A37,'[1]SepL S2014'!$A:$AJ,24,FALSE))+IF(ISNA(VLOOKUP($A37,'[1]SepL S2013'!$A:$AJ,24,FALSE)),"0",VLOOKUP($A37,'[1]SepL S2013'!$A:$AJ,24,FALSE))+IF(ISNA(VLOOKUP($A37,'[1]SepL S2012'!$A:$AJ,24,FALSE)),"0",VLOOKUP($A37,'[1]SepL S2012'!$A:$AJ,24,FALSE))+IF(ISNA(VLOOKUP($A37,'[1]SepL S2011'!$A:$AJ,24,FALSE)),"0",VLOOKUP($A37,'[1]SepL S2011'!$A:$AJ,24,FALSE))+IF(ISNA(VLOOKUP($A37,'[1]SepL S2010B (BAB)'!$A:$AI,24,FALSE)),"0",VLOOKUP($A37,'[1]SepL S2010B (BAB)'!$A:$AI,24,FALSE))+IF(ISNA(VLOOKUP($A37,'[1]SepL S2010A'!$A:$AJ,24,FALSE)),"0",VLOOKUP($A37,'[1]SepL S2010A'!$A:$AJ,24,FALSE))+IF(ISNA(VLOOKUP($A37,'[1]TWDB S2010'!$A:$AJ,24,FALSE)),"0",VLOOKUP($A37,'[1]TWDB S2010'!$A:$AJ,24,FALSE))+IF(ISNA(VLOOKUP($A37,'[1]SepL S2009A'!$A:$AJ,24,FALSE)),"0",VLOOKUP($A37,'[1]SepL S2009A'!$A:$AJ,24,FALSE))+IF(ISNA(VLOOKUP($A37,'[1]SepL S2009'!$A:$AJ,24,FALSE)),"0",VLOOKUP($A37,'[1]SepL S2009'!$A:$AJ,24,FALSE))+IF(ISNA(VLOOKUP($A37,'[1]SepL S2007'!$A:$AJ,24,FALSE)),"0",VLOOKUP($A37,'[1]SepL S2007'!$A:$AJ,24,FALSE))+IF(ISNA(VLOOKUP($A37,'[1]SepL S2006A'!$A:$AJ,24,FALSE)),"0",VLOOKUP($A37,'[1]SepL S2006A'!$A:$AJ,24,FALSE))+IF(ISNA(VLOOKUP($A37,'[1]SepL S2006'!$A:$AJ,24,FALSE)),"0",VLOOKUP($A37,'[1]SepL S2006'!$A:$AJ,24,FALSE))+IF(ISNA(VLOOKUP($A37,'[1]SepL S2005A'!$A:$AJ,24,FALSE)),"0",VLOOKUP($A37,'[1]SepL S2005A'!$A:$AJ,24,FALSE))+IF(ISNA(VLOOKUP($A37,'[1]SepL S2005'!$A:$AJ,24,FALSE)),"0",VLOOKUP($A37,'[1]SepL S2005'!$A:$AJ,24,FALSE))+IF(ISNA(VLOOKUP($A37,'[1]SepL S2004A'!$A:$AJ,24,FALSE)),"0",VLOOKUP($A37,'[1]SepL S2004A'!$A:$AJ,24,FALSE))+IF(ISNA(VLOOKUP($A37,'[1]SepL S2003'!$A:$AJ,24,FALSE)),"0",VLOOKUP($A37,'[1]SepL S2003'!$A:$AJ,24,FALSE))+IF(ISNA(VLOOKUP($A37,'[1]SepL S2002A'!$A:$AJ,24,FALSE)),"0",VLOOKUP($A37,'[1]SepL S2002A'!$A:$AJ,24,FALSE))+IF(ISNA(VLOOKUP($A37,'[1]SepL S2001C'!$A:$AJ,24,FALSE)),"0",VLOOKUP($A37,'[1]SepL S2001C'!$A:$AJ,24,FALSE))+IF(ISNA(VLOOKUP($A37,'[1]SepL S2001A'!$A:$AJ,24,FALSE)),"0",VLOOKUP($A37,'[1]SepL S2001A'!$A:$AJ,24,FALSE))+IF(ISNA(VLOOKUP($A37,'[1]SepL S2001B'!$A:$AJ,24,FALSE)),"0",VLOOKUP($A37,'[1]SepL S2001B'!$A:$AJ,24,FALSE))+IF(ISNA(VLOOKUP($A37,'[1]SepL S2000'!$A:$AJ,24,FALSE)),"0",VLOOKUP($A37,'[1]SepL S2000'!$A:$AJ,24,FALSE))+IF(ISNA(VLOOKUP($A37,'[1]SepL S2016A TWDB'!$A:$AJ,24,FALSE)),"0",VLOOKUP($A37,'[1]SepL S2016A TWDB'!$A:$AJ,24,FALSE))+IF(ISNA(VLOOKUP($A37,'[1]SepL S2017'!$A:$AJ,24,FALSE)),"0",VLOOKUP($A37,'[1]SepL S2017'!$A:$AJ,24,FALSE))+IF(ISNA(VLOOKUP($A37,'[1]SepL S2017A TWDB'!$A:$AJ,24,FALSE)),"0",VLOOKUP($A37,'[1]SepL S2017A TWDB'!$A:$AJ,24,FALSE))</f>
        <v>19574049.349126112</v>
      </c>
      <c r="Y37" s="35">
        <f t="shared" si="1"/>
        <v>24276662.072631132</v>
      </c>
      <c r="Z37" s="35"/>
      <c r="AA37" s="111">
        <f>IF(ISNA(VLOOKUP($A37,'[1]SepL S2016'!$A:$AJ,27,FALSE)),"0",VLOOKUP($A37,'[1]SepL S2016'!$A:$AJ,27,FALSE))+IF(ISNA(VLOOKUP($A37,'[1]SepL S2015B'!$A:$AJ,27,FALSE)),"0",VLOOKUP($A37,'[1]SepL S2015B'!$A:$AJ,27,FALSE))+IF(ISNA(VLOOKUP($A37,'[1]SepL S2015'!$A:$AJ,27,FALSE)),"0",VLOOKUP($A37,'[1]SepL S2015'!$A:$AJ,27,FALSE))+IF(ISNA(VLOOKUP($A37,'[1]SepL S2014'!$A:$AJ,27,FALSE)),"0",VLOOKUP($A37,'[1]SepL S2014'!$A:$AJ,27,FALSE))+IF(ISNA(VLOOKUP($A37,'[1]SepL S2013'!$A:$AJ,27,FALSE)),"0",VLOOKUP($A37,'[1]SepL S2013'!$A:$AJ,27,FALSE))+IF(ISNA(VLOOKUP($A37,'[1]SepL S2012'!$A:$AJ,27,FALSE)),"0",VLOOKUP($A37,'[1]SepL S2012'!$A:$AJ,27,FALSE))+IF(ISNA(VLOOKUP($A37,'[1]SepL S2011'!$A:$AJ,27,FALSE)),"0",VLOOKUP($A37,'[1]SepL S2011'!$A:$AJ,27,FALSE))+IF(ISNA(VLOOKUP($A37,'[1]SepL S2010B (BAB)'!$A:$AI,27,FALSE)),"0",VLOOKUP($A37,'[1]SepL S2010B (BAB)'!$A:$AI,27,FALSE))+IF(ISNA(VLOOKUP($A37,'[1]SepL S2010A'!$A:$AJ,27,FALSE)),"0",VLOOKUP($A37,'[1]SepL S2010A'!$A:$AJ,27,FALSE))+IF(ISNA(VLOOKUP($A37,'[1]TWDB S2010'!$A:$AJ,27,FALSE)),"0",VLOOKUP($A37,'[1]TWDB S2010'!$A:$AJ,27,FALSE))+IF(ISNA(VLOOKUP($A37,'[1]SepL S2009A'!$A:$AJ,27,FALSE)),"0",VLOOKUP($A37,'[1]SepL S2009A'!$A:$AJ,27,FALSE))+IF(ISNA(VLOOKUP($A37,'[1]SepL S2009'!$A:$AJ,27,FALSE)),"0",VLOOKUP($A37,'[1]SepL S2009'!$A:$AJ,27,FALSE))+IF(ISNA(VLOOKUP($A37,'[1]SepL S2007'!$A:$AJ,27,FALSE)),"0",VLOOKUP($A37,'[1]SepL S2007'!$A:$AJ,27,FALSE))+IF(ISNA(VLOOKUP($A37,'[1]SepL S2006A'!$A:$AJ,27,FALSE)),"0",VLOOKUP($A37,'[1]SepL S2006A'!$A:$AJ,27,FALSE))+IF(ISNA(VLOOKUP($A37,'[1]SepL S2006'!$A:$AJ,27,FALSE)),"0",VLOOKUP($A37,'[1]SepL S2006'!$A:$AJ,27,FALSE))+IF(ISNA(VLOOKUP($A37,'[1]SepL S2005A'!$A:$AJ,27,FALSE)),"0",VLOOKUP($A37,'[1]SepL S2005A'!$A:$AJ,27,FALSE))+IF(ISNA(VLOOKUP($A37,'[1]SepL S2005'!$A:$AJ,27,FALSE)),"0",VLOOKUP($A37,'[1]SepL S2005'!$A:$AJ,27,FALSE))+IF(ISNA(VLOOKUP($A37,'[1]SepL S2004A'!$A:$AJ,27,FALSE)),"0",VLOOKUP($A37,'[1]SepL S2004A'!$A:$AJ,27,FALSE))+IF(ISNA(VLOOKUP($A37,'[1]SepL S2003'!$A:$AJ,27,FALSE)),"0",VLOOKUP($A37,'[1]SepL S2003'!$A:$AJ,27,FALSE))+IF(ISNA(VLOOKUP($A37,'[1]SepL S2002A'!$A:$AJ,27,FALSE)),"0",VLOOKUP($A37,'[1]SepL S2002A'!$A:$AJ,27,FALSE))+IF(ISNA(VLOOKUP($A37,'[1]SepL S2001C'!$A:$AJ,27,FALSE)),"0",VLOOKUP($A37,'[1]SepL S2001C'!$A:$AJ,27,FALSE))+IF(ISNA(VLOOKUP($A37,'[1]SepL S2001A'!$A:$AJ,27,FALSE)),"0",VLOOKUP($A37,'[1]SepL S2001A'!$A:$AJ,27,FALSE))+IF(ISNA(VLOOKUP($A37,'[1]SepL S2001B'!$A:$AJ,27,FALSE)),"0",VLOOKUP($A37,'[1]SepL S2001B'!$A:$AJ,27,FALSE))+IF(ISNA(VLOOKUP($A37,'[1]SepL S2000'!$A:$AJ,27,FALSE)),"0",VLOOKUP($A37,'[1]SepL S2000'!$A:$AJ,27,FALSE))+IF(ISNA(VLOOKUP($A37,'[1]SepL S2016A TWDB'!$A:$AJ,27,FALSE)),"0",VLOOKUP($A37,'[1]SepL S2016A TWDB'!$A:$AJ,27,FALSE))+IF(ISNA(VLOOKUP($A37,'[1]SepL S2017'!$A:$AJ,27,FALSE)),"0",VLOOKUP($A37,'[1]SepL S2017'!$A:$AJ,27,FALSE))+IF(ISNA(VLOOKUP($A37,'[1]SepL S2017A TWDB'!$A:$AJ,27,FALSE)),"0",VLOOKUP($A37,'[1]SepL S2017A TWDB'!$A:$AJ,27,FALSE))</f>
        <v>0</v>
      </c>
      <c r="AC37" s="101">
        <f t="shared" si="38"/>
        <v>43419</v>
      </c>
      <c r="AD37" s="2">
        <f t="shared" si="5"/>
        <v>66177621.024999984</v>
      </c>
      <c r="AE37" s="111">
        <f>IF(ISNA(VLOOKUP($A37,'[1]SepL S2016'!$A:$AJ,31,FALSE)),"0",VLOOKUP($A37,'[1]SepL S2016'!$A:$AJ,31,FALSE))+IF(ISNA(VLOOKUP($A37,'[1]SepL S2015B'!$A:$AJ,31,FALSE)),"0",VLOOKUP($A37,'[1]SepL S2015B'!$A:$AJ,31,FALSE))+IF(ISNA(VLOOKUP($A37,'[1]SepL S2015'!$A:$AJ,31,FALSE)),"0",VLOOKUP($A37,'[1]SepL S2015'!$A:$AJ,31,FALSE))+IF(ISNA(VLOOKUP($A37,'[1]SepL S2014'!$A:$AJ,31,FALSE)),"0",VLOOKUP($A37,'[1]SepL S2014'!$A:$AJ,31,FALSE))+IF(ISNA(VLOOKUP($A37,'[1]SepL S2013'!$A:$AJ,31,FALSE)),"0",VLOOKUP($A37,'[1]SepL S2013'!$A:$AJ,31,FALSE))+IF(ISNA(VLOOKUP($A37,'[1]SepL S2012'!$A:$AJ,31,FALSE)),"0",VLOOKUP($A37,'[1]SepL S2012'!$A:$AJ,31,FALSE))+IF(ISNA(VLOOKUP($A37,'[1]SepL S2011'!$A:$AJ,31,FALSE)),"0",VLOOKUP($A37,'[1]SepL S2011'!$A:$AJ,31,FALSE))+IF(ISNA(VLOOKUP($A37,'[1]SepL S2010B (BAB)'!$A:$AI,31,FALSE)),"0",VLOOKUP($A37,'[1]SepL S2010B (BAB)'!$A:$AI,31,FALSE))+IF(ISNA(VLOOKUP($A37,'[1]SepL S2010A'!$A:$AJ,31,FALSE)),"0",VLOOKUP($A37,'[1]SepL S2010A'!$A:$AJ,31,FALSE))+IF(ISNA(VLOOKUP($A37,'[1]TWDB S2010'!$A:$AJ,31,FALSE)),"0",VLOOKUP($A37,'[1]TWDB S2010'!$A:$AJ,31,FALSE))+IF(ISNA(VLOOKUP($A37,'[1]SepL S2009A'!$A:$AJ,31,FALSE)),"0",VLOOKUP($A37,'[1]SepL S2009A'!$A:$AJ,31,FALSE))+IF(ISNA(VLOOKUP($A37,'[1]SepL S2009'!$A:$AJ,31,FALSE)),"0",VLOOKUP($A37,'[1]SepL S2009'!$A:$AJ,31,FALSE))+IF(ISNA(VLOOKUP($A37,'[1]SepL S2007'!$A:$AJ,31,FALSE)),"0",VLOOKUP($A37,'[1]SepL S2007'!$A:$AJ,31,FALSE))+IF(ISNA(VLOOKUP($A37,'[1]SepL S2006A'!$A:$AJ,31,FALSE)),"0",VLOOKUP($A37,'[1]SepL S2006A'!$A:$AJ,31,FALSE))+IF(ISNA(VLOOKUP($A37,'[1]SepL S2006'!$A:$AJ,31,FALSE)),"0",VLOOKUP($A37,'[1]SepL S2006'!$A:$AJ,31,FALSE))+IF(ISNA(VLOOKUP($A37,'[1]SepL S2005A'!$A:$AJ,31,FALSE)),"0",VLOOKUP($A37,'[1]SepL S2005A'!$A:$AJ,31,FALSE))+IF(ISNA(VLOOKUP($A37,'[1]SepL S2004A'!$A:$AJ,31,FALSE)),"0",VLOOKUP($A37,'[1]SepL S2004A'!$A:$AJ,31,FALSE))+IF(ISNA(VLOOKUP($A37,'[1]SepL S2002A'!$A:$AJ,31,FALSE)),"0",VLOOKUP($A37,'[1]SepL S2002A'!$A:$AJ,31,FALSE))+IF(ISNA(VLOOKUP($A37,'[1]SepL S2001C'!$A:$AJ,31,FALSE)),"0",VLOOKUP($A37,'[1]SepL S2001C'!$A:$AJ,31,FALSE))+IF(ISNA(VLOOKUP($A37,'[1]SepL S2001B'!$A:$AJ,31,FALSE)),"0",VLOOKUP($A37,'[1]SepL S2001B'!$A:$AJ,31,FALSE))+IF(ISNA(VLOOKUP($A37,'[1]SepL S2000'!$A:$AJ,31,FALSE)),"0",VLOOKUP($A37,'[1]SepL S2000'!$A:$AJ,31,FALSE))+IF(ISNA(VLOOKUP($A37,'[1]SepL S2016A TWDB'!$A:$AJ,31,FALSE)),"0",VLOOKUP($A37,'[1]SepL S2016A TWDB'!$A:$AJ,31,FALSE))+IF(ISNA(VLOOKUP($A37,'[1]SepL S2017'!$A:$AJ,31,FALSE)),"0",VLOOKUP($A37,'[1]SepL S2017'!$A:$AJ,31,FALSE))+IF(ISNA(VLOOKUP($A37,'[1]SepL S2017A TWDB'!$A:$AJ,31,FALSE)),"0",VLOOKUP($A37,'[1]SepL S2017A TWDB'!$A:$AJ,31,FALSE))</f>
        <v>569338.49006640841</v>
      </c>
      <c r="AF37" s="35"/>
      <c r="AG37" s="111">
        <f>IF(ISNA(VLOOKUP($A37,'[1]SepL S2016'!$A:$AJ,33,FALSE)),"0",VLOOKUP($A37,'[1]SepL S2016'!$A:$AJ,33,FALSE))+IF(ISNA(VLOOKUP($A37,'[1]SepL S2015B'!$A:$AJ,33,FALSE)),"0",VLOOKUP($A37,'[1]SepL S2015B'!$A:$AJ,33,FALSE))+IF(ISNA(VLOOKUP($A37,'[1]SepL S2015'!$A:$AJ,33,FALSE)),"0",VLOOKUP($A37,'[1]SepL S2015'!$A:$AJ,33,FALSE))+IF(ISNA(VLOOKUP($A37,'[1]SepL S2014'!$A:$AJ,33,FALSE)),"0",VLOOKUP($A37,'[1]SepL S2014'!$A:$AJ,33,FALSE))+IF(ISNA(VLOOKUP($A37,'[1]SepL S2013'!$A:$AJ,33,FALSE)),"0",VLOOKUP($A37,'[1]SepL S2013'!$A:$AJ,33,FALSE))+IF(ISNA(VLOOKUP($A37,'[1]SepL S2012'!$A:$AJ,33,FALSE)),"0",VLOOKUP($A37,'[1]SepL S2012'!$A:$AJ,33,FALSE))+IF(ISNA(VLOOKUP($A37,'[1]SepL S2011'!$A:$AJ,33,FALSE)),"0",VLOOKUP($A37,'[1]SepL S2011'!$A:$AJ,33,FALSE))+IF(ISNA(VLOOKUP($A37,'[1]SepL S2010B (BAB)'!$A:$AI,33,FALSE)),"0",VLOOKUP($A37,'[1]SepL S2010B (BAB)'!$A:$AI,33,FALSE))+IF(ISNA(VLOOKUP($A37,'[1]SepL S2010A'!$A:$AJ,33,FALSE)),"0",VLOOKUP($A37,'[1]SepL S2010A'!$A:$AJ,33,FALSE))+IF(ISNA(VLOOKUP($A37,'[1]TWDB S2010'!$A:$AJ,33,FALSE)),"0",VLOOKUP($A37,'[1]TWDB S2010'!$A:$AJ,33,FALSE))+IF(ISNA(VLOOKUP($A37,'[1]SepL S2009A'!$A:$AJ,33,FALSE)),"0",VLOOKUP($A37,'[1]SepL S2009A'!$A:$AJ,33,FALSE))+IF(ISNA(VLOOKUP($A37,'[1]SepL S2009'!$A:$AJ,33,FALSE)),"0",VLOOKUP($A37,'[1]SepL S2009'!$A:$AJ,33,FALSE))+IF(ISNA(VLOOKUP($A37,'[1]SepL S2007'!$A:$AJ,33,FALSE)),"0",VLOOKUP($A37,'[1]SepL S2007'!$A:$AJ,33,FALSE))+IF(ISNA(VLOOKUP($A37,'[1]SepL S2006A'!$A:$AJ,33,FALSE)),"0",VLOOKUP($A37,'[1]SepL S2006A'!$A:$AJ,33,FALSE))+IF(ISNA(VLOOKUP($A37,'[1]SepL S2006'!$A:$AJ,33,FALSE)),"0",VLOOKUP($A37,'[1]SepL S2006'!$A:$AJ,33,FALSE))+IF(ISNA(VLOOKUP($A37,'[1]SepL S2005A'!$A:$AJ,33,FALSE)),"0",VLOOKUP($A37,'[1]SepL S2005A'!$A:$AJ,33,FALSE))+IF(ISNA(VLOOKUP($A37,'[1]SepL S2004A'!$A:$AJ,33,FALSE)),"0",VLOOKUP($A37,'[1]SepL S2004A'!$A:$AJ,33,FALSE))+IF(ISNA(VLOOKUP($A37,'[1]SepL S2002A'!$A:$AJ,33,FALSE)),"0",VLOOKUP($A37,'[1]SepL S2002A'!$A:$AJ,33,FALSE))+IF(ISNA(VLOOKUP($A37,'[1]SepL S2001C'!$A:$AJ,33,FALSE)),"0",VLOOKUP($A37,'[1]SepL S2001C'!$A:$AJ,33,FALSE))+IF(ISNA(VLOOKUP($A37,'[1]SepL S2001B'!$A:$AJ,33,FALSE)),"0",VLOOKUP($A37,'[1]SepL S2001B'!$A:$AJ,33,FALSE))+IF(ISNA(VLOOKUP($A37,'[1]SepL S2000'!$A:$AJ,33,FALSE)),"0",VLOOKUP($A37,'[1]SepL S2000'!$A:$AJ,33,FALSE))+IF(ISNA(VLOOKUP($A37,'[1]SepL S2016A TWDB'!$A:$AJ,33,FALSE)),"0",VLOOKUP($A37,'[1]SepL S2016A TWDB'!$A:$AJ,33,FALSE))+IF(ISNA(VLOOKUP($A37,'[1]SepL S2017'!$A:$AJ,33,FALSE)),"0",VLOOKUP($A37,'[1]SepL S2017'!$A:$AJ,33,FALSE))+IF(ISNA(VLOOKUP($A37,'[1]SepL S2017A TWDB'!$A:$AJ,33,FALSE)),"0",VLOOKUP($A37,'[1]SepL S2017A TWDB'!$A:$AJ,33,FALSE))</f>
        <v>1417249.7071870121</v>
      </c>
      <c r="AH37" s="39">
        <f t="shared" si="33"/>
        <v>1986588.1972534205</v>
      </c>
      <c r="AI37" s="35"/>
      <c r="AJ37" s="111">
        <f>IF(ISNA(VLOOKUP($A37,'[1]SepL S2016'!$A:$AJ,36,FALSE)),"0",VLOOKUP($A37,'[1]SepL S2016'!$A:$AJ,36,FALSE))+IF(ISNA(VLOOKUP($A37,'[1]SepL S2015B'!$A:$AJ,36,FALSE)),"0",VLOOKUP($A37,'[1]SepL S2015B'!$A:$AJ,36,FALSE))+IF(ISNA(VLOOKUP($A37,'[1]SepL S2015'!$A:$AJ,36,FALSE)),"0",VLOOKUP($A37,'[1]SepL S2015'!$A:$AJ,36,FALSE))+IF(ISNA(VLOOKUP($A37,'[1]SepL S2014'!$A:$AJ,36,FALSE)),"0",VLOOKUP($A37,'[1]SepL S2014'!$A:$AJ,36,FALSE))+IF(ISNA(VLOOKUP($A37,'[1]SepL S2013'!$A:$AJ,36,FALSE)),"0",VLOOKUP($A37,'[1]SepL S2013'!$A:$AJ,36,FALSE))+IF(ISNA(VLOOKUP($A37,'[1]SepL S2012'!$A:$AJ,36,FALSE)),"0",VLOOKUP($A37,'[1]SepL S2012'!$A:$AJ,36,FALSE))+IF(ISNA(VLOOKUP($A37,'[1]SepL S2011'!$A:$AJ,36,FALSE)),"0",VLOOKUP($A37,'[1]SepL S2011'!$A:$AJ,36,FALSE))+IF(ISNA(VLOOKUP($A37,'[1]SepL S2010B (BAB)'!$A:$AJ,36,FALSE)),"0",VLOOKUP($A37,'[1]SepL S2010B (BAB)'!$A:$AJ,36,FALSE))+IF(ISNA(VLOOKUP($A37,'[1]SepL S2010A'!$A:$AJ,36,FALSE)),"0",VLOOKUP($A37,'[1]SepL S2010A'!$A:$AJ,36,FALSE))+IF(ISNA(VLOOKUP($A37,'[1]TWDB S2010'!$A:$AJ,36,FALSE)),"0",VLOOKUP($A37,'[1]TWDB S2010'!$A:$AJ,36,FALSE))+IF(ISNA(VLOOKUP($A37,'[1]SepL S2009A'!$A:$AJ,36,FALSE)),"0",VLOOKUP($A37,'[1]SepL S2009A'!$A:$AJ,36,FALSE))+IF(ISNA(VLOOKUP($A37,'[1]SepL S2009'!$A:$AJ,36,FALSE)),"0",VLOOKUP($A37,'[1]SepL S2009'!$A:$AJ,36,FALSE))+IF(ISNA(VLOOKUP($A37,'[1]SepL S2007'!$A:$AJ,36,FALSE)),"0",VLOOKUP($A37,'[1]SepL S2007'!$A:$AJ,36,FALSE))+IF(ISNA(VLOOKUP($A37,'[1]SepL S2006A'!$A:$AJ,36,FALSE)),"0",VLOOKUP($A37,'[1]SepL S2006A'!$A:$AJ,36,FALSE))+IF(ISNA(VLOOKUP($A37,'[1]SepL S2006'!$A:$AJ,36,FALSE)),"0",VLOOKUP($A37,'[1]SepL S2006'!$A:$AJ,36,FALSE))+IF(ISNA(VLOOKUP($A37,'[1]SepL S2005A'!$A:$AJ,36,FALSE)),"0",VLOOKUP($A37,'[1]SepL S2005A'!$A:$AJ,36,FALSE))+IF(ISNA(VLOOKUP($A37,'[1]SepL S2004A'!$A:$AJ,36,FALSE)),"0",VLOOKUP($A37,'[1]SepL S2004A'!$A:$AJ,36,FALSE))+IF(ISNA(VLOOKUP($A37,'[1]SepL S2002A'!$A:$AJ,36,FALSE)),"0",VLOOKUP($A37,'[1]SepL S2002A'!$A:$AJ,36,FALSE))+IF(ISNA(VLOOKUP($A37,'[1]SepL S2001C'!$A:$AJ,36,FALSE)),"0",VLOOKUP($A37,'[1]SepL S2001C'!$A:$AJ,36,FALSE))+IF(ISNA(VLOOKUP($A37,'[1]SepL S2001B'!$A:$AJ,36,FALSE)),"0",VLOOKUP($A37,'[1]SepL S2001B'!$A:$AJ,36,FALSE))+IF(ISNA(VLOOKUP($A37,'[1]SepL S2000'!$A:$AJ,36,FALSE)),"0",VLOOKUP($A37,'[1]SepL S2000'!$A:$AJ,36,FALSE))+IF(ISNA(VLOOKUP($A37,'[1]SepL S2016A TWDB'!$A:$AJ,36,FALSE)),"0",VLOOKUP($A37,'[1]SepL S2016A TWDB'!$A:$AJ,36,FALSE))+IF(ISNA(VLOOKUP($A37,'[1]SepL S2017'!$A:$AJ,36,FALSE)),"0",VLOOKUP($A37,'[1]SepL S2017'!$A:$AJ,36,FALSE))+IF(ISNA(VLOOKUP($A37,'[1]SepL S2017A TWDB'!$A:$AJ,36,FALSE)),"0",VLOOKUP($A37,'[1]SepL S2017A TWDB'!$A:$AJ,36,FALSE))</f>
        <v>0</v>
      </c>
      <c r="AM37" s="2">
        <f t="shared" si="0"/>
        <v>-1.1256243567913771E-2</v>
      </c>
    </row>
    <row r="38" spans="1:39" x14ac:dyDescent="0.25">
      <c r="A38" s="101">
        <v>43600</v>
      </c>
      <c r="B38" s="102">
        <f t="shared" si="2"/>
        <v>2088075000</v>
      </c>
      <c r="C38" s="35">
        <f>IF(ISNA(VLOOKUP($A38,'[1]SepL S2016'!$A:$AJ,3,FALSE)),"0",VLOOKUP($A38,'[1]SepL S2016'!$A:$AJ,3,FALSE))+IF(ISNA(VLOOKUP($A38,'[1]SepL S2015B'!$A:$AJ,3,FALSE)),"0",VLOOKUP($A38,'[1]SepL S2015B'!$A:$AJ,3,FALSE))+IF(ISNA(VLOOKUP($A38,'[1]SepL S2015'!$A:$AJ,3,FALSE)),"0",VLOOKUP($A38,'[1]SepL S2015'!$A:$AJ,3,FALSE))+IF(ISNA(VLOOKUP($A38,'[1]SepL S2014'!$A:$AJ,3,FALSE)),"0",VLOOKUP($A38,'[1]SepL S2014'!$A:$AJ,3,FALSE))+IF(ISNA(VLOOKUP($A38,'[1]SepL S2013'!$A:$AJ,3,FALSE)),"0",VLOOKUP($A38,'[1]SepL S2013'!$A:$AJ,3,FALSE))+IF(ISNA(VLOOKUP($A38,'[1]SepL S2012'!$A:$AJ,3,FALSE)),"0",VLOOKUP($A38,'[1]SepL S2012'!$A:$AJ,3,FALSE))+IF(ISNA(VLOOKUP($A38,'[1]SepL S2011'!$A:$AJ,3,FALSE)),"0",VLOOKUP($A38,'[1]SepL S2011'!$A:$AJ,3,FALSE))+IF(ISNA(VLOOKUP($A38,'[1]SepL S2010B (BAB)'!$A:$AI,3,FALSE)),"0",VLOOKUP($A38,'[1]SepL S2010B (BAB)'!$A:$AI,3,FALSE))+IF(ISNA(VLOOKUP($A38,'[1]SepL S2010A'!$A:$AJ,3,FALSE)),"0",VLOOKUP($A38,'[1]SepL S2010A'!$A:$AJ,3,FALSE))+IF(ISNA(VLOOKUP($A38,'[1]TWDB S2010'!$A:$AJ,3,FALSE)),"0",VLOOKUP($A38,'[1]TWDB S2010'!$A:$AJ,3,FALSE))+IF(ISNA(VLOOKUP($A38,'[1]SepL S2009A'!$A:$AJ,3,FALSE)),"0",VLOOKUP($A38,'[1]SepL S2009A'!$A:$AJ,3,FALSE))+IF(ISNA(VLOOKUP($A38,'[1]SepL S2009'!$A:$AJ,3,FALSE)),"0",VLOOKUP($A38,'[1]SepL S2009'!$A:$AJ,3,FALSE))+IF(ISNA(VLOOKUP($A38,'[1]SepL S2007'!$A:$AJ,3,FALSE)),"0",VLOOKUP($A38,'[1]SepL S2007'!$A:$AJ,3,FALSE))+IF(ISNA(VLOOKUP($A38,'[1]SepL S2006A'!$A:$AJ,3,FALSE)),"0",VLOOKUP($A38,'[1]SepL S2006A'!$A:$AJ,3,FALSE))+IF(ISNA(VLOOKUP($A38,'[1]SepL S2006'!$A:$AJ,3,FALSE)),"0",VLOOKUP($A38,'[1]SepL S2006'!$A:$AJ,3,FALSE))+IF(ISNA(VLOOKUP($A38,'[1]SepL S2005A'!$A:$AJ,3,FALSE)),"0",VLOOKUP($A38,'[1]SepL S2005A'!$A:$AJ,3,FALSE))+IF(ISNA(VLOOKUP($A38,'[1]SepL S2005'!$A:$AJ,3,FALSE)),"0",VLOOKUP($A38,'[1]SepL S2005'!$A:$AJ,3,FALSE))+IF(ISNA(VLOOKUP($A38,'[1]SepL S2004A'!$A:$AJ,3,FALSE)),"0",VLOOKUP($A38,'[1]SepL S2004A'!$A:$AJ,3,FALSE))+IF(ISNA(VLOOKUP($A38,'[1]SepL S2003'!$A:$AJ,3,FALSE)),"0",VLOOKUP($A38,'[1]SepL S2003'!$A:$AJ,3,FALSE))+IF(ISNA(VLOOKUP($A38,'[1]SepL S2002A'!$A:$AJ,3,FALSE)),"0",VLOOKUP($A38,'[1]SepL S2002A'!$A:$AJ,3,FALSE))+IF(ISNA(VLOOKUP($A38,'[1]SepL S2001C'!$A:$AJ,3,FALSE)),"0",VLOOKUP($A38,'[1]SepL S2001C'!$A:$AJ,3,FALSE))+IF(ISNA(VLOOKUP($A38,'[1]SepL S2001A'!$A:$AJ,3,FALSE)),"0",VLOOKUP($A38,'[1]SepL S2001A'!$A:$AJ,3,FALSE))+IF(ISNA(VLOOKUP($A38,'[1]SepL S2001B'!$A:$AJ,3,FALSE)),"0",VLOOKUP($A38,'[1]SepL S2001B'!$A:$AJ,3,FALSE))+IF(ISNA(VLOOKUP($A38,'[1]SepL S2000'!$A:$AJ,3,FALSE)),"0",VLOOKUP($A38,'[1]SepL S2000'!$A:$AJ,3,FALSE))+IF(ISNA(VLOOKUP($A38,'[1]SepL S2016A TWDB'!$A:$AJ,3,FALSE)),"0",VLOOKUP($A38,'[1]SepL S2016A TWDB'!$A:$AJ,3,FALSE))+IF(ISNA(VLOOKUP($A38,'[1]SepL S2017'!$A:$AJ,3,FALSE)),"0",VLOOKUP($A38,'[1]SepL S2017'!$A:$AJ,3,FALSE))+IF(ISNA(VLOOKUP($A38,'[1]SepL S2017A TWDB'!$A:$AG,3,FALSE)),"0",VLOOKUP($A38,'[1]SepL S2017A TWDB'!$A:$AG,3,FALSE))+IF(ISNA(VLOOKUP($A38,'[1]SepL S2018 TWDB'!$A:$AJ,3,FALSE)),"0",VLOOKUP($A38,'[1]SepL S2018 TWDB'!$A:$AJ,3,FALSE))</f>
        <v>12090000</v>
      </c>
      <c r="D38" s="35"/>
      <c r="E38" s="111">
        <f>IF(ISNA(VLOOKUP($A38,'[1]SepL S2016'!$A:$AJ,5,FALSE)),"0",VLOOKUP($A38,'[1]SepL S2016'!$A:$AJ,5,FALSE))+IF(ISNA(VLOOKUP($A38,'[1]SepL S2015B'!$A:$AJ,5,FALSE)),"0",VLOOKUP($A38,'[1]SepL S2015B'!$A:$AJ,5,FALSE))+IF(ISNA(VLOOKUP($A38,'[1]SepL S2015'!$A:$AJ,5,FALSE)),"0",VLOOKUP($A38,'[1]SepL S2015'!$A:$AJ,5,FALSE))+IF(ISNA(VLOOKUP($A38,'[1]SepL S2014'!$A:$AJ,5,FALSE)),"0",VLOOKUP($A38,'[1]SepL S2014'!$A:$AJ,5,FALSE))+IF(ISNA(VLOOKUP($A38,'[1]SepL S2013'!$A:$AJ,5,FALSE)),"0",VLOOKUP($A38,'[1]SepL S2013'!$A:$AJ,5,FALSE))+IF(ISNA(VLOOKUP($A38,'[1]SepL S2012'!$A:$AJ,5,FALSE)),"0",VLOOKUP($A38,'[1]SepL S2012'!$A:$AJ,5,FALSE))+IF(ISNA(VLOOKUP($A38,'[1]SepL S2011'!$A:$AJ,5,FALSE)),"0",VLOOKUP($A38,'[1]SepL S2011'!$A:$AJ,5,FALSE))+IF(ISNA(VLOOKUP($A38,'[1]SepL S2010B (BAB)'!$A:$AI,5,FALSE)),"0",VLOOKUP($A38,'[1]SepL S2010B (BAB)'!$A:$AI,5,FALSE))+IF(ISNA(VLOOKUP($A38,'[1]SepL S2010A'!$A:$AJ,5,FALSE)),"0",VLOOKUP($A38,'[1]SepL S2010A'!$A:$AJ,5,FALSE))+IF(ISNA(VLOOKUP($A38,'[1]TWDB S2010'!$A:$AJ,5,FALSE)),"0",VLOOKUP($A38,'[1]TWDB S2010'!$A:$AJ,5,FALSE))+IF(ISNA(VLOOKUP($A38,'[1]SepL S2009A'!$A:$AJ,5,FALSE)),"0",VLOOKUP($A38,'[1]SepL S2009A'!$A:$AJ,5,FALSE))+IF(ISNA(VLOOKUP($A38,'[1]SepL S2009'!$A:$AJ,5,FALSE)),"0",VLOOKUP($A38,'[1]SepL S2009'!$A:$AJ,5,FALSE))+IF(ISNA(VLOOKUP($A38,'[1]SepL S2007'!$A:$AJ,5,FALSE)),"0",VLOOKUP($A38,'[1]SepL S2007'!$A:$AJ,5,FALSE))+IF(ISNA(VLOOKUP($A38,'[1]SepL S2006A'!$A:$AJ,5,FALSE)),"0",VLOOKUP($A38,'[1]SepL S2006A'!$A:$AJ,5,FALSE))+IF(ISNA(VLOOKUP($A38,'[1]SepL S2006'!$A:$AJ,5,FALSE)),"0",VLOOKUP($A38,'[1]SepL S2006'!$A:$AJ,5,FALSE))+IF(ISNA(VLOOKUP($A38,'[1]SepL S2005A'!$A:$AJ,5,FALSE)),"0",VLOOKUP($A38,'[1]SepL S2005A'!$A:$AJ,5,FALSE))+IF(ISNA(VLOOKUP($A38,'[1]SepL S2005'!$A:$AJ,5,FALSE)),"0",VLOOKUP($A38,'[1]SepL S2005'!$A:$AJ,5,FALSE))+IF(ISNA(VLOOKUP($A38,'[1]SepL S2004A'!$A:$AJ,5,FALSE)),"0",VLOOKUP($A38,'[1]SepL S2004A'!$A:$AJ,5,FALSE))+IF(ISNA(VLOOKUP($A38,'[1]SepL S2003'!$A:$AJ,5,FALSE)),"0",VLOOKUP($A38,'[1]SepL S2003'!$A:$AJ,5,FALSE))+IF(ISNA(VLOOKUP($A38,'[1]SepL S2002A'!$A:$AJ,5,FALSE)),"0",VLOOKUP($A38,'[1]SepL S2002A'!$A:$AJ,5,FALSE))+IF(ISNA(VLOOKUP($A38,'[1]SepL S2001C'!$A:$AJ,5,FALSE)),"0",VLOOKUP($A38,'[1]SepL S2001C'!$A:$AJ,5,FALSE))+IF(ISNA(VLOOKUP($A38,'[1]SepL S2001A'!$A:$AJ,5,FALSE)),"0",VLOOKUP($A38,'[1]SepL S2001A'!$A:$AJ,5,FALSE))+IF(ISNA(VLOOKUP($A38,'[1]SepL S2001B'!$A:$AJ,5,FALSE)),"0",VLOOKUP($A38,'[1]SepL S2001B'!$A:$AJ,5,FALSE))+IF(ISNA(VLOOKUP($A38,'[1]SepL S2000'!$A:$AJ,5,FALSE)),"0",VLOOKUP($A38,'[1]SepL S2000'!$A:$AJ,5,FALSE))+IF(ISNA(VLOOKUP($A38,'[1]SepL S2016A TWDB'!$A:$AJ,5,FALSE)),"0",VLOOKUP($A38,'[1]SepL S2016A TWDB'!$A:$AJ,5,FALSE))+IF(ISNA(VLOOKUP($A38,'[1]SepL S2017'!$A:$AJ,5,FALSE)),"0",VLOOKUP($A38,'[1]SepL S2017'!$A:$AJ,5,FALSE))+IF(ISNA(VLOOKUP($A38,'[1]SepL S2017A TWDB'!$A:$AG,5,FALSE)),"0",VLOOKUP($A38,'[1]SepL S2017A TWDB'!$A:$AG,5,FALSE))+IF(ISNA(VLOOKUP($A38,'[1]SepL S2018 TWDB'!$A:$AG,5,FALSE)),"0",VLOOKUP($A38,'[1]SepL S2018 TWDB'!$A:$AG,5,FALSE))</f>
        <v>49219589.32361111</v>
      </c>
      <c r="F38" s="111">
        <f>IF(ISNA(VLOOKUP($A38,'[1]SepL S2016'!$A:$AJ,6,FALSE)),"0",VLOOKUP($A38,'[1]SepL S2016'!$A:$AJ,6,FALSE))+IF(ISNA(VLOOKUP($A38,'[1]SepL S2015B'!$A:$AJ,6,FALSE)),"0",VLOOKUP($A38,'[1]SepL S2015B'!$A:$AJ,6,FALSE))+IF(ISNA(VLOOKUP($A38,'[1]SepL S2015'!$A:$AJ,6,FALSE)),"0",VLOOKUP($A38,'[1]SepL S2015'!$A:$AJ,6,FALSE))+IF(ISNA(VLOOKUP($A38,'[1]SepL S2014'!$A:$AJ,6,FALSE)),"0",VLOOKUP($A38,'[1]SepL S2014'!$A:$AJ,6,FALSE))+IF(ISNA(VLOOKUP($A38,'[1]SepL S2013'!$A:$AJ,6,FALSE)),"0",VLOOKUP($A38,'[1]SepL S2013'!$A:$AJ,6,FALSE))+IF(ISNA(VLOOKUP($A38,'[1]SepL S2012'!$A:$AJ,6,FALSE)),"0",VLOOKUP($A38,'[1]SepL S2012'!$A:$AJ,6,FALSE))+IF(ISNA(VLOOKUP($A38,'[1]SepL S2011'!$A:$AJ,6,FALSE)),"0",VLOOKUP($A38,'[1]SepL S2011'!$A:$AJ,6,FALSE))+IF(ISNA(VLOOKUP($A38,'[1]SepL S2010B (BAB)'!$A:$AI,6,FALSE)),"0",VLOOKUP($A38,'[1]SepL S2010B (BAB)'!$A:$AI,6,FALSE))+IF(ISNA(VLOOKUP($A38,'[1]SepL S2010A'!$A:$AJ,6,FALSE)),"0",VLOOKUP($A38,'[1]SepL S2010A'!$A:$AJ,6,FALSE))+IF(ISNA(VLOOKUP($A38,'[1]TWDB S2010'!$A:$AJ,6,FALSE)),"0",VLOOKUP($A38,'[1]TWDB S2010'!$A:$AJ,6,FALSE))+IF(ISNA(VLOOKUP($A38,'[1]SepL S2009A'!$A:$AJ,6,FALSE)),"0",VLOOKUP($A38,'[1]SepL S2009A'!$A:$AJ,6,FALSE))+IF(ISNA(VLOOKUP($A38,'[1]SepL S2009'!$A:$AJ,6,FALSE)),"0",VLOOKUP($A38,'[1]SepL S2009'!$A:$AJ,6,FALSE))+IF(ISNA(VLOOKUP($A38,'[1]SepL S2007'!$A:$AJ,6,FALSE)),"0",VLOOKUP($A38,'[1]SepL S2007'!$A:$AJ,6,FALSE))+IF(ISNA(VLOOKUP($A38,'[1]SepL S2006A'!$A:$AJ,6,FALSE)),"0",VLOOKUP($A38,'[1]SepL S2006A'!$A:$AJ,6,FALSE))+IF(ISNA(VLOOKUP($A38,'[1]SepL S2006'!$A:$AJ,6,FALSE)),"0",VLOOKUP($A38,'[1]SepL S2006'!$A:$AJ,6,FALSE))+IF(ISNA(VLOOKUP($A38,'[1]SepL S2005A'!$A:$AJ,6,FALSE)),"0",VLOOKUP($A38,'[1]SepL S2005A'!$A:$AJ,6,FALSE))+IF(ISNA(VLOOKUP($A38,'[1]SepL S2005'!$A:$AJ,6,FALSE)),"0",VLOOKUP($A38,'[1]SepL S2005'!$A:$AJ,6,FALSE))+IF(ISNA(VLOOKUP($A38,'[1]SepL S2004A'!$A:$AJ,6,FALSE)),"0",VLOOKUP($A38,'[1]SepL S2004A'!$A:$AJ,6,FALSE))+IF(ISNA(VLOOKUP($A38,'[1]SepL S2003'!$A:$AJ,6,FALSE)),"0",VLOOKUP($A38,'[1]SepL S2003'!$A:$AJ,6,FALSE))+IF(ISNA(VLOOKUP($A38,'[1]SepL S2002A'!$A:$AJ,6,FALSE)),"0",VLOOKUP($A38,'[1]SepL S2002A'!$A:$AJ,6,FALSE))+IF(ISNA(VLOOKUP($A38,'[1]SepL S2001C'!$A:$AJ,6,FALSE)),"0",VLOOKUP($A38,'[1]SepL S2001C'!$A:$AJ,6,FALSE))+IF(ISNA(VLOOKUP($A38,'[1]SepL S2001A'!$A:$AJ,6,FALSE)),"0",VLOOKUP($A38,'[1]SepL S2001A'!$A:$AJ,6,FALSE))+IF(ISNA(VLOOKUP($A38,'[1]SepL S2001B'!$A:$AJ,6,FALSE)),"0",VLOOKUP($A38,'[1]SepL S2001B'!$A:$AJ,6,FALSE))+IF(ISNA(VLOOKUP($A38,'[1]SepL S2000'!$A:$AJ,6,FALSE)),"0",VLOOKUP($A38,'[1]SepL S2000'!$A:$AJ,6,FALSE))+IF(ISNA(VLOOKUP($A38,'[1]SepL S2016A TWDB'!$A:$AJ,6,FALSE)),"0",VLOOKUP($A38,'[1]SepL S2016A TWDB'!$A:$AJ,6,FALSE))+IF(ISNA(VLOOKUP($A38,'[1]SepL S2017'!$A:$AJ,6,FALSE)),"0",VLOOKUP($A38,'[1]SepL S2017'!$A:$AJ,6,FALSE))+IF(ISNA(VLOOKUP($A38,'[1]SepL S2017A TWDB'!$A:$AG,6,FALSE)),"0",VLOOKUP($A38,'[1]SepL S2017A TWDB'!$A:$AG,6,FALSE))+IF(ISNA(VLOOKUP($A38,'[1]SepL S2018 TWDB'!$A:$AG,6,FALSE)),"0",VLOOKUP($A38,'[1]SepL S2018 TWDB'!$A:$AG,6,FALSE))</f>
        <v>61309589.32361111</v>
      </c>
      <c r="G38" s="35">
        <f>F37+F38</f>
        <v>118318018.59861112</v>
      </c>
      <c r="H38" s="111">
        <f>IF(ISNA(VLOOKUP($A38,'[1]SepL S2016'!$A:$AJ,8,FALSE)),"0",VLOOKUP($A38,'[1]SepL S2016'!$A:$AJ,8,FALSE))+IF(ISNA(VLOOKUP($A38,'[1]SepL S2015B'!$A:$AJ,8,FALSE)),"0",VLOOKUP($A38,'[1]SepL S2015B'!$A:$AJ,8,FALSE))+IF(ISNA(VLOOKUP($A38,'[1]SepL S2015'!$A:$AJ,8,FALSE)),"0",VLOOKUP($A38,'[1]SepL S2015'!$A:$AJ,8,FALSE))+IF(ISNA(VLOOKUP($A38,'[1]SepL S2014'!$A:$AJ,8,FALSE)),"0",VLOOKUP($A38,'[1]SepL S2014'!$A:$AJ,8,FALSE))+IF(ISNA(VLOOKUP($A38,'[1]SepL S2013'!$A:$AJ,8,FALSE)),"0",VLOOKUP($A38,'[1]SepL S2013'!$A:$AJ,8,FALSE))+IF(ISNA(VLOOKUP($A38,'[1]SepL S2012'!$A:$AJ,8,FALSE)),"0",VLOOKUP($A38,'[1]SepL S2012'!$A:$AJ,8,FALSE))+IF(ISNA(VLOOKUP($A38,'[1]SepL S2011'!$A:$AJ,8,FALSE)),"0",VLOOKUP($A38,'[1]SepL S2011'!$A:$AJ,8,FALSE))+IF(ISNA(VLOOKUP($A38,'[1]SepL S2010B (BAB)'!$A:$AI,8,FALSE)),"0",VLOOKUP($A38,'[1]SepL S2010B (BAB)'!$A:$AI,8,FALSE))+IF(ISNA(VLOOKUP($A38,'[1]SepL S2010A'!$A:$AJ,8,FALSE)),"0",VLOOKUP($A38,'[1]SepL S2010A'!$A:$AJ,8,FALSE))+IF(ISNA(VLOOKUP($A38,'[1]TWDB S2010'!$A:$AJ,8,FALSE)),"0",VLOOKUP($A38,'[1]TWDB S2010'!$A:$AJ,8,FALSE))+IF(ISNA(VLOOKUP($A38,'[1]SepL S2009A'!$A:$AJ,8,FALSE)),"0",VLOOKUP($A38,'[1]SepL S2009A'!$A:$AJ,8,FALSE))+IF(ISNA(VLOOKUP($A38,'[1]SepL S2009'!$A:$AJ,8,FALSE)),"0",VLOOKUP($A38,'[1]SepL S2009'!$A:$AJ,8,FALSE))+IF(ISNA(VLOOKUP($A38,'[1]SepL S2007'!$A:$AJ,8,FALSE)),"0",VLOOKUP($A38,'[1]SepL S2007'!$A:$AJ,8,FALSE))+IF(ISNA(VLOOKUP($A38,'[1]SepL S2006A'!$A:$AJ,8,FALSE)),"0",VLOOKUP($A38,'[1]SepL S2006A'!$A:$AJ,8,FALSE))+IF(ISNA(VLOOKUP($A38,'[1]SepL S2006'!$A:$AJ,8,FALSE)),"0",VLOOKUP($A38,'[1]SepL S2006'!$A:$AJ,8,FALSE))+IF(ISNA(VLOOKUP($A38,'[1]SepL S2005A'!$A:$AJ,8,FALSE)),"0",VLOOKUP($A38,'[1]SepL S2005A'!$A:$AJ,8,FALSE))+IF(ISNA(VLOOKUP($A38,'[1]SepL S2005'!$A:$AJ,8,FALSE)),"0",VLOOKUP($A38,'[1]SepL S2005'!$A:$AJ,8,FALSE))+IF(ISNA(VLOOKUP($A38,'[1]SepL S2004A'!$A:$AJ,8,FALSE)),"0",VLOOKUP($A38,'[1]SepL S2004A'!$A:$AJ,8,FALSE))+IF(ISNA(VLOOKUP($A38,'[1]SepL S2003'!$A:$AJ,8,FALSE)),"0",VLOOKUP($A38,'[1]SepL S2003'!$A:$AJ,8,FALSE))+IF(ISNA(VLOOKUP($A38,'[1]SepL S2002A'!$A:$AJ,8,FALSE)),"0",VLOOKUP($A38,'[1]SepL S2002A'!$A:$AJ,8,FALSE))+IF(ISNA(VLOOKUP($A38,'[1]SepL S2001C'!$A:$AJ,8,FALSE)),"0",VLOOKUP($A38,'[1]SepL S2001C'!$A:$AJ,8,FALSE))+IF(ISNA(VLOOKUP($A38,'[1]SepL S2001A'!$A:$AJ,8,FALSE)),"0",VLOOKUP($A38,'[1]SepL S2001A'!$A:$AJ,8,FALSE))+IF(ISNA(VLOOKUP($A38,'[1]SepL S2001B'!$A:$AJ,8,FALSE)),"0",VLOOKUP($A38,'[1]SepL S2001B'!$A:$AJ,8,FALSE))+IF(ISNA(VLOOKUP($A38,'[1]SepL S2000'!$A:$AJ,8,FALSE)),"0",VLOOKUP($A38,'[1]SepL S2000'!$A:$AJ,8,FALSE))+IF(ISNA(VLOOKUP($A38,'[1]SepL S2016A TWDB'!$A:$AJ,8,FALSE)),"0",VLOOKUP($A38,'[1]SepL S2016A TWDB'!$A:$AJ,8,FALSE))+IF(ISNA(VLOOKUP($A38,'[1]SepL S2017'!$A:$AJ,8,FALSE)),"0",VLOOKUP($A38,'[1]SepL S2017'!$A:$AJ,8,FALSE))+IF(ISNA(VLOOKUP($A38,'[1]SepL S2017A TWDB'!$A:$AG,8,FALSE)),"0",VLOOKUP($A38,'[1]SepL S2017A TWDB'!$A:$AG,8,FALSE))+IF(ISNA(VLOOKUP($A38,'[1]SepL S2018 TWDB'!$A:$AG,8,FALSE)),"0",VLOOKUP($A38,'[1]SepL S2018 TWDB'!$A:$AG,8,FALSE))</f>
        <v>136168477.59861112</v>
      </c>
      <c r="I38" s="103">
        <f>I36+1</f>
        <v>2</v>
      </c>
      <c r="K38" s="101">
        <f t="shared" si="35"/>
        <v>43600</v>
      </c>
      <c r="L38" s="2">
        <f t="shared" si="3"/>
        <v>1154681070.0349996</v>
      </c>
      <c r="M38" s="111">
        <f>IF(ISNA(VLOOKUP($A38,'[1]SepL S2016'!$A:$AJ,13,FALSE)),"0",VLOOKUP($A38,'[1]SepL S2016'!$A:$AJ,13,FALSE))+IF(ISNA(VLOOKUP($A38,'[1]SepL S2015B'!$A:$AJ,13,FALSE)),"0",VLOOKUP($A38,'[1]SepL S2015B'!$A:$AJ,13,FALSE))+IF(ISNA(VLOOKUP($A38,'[1]SepL S2015'!$A:$AJ,13,FALSE)),"0",VLOOKUP($A38,'[1]SepL S2015'!$A:$AJ,13,FALSE))+IF(ISNA(VLOOKUP($A38,'[1]SepL S2014'!$A:$AJ,13,FALSE)),"0",VLOOKUP($A38,'[1]SepL S2014'!$A:$AJ,13,FALSE))+IF(ISNA(VLOOKUP($A38,'[1]SepL S2013'!$A:$AJ,13,FALSE)),"0",VLOOKUP($A38,'[1]SepL S2013'!$A:$AJ,13,FALSE))+IF(ISNA(VLOOKUP($A38,'[1]SepL S2012'!$A:$AJ,13,FALSE)),"0",VLOOKUP($A38,'[1]SepL S2012'!$A:$AJ,13,FALSE))+IF(ISNA(VLOOKUP($A38,'[1]SepL S2011'!$A:$AJ,13,FALSE)),"0",VLOOKUP($A38,'[1]SepL S2011'!$A:$AJ,13,FALSE))+IF(ISNA(VLOOKUP($A38,'[1]SepL S2010B (BAB)'!$A:$AI,13,FALSE)),"0",VLOOKUP($A38,'[1]SepL S2010B (BAB)'!$A:$AI,13,FALSE))+IF(ISNA(VLOOKUP($A38,'[1]SepL S2010A'!$A:$AJ,13,FALSE)),"0",VLOOKUP($A38,'[1]SepL S2010A'!$A:$AJ,13,FALSE))+IF(ISNA(VLOOKUP($A38,'[1]TWDB S2010'!$A:$AJ,13,FALSE)),"0",VLOOKUP($A38,'[1]TWDB S2010'!$A:$AJ,13,FALSE))+IF(ISNA(VLOOKUP($A38,'[1]SepL S2009A'!$A:$AJ,13,FALSE)),"0",VLOOKUP($A38,'[1]SepL S2009A'!$A:$AJ,13,FALSE))+IF(ISNA(VLOOKUP($A38,'[1]SepL S2009'!$A:$AJ,13,FALSE)),"0",VLOOKUP($A38,'[1]SepL S2009'!$A:$AJ,13,FALSE))+IF(ISNA(VLOOKUP($A38,'[1]SepL S2007'!$A:$AJ,13,FALSE)),"0",VLOOKUP($A38,'[1]SepL S2007'!$A:$AJ,13,FALSE))+IF(ISNA(VLOOKUP($A38,'[1]SepL S2006A'!$A:$AJ,13,FALSE)),"0",VLOOKUP($A38,'[1]SepL S2006A'!$A:$AJ,13,FALSE))+IF(ISNA(VLOOKUP($A38,'[1]SepL S2006'!$A:$AJ,13,FALSE)),"0",VLOOKUP($A38,'[1]SepL S2006'!$A:$AJ,13,FALSE))+IF(ISNA(VLOOKUP($A38,'[1]SepL S2005A'!$A:$AJ,13,FALSE)),"0",VLOOKUP($A38,'[1]SepL S2005A'!$A:$AJ,13,FALSE))+IF(ISNA(VLOOKUP($A38,'[1]SepL S2005'!$A:$AJ,13,FALSE)),"0",VLOOKUP($A38,'[1]SepL S2005'!$A:$AJ,13,FALSE))+IF(ISNA(VLOOKUP($A38,'[1]SepL S2004A'!$A:$AJ,13,FALSE)),"0",VLOOKUP($A38,'[1]SepL S2004A'!$A:$AJ,13,FALSE))+IF(ISNA(VLOOKUP($A38,'[1]SepL S2003'!$A:$AJ,13,FALSE)),"0",VLOOKUP($A38,'[1]SepL S2003'!$A:$AJ,13,FALSE))+IF(ISNA(VLOOKUP($A38,'[1]SepL S2002A'!$A:$AJ,13,FALSE)),"0",VLOOKUP($A38,'[1]SepL S2002A'!$A:$AJ,13,FALSE))+IF(ISNA(VLOOKUP($A38,'[1]SepL S2001C'!$A:$AJ,13,FALSE)),"0",VLOOKUP($A38,'[1]SepL S2001C'!$A:$AJ,13,FALSE))+IF(ISNA(VLOOKUP($A38,'[1]SepL S2001A'!$A:$AJ,13,FALSE)),"0",VLOOKUP($A38,'[1]SepL S2001A'!$A:$AJ,13,FALSE))+IF(ISNA(VLOOKUP($A38,'[1]SepL S2001B'!$A:$AJ,13,FALSE)),"0",VLOOKUP($A38,'[1]SepL S2001B'!$A:$AJ,13,FALSE))+IF(ISNA(VLOOKUP($A38,'[1]SepL S2000'!$A:$AJ,13,FALSE)),"0",VLOOKUP($A38,'[1]SepL S2000'!$A:$AJ,13,FALSE))+IF(ISNA(VLOOKUP($A38,'[1]SepL S2016A TWDB'!$A:$AJ,13,FALSE)),"0",VLOOKUP($A38,'[1]SepL S2016A TWDB'!$A:$AJ,13,FALSE))+IF(ISNA(VLOOKUP($A38,'[1]SepL S2017'!$A:$AJ,13,FALSE)),"0",VLOOKUP($A38,'[1]SepL S2017'!$A:$AJ,13,FALSE))+IF(ISNA(VLOOKUP($A38,'[1]SepL S2017A TWDB'!$A:$AG,13,FALSE)),"0",VLOOKUP($A38,'[1]SepL S2017A TWDB'!$A:$AG,13,FALSE))+IF(ISNA(VLOOKUP($A38,'[1]SepL S2018 TWDB'!$A:$AG,13,FALSE)),"0",VLOOKUP($A38,'[1]SepL S2018 TWDB'!$A:$AG,13,FALSE))</f>
        <v>5496410.8099999996</v>
      </c>
      <c r="N38" s="35"/>
      <c r="O38" s="111">
        <f>IF(ISNA(VLOOKUP($A38,'[1]SepL S2016'!$A:$AJ,15,FALSE)),"0",VLOOKUP($A38,'[1]SepL S2016'!$A:$AJ,15,FALSE))+IF(ISNA(VLOOKUP($A38,'[1]SepL S2015B'!$A:$AJ,15,FALSE)),"0",VLOOKUP($A38,'[1]SepL S2015B'!$A:$AJ,15,FALSE))+IF(ISNA(VLOOKUP($A38,'[1]SepL S2015'!$A:$AJ,15,FALSE)),"0",VLOOKUP($A38,'[1]SepL S2015'!$A:$AJ,15,FALSE))+IF(ISNA(VLOOKUP($A38,'[1]SepL S2014'!$A:$AJ,15,FALSE)),"0",VLOOKUP($A38,'[1]SepL S2014'!$A:$AJ,15,FALSE))+IF(ISNA(VLOOKUP($A38,'[1]SepL S2013'!$A:$AJ,15,FALSE)),"0",VLOOKUP($A38,'[1]SepL S2013'!$A:$AJ,15,FALSE))+IF(ISNA(VLOOKUP($A38,'[1]SepL S2012'!$A:$AJ,15,FALSE)),"0",VLOOKUP($A38,'[1]SepL S2012'!$A:$AJ,15,FALSE))+IF(ISNA(VLOOKUP($A38,'[1]SepL S2011'!$A:$AJ,15,FALSE)),"0",VLOOKUP($A38,'[1]SepL S2011'!$A:$AJ,15,FALSE))+IF(ISNA(VLOOKUP($A38,'[1]SepL S2010B (BAB)'!$A:$AI,15,FALSE)),"0",VLOOKUP($A38,'[1]SepL S2010B (BAB)'!$A:$AI,15,FALSE))+IF(ISNA(VLOOKUP($A38,'[1]SepL S2010A'!$A:$AJ,15,FALSE)),"0",VLOOKUP($A38,'[1]SepL S2010A'!$A:$AJ,15,FALSE))+IF(ISNA(VLOOKUP($A38,'[1]TWDB S2010'!$A:$AJ,15,FALSE)),"0",VLOOKUP($A38,'[1]TWDB S2010'!$A:$AJ,15,FALSE))+IF(ISNA(VLOOKUP($A38,'[1]SepL S2009A'!$A:$AJ,15,FALSE)),"0",VLOOKUP($A38,'[1]SepL S2009A'!$A:$AJ,15,FALSE))+IF(ISNA(VLOOKUP($A38,'[1]SepL S2009'!$A:$AJ,15,FALSE)),"0",VLOOKUP($A38,'[1]SepL S2009'!$A:$AJ,15,FALSE))+IF(ISNA(VLOOKUP($A38,'[1]SepL S2007'!$A:$AJ,15,FALSE)),"0",VLOOKUP($A38,'[1]SepL S2007'!$A:$AJ,15,FALSE))+IF(ISNA(VLOOKUP($A38,'[1]SepL S2006A'!$A:$AJ,15,FALSE)),"0",VLOOKUP($A38,'[1]SepL S2006A'!$A:$AJ,15,FALSE))+IF(ISNA(VLOOKUP($A38,'[1]SepL S2006'!$A:$AJ,15,FALSE)),"0",VLOOKUP($A38,'[1]SepL S2006'!$A:$AJ,15,FALSE))+IF(ISNA(VLOOKUP($A38,'[1]SepL S2005A'!$A:$AJ,15,FALSE)),"0",VLOOKUP($A38,'[1]SepL S2005A'!$A:$AJ,15,FALSE))+IF(ISNA(VLOOKUP($A38,'[1]SepL S2005'!$A:$AJ,15,FALSE)),"0",VLOOKUP($A38,'[1]SepL S2005'!$A:$AJ,15,FALSE))+IF(ISNA(VLOOKUP($A38,'[1]SepL S2004A'!$A:$AJ,15,FALSE)),"0",VLOOKUP($A38,'[1]SepL S2004A'!$A:$AJ,15,FALSE))+IF(ISNA(VLOOKUP($A38,'[1]SepL S2003'!$A:$AJ,15,FALSE)),"0",VLOOKUP($A38,'[1]SepL S2003'!$A:$AJ,15,FALSE))+IF(ISNA(VLOOKUP($A38,'[1]SepL S2002A'!$A:$AJ,15,FALSE)),"0",VLOOKUP($A38,'[1]SepL S2002A'!$A:$AJ,15,FALSE))+IF(ISNA(VLOOKUP($A38,'[1]SepL S2001C'!$A:$AJ,15,FALSE)),"0",VLOOKUP($A38,'[1]SepL S2001C'!$A:$AJ,15,FALSE))+IF(ISNA(VLOOKUP($A38,'[1]SepL S2001A'!$A:$AJ,15,FALSE)),"0",VLOOKUP($A38,'[1]SepL S2001A'!$A:$AJ,15,FALSE))+IF(ISNA(VLOOKUP($A38,'[1]SepL S2001B'!$A:$AJ,15,FALSE)),"0",VLOOKUP($A38,'[1]SepL S2001B'!$A:$AJ,15,FALSE))+IF(ISNA(VLOOKUP($A38,'[1]SepL S2000'!$A:$AJ,15,FALSE)),"0",VLOOKUP($A38,'[1]SepL S2000'!$A:$AJ,15,FALSE))+IF(ISNA(VLOOKUP($A38,'[1]SepL S2016A TWDB'!$A:$AJ,15,FALSE)),"0",VLOOKUP($A38,'[1]SepL S2016A TWDB'!$A:$AJ,15,FALSE))+IF(ISNA(VLOOKUP($A38,'[1]SepL S2017'!$A:$AJ,15,FALSE)),"0",VLOOKUP($A38,'[1]SepL S2017'!$A:$AJ,15,FALSE))+IF(ISNA(VLOOKUP($A38,'[1]SepL S2017A TWDB'!$A:$AG,15,FALSE)),"0",VLOOKUP($A38,'[1]SepL S2017A TWDB'!$A:$AG,15,FALSE))+IF(ISNA(VLOOKUP($A38,'[1]SepL S2018 TWDB'!$A:$AG,15,FALSE)),"0",VLOOKUP($A38,'[1]SepL S2018 TWDB'!$A:$AG,15,FALSE))</f>
        <v>28254285.379944235</v>
      </c>
      <c r="P38" s="111">
        <f t="shared" si="43"/>
        <v>33750696.189944237</v>
      </c>
      <c r="Q38" s="35">
        <f t="shared" ref="Q38" si="53">+P37+P38</f>
        <v>64495875.206315935</v>
      </c>
      <c r="R38" s="111">
        <f>IF(ISNA(VLOOKUP($A38,'[1]SepL S2016'!$A:$AJ,18,FALSE)),"0",VLOOKUP($A38,'[1]SepL S2016'!$A:$AJ,18,FALSE))+IF(ISNA(VLOOKUP($A38,'[1]SepL S2015B'!$A:$AJ,18,FALSE)),"0",VLOOKUP($A38,'[1]SepL S2015B'!$A:$AJ,18,FALSE))+IF(ISNA(VLOOKUP($A38,'[1]SepL S2015'!$A:$AJ,18,FALSE)),"0",VLOOKUP($A38,'[1]SepL S2015'!$A:$AJ,18,FALSE))+IF(ISNA(VLOOKUP($A38,'[1]SepL S2014'!$A:$AJ,18,FALSE)),"0",VLOOKUP($A38,'[1]SepL S2014'!$A:$AJ,18,FALSE))+IF(ISNA(VLOOKUP($A38,'[1]SepL S2013'!$A:$AJ,18,FALSE)),"0",VLOOKUP($A38,'[1]SepL S2013'!$A:$AJ,18,FALSE))+IF(ISNA(VLOOKUP($A38,'[1]SepL S2012'!$A:$AJ,18,FALSE)),"0",VLOOKUP($A38,'[1]SepL S2012'!$A:$AJ,18,FALSE))+IF(ISNA(VLOOKUP($A38,'[1]SepL S2011'!$A:$AJ,18,FALSE)),"0",VLOOKUP($A38,'[1]SepL S2011'!$A:$AJ,18,FALSE))+IF(ISNA(VLOOKUP($A38,'[1]SepL S2010B (BAB)'!$A:$AI,18,FALSE)),"0",VLOOKUP($A38,'[1]SepL S2010B (BAB)'!$A:$AI,18,FALSE))+IF(ISNA(VLOOKUP($A38,'[1]SepL S2010A'!$A:$AJ,18,FALSE)),"0",VLOOKUP($A38,'[1]SepL S2010A'!$A:$AJ,18,FALSE))+IF(ISNA(VLOOKUP($A38,'[1]TWDB S2010'!$A:$AJ,18,FALSE)),"0",VLOOKUP($A38,'[1]TWDB S2010'!$A:$AJ,18,FALSE))+IF(ISNA(VLOOKUP($A38,'[1]SepL S2009A'!$A:$AJ,18,FALSE)),"0",VLOOKUP($A38,'[1]SepL S2009A'!$A:$AJ,18,FALSE))+IF(ISNA(VLOOKUP($A38,'[1]SepL S2009'!$A:$AJ,18,FALSE)),"0",VLOOKUP($A38,'[1]SepL S2009'!$A:$AJ,18,FALSE))+IF(ISNA(VLOOKUP($A38,'[1]SepL S2007'!$A:$AJ,18,FALSE)),"0",VLOOKUP($A38,'[1]SepL S2007'!$A:$AJ,18,FALSE))+IF(ISNA(VLOOKUP($A38,'[1]SepL S2006A'!$A:$AJ,18,FALSE)),"0",VLOOKUP($A38,'[1]SepL S2006A'!$A:$AJ,18,FALSE))+IF(ISNA(VLOOKUP($A38,'[1]SepL S2006'!$A:$AJ,18,FALSE)),"0",VLOOKUP($A38,'[1]SepL S2006'!$A:$AJ,18,FALSE))+IF(ISNA(VLOOKUP($A38,'[1]SepL S2005A'!$A:$AJ,18,FALSE)),"0",VLOOKUP($A38,'[1]SepL S2005A'!$A:$AJ,18,FALSE))+IF(ISNA(VLOOKUP($A38,'[1]SepL S2005'!$A:$AJ,18,FALSE)),"0",VLOOKUP($A38,'[1]SepL S2005'!$A:$AJ,18,FALSE))+IF(ISNA(VLOOKUP($A38,'[1]SepL S2004A'!$A:$AJ,18,FALSE)),"0",VLOOKUP($A38,'[1]SepL S2004A'!$A:$AJ,18,FALSE))+IF(ISNA(VLOOKUP($A38,'[1]SepL S2003'!$A:$AJ,18,FALSE)),"0",VLOOKUP($A38,'[1]SepL S2003'!$A:$AJ,18,FALSE))+IF(ISNA(VLOOKUP($A38,'[1]SepL S2002A'!$A:$AJ,18,FALSE)),"0",VLOOKUP($A38,'[1]SepL S2002A'!$A:$AJ,18,FALSE))+IF(ISNA(VLOOKUP($A38,'[1]SepL S2001C'!$A:$AJ,18,FALSE)),"0",VLOOKUP($A38,'[1]SepL S2001C'!$A:$AJ,18,FALSE))+IF(ISNA(VLOOKUP($A38,'[1]SepL S2001A'!$A:$AJ,18,FALSE)),"0",VLOOKUP($A38,'[1]SepL S2001A'!$A:$AJ,18,FALSE))+IF(ISNA(VLOOKUP($A38,'[1]SepL S2001B'!$A:$AJ,18,FALSE)),"0",VLOOKUP($A38,'[1]SepL S2001B'!$A:$AJ,18,FALSE))+IF(ISNA(VLOOKUP($A38,'[1]SepL S2000'!$A:$AJ,18,FALSE)),"0",VLOOKUP($A38,'[1]SepL S2000'!$A:$AJ,18,FALSE))+IF(ISNA(VLOOKUP($A38,'[1]SepL S2016A TWDB'!$A:$AJ,18,FALSE)),"0",VLOOKUP($A38,'[1]SepL S2016A TWDB'!$A:$AJ,18,FALSE))+IF(ISNA(VLOOKUP($A38,'[1]SepL S2017'!$A:$AJ,18,FALSE)),"0",VLOOKUP($A38,'[1]SepL S2017'!$A:$AJ,18,FALSE))+IF(ISNA(VLOOKUP($A38,'[1]SepL S2018 TWDB'!$A:$AJ,18,FALSE)),"0",VLOOKUP($A38,'[1]SepL S2018 TWDB'!$A:$AJ,18,FALSE))</f>
        <v>73441935.486862004</v>
      </c>
      <c r="T38" s="101">
        <f t="shared" si="36"/>
        <v>43600</v>
      </c>
      <c r="U38" s="2">
        <f t="shared" si="4"/>
        <v>867785647.4350667</v>
      </c>
      <c r="V38" s="111">
        <f>IF(ISNA(VLOOKUP($A38,'[1]SepL S2016'!$A:$AJ,22,FALSE)),"0",VLOOKUP($A38,'[1]SepL S2016'!$A:$AJ,22,FALSE))+IF(ISNA(VLOOKUP($A38,'[1]SepL S2015B'!$A:$AJ,22,FALSE)),"0",VLOOKUP($A38,'[1]SepL S2015B'!$A:$AJ,22,FALSE))+IF(ISNA(VLOOKUP($A38,'[1]SepL S2015'!$A:$AJ,22,FALSE)),"0",VLOOKUP($A38,'[1]SepL S2015'!$A:$AJ,22,FALSE))+IF(ISNA(VLOOKUP($A38,'[1]SepL S2014'!$A:$AJ,22,FALSE)),"0",VLOOKUP($A38,'[1]SepL S2014'!$A:$AJ,22,FALSE))+IF(ISNA(VLOOKUP($A38,'[1]SepL S2013'!$A:$AJ,22,FALSE)),"0",VLOOKUP($A38,'[1]SepL S2013'!$A:$AJ,22,FALSE))+IF(ISNA(VLOOKUP($A38,'[1]SepL S2012'!$A:$AJ,22,FALSE)),"0",VLOOKUP($A38,'[1]SepL S2012'!$A:$AJ,22,FALSE))+IF(ISNA(VLOOKUP($A38,'[1]SepL S2011'!$A:$AJ,22,FALSE)),"0",VLOOKUP($A38,'[1]SepL S2011'!$A:$AJ,22,FALSE))+IF(ISNA(VLOOKUP($A38,'[1]SepL S2010B (BAB)'!$A:$AI,22,FALSE)),"0",VLOOKUP($A38,'[1]SepL S2010B (BAB)'!$A:$AI,22,FALSE))+IF(ISNA(VLOOKUP($A38,'[1]SepL S2010A'!$A:$AJ,22,FALSE)),"0",VLOOKUP($A38,'[1]SepL S2010A'!$A:$AJ,22,FALSE))+IF(ISNA(VLOOKUP($A38,'[1]TWDB S2010'!$A:$AJ,22,FALSE)),"0",VLOOKUP($A38,'[1]TWDB S2010'!$A:$AJ,22,FALSE))+IF(ISNA(VLOOKUP($A38,'[1]SepL S2009A'!$A:$AJ,22,FALSE)),"0",VLOOKUP($A38,'[1]SepL S2009A'!$A:$AJ,22,FALSE))+IF(ISNA(VLOOKUP($A38,'[1]SepL S2009'!$A:$AJ,22,FALSE)),"0",VLOOKUP($A38,'[1]SepL S2009'!$A:$AJ,22,FALSE))+IF(ISNA(VLOOKUP($A38,'[1]SepL S2007'!$A:$AJ,22,FALSE)),"0",VLOOKUP($A38,'[1]SepL S2007'!$A:$AJ,22,FALSE))+IF(ISNA(VLOOKUP($A38,'[1]SepL S2006A'!$A:$AJ,22,FALSE)),"0",VLOOKUP($A38,'[1]SepL S2006A'!$A:$AJ,22,FALSE))+IF(ISNA(VLOOKUP($A38,'[1]SepL S2006'!$A:$AJ,22,FALSE)),"0",VLOOKUP($A38,'[1]SepL S2006'!$A:$AJ,22,FALSE))+IF(ISNA(VLOOKUP($A38,'[1]SepL S2005A'!$A:$AJ,22,FALSE)),"0",VLOOKUP($A38,'[1]SepL S2005A'!$A:$AJ,22,FALSE))+IF(ISNA(VLOOKUP($A38,'[1]SepL S2005'!$A:$AJ,22,FALSE)),"0",VLOOKUP($A38,'[1]SepL S2005'!$A:$AJ,22,FALSE))+IF(ISNA(VLOOKUP($A38,'[1]SepL S2004A'!$A:$AJ,22,FALSE)),"0",VLOOKUP($A38,'[1]SepL S2004A'!$A:$AJ,22,FALSE))+IF(ISNA(VLOOKUP($A38,'[1]SepL S2003'!$A:$AJ,22,FALSE)),"0",VLOOKUP($A38,'[1]SepL S2003'!$A:$AJ,22,FALSE))+IF(ISNA(VLOOKUP($A38,'[1]SepL S2002A'!$A:$AJ,22,FALSE)),"0",VLOOKUP($A38,'[1]SepL S2002A'!$A:$AJ,22,FALSE))+IF(ISNA(VLOOKUP($A38,'[1]SepL S2001C'!$A:$AJ,22,FALSE)),"0",VLOOKUP($A38,'[1]SepL S2001C'!$A:$AJ,22,FALSE))+IF(ISNA(VLOOKUP($A38,'[1]SepL S2001A'!$A:$AJ,22,FALSE)),"0",VLOOKUP($A38,'[1]SepL S2001A'!$A:$AJ,22,FALSE))+IF(ISNA(VLOOKUP($A38,'[1]SepL S2001B'!$A:$AJ,22,FALSE)),"0",VLOOKUP($A38,'[1]SepL S2001B'!$A:$AJ,22,FALSE))+IF(ISNA(VLOOKUP($A38,'[1]SepL S2000'!$A:$AJ,22,FALSE)),"0",VLOOKUP($A38,'[1]SepL S2000'!$A:$AJ,22,FALSE))+IF(ISNA(VLOOKUP($A38,'[1]SepL S2016A TWDB'!$A:$AJ,22,FALSE)),"0",VLOOKUP($A38,'[1]SepL S2016A TWDB'!$A:$AJ,22,FALSE))+IF(ISNA(VLOOKUP($A38,'[1]SepL S2017'!$A:$AJ,22,FALSE)),"0",VLOOKUP($A38,'[1]SepL S2017'!$A:$AJ,22,FALSE))+IF(ISNA(VLOOKUP($A38,'[1]SepL S2017A TWDB'!$A:$AG,22,FALSE)),"0",VLOOKUP($A38,'[1]SepL S2017A TWDB'!$A:$AG,22,FALSE))</f>
        <v>6499108.0199999986</v>
      </c>
      <c r="W38" s="35"/>
      <c r="X38" s="111">
        <f>IF(ISNA(VLOOKUP($A38,'[1]SepL S2016'!$A:$AJ,24,FALSE)),"0",VLOOKUP($A38,'[1]SepL S2016'!$A:$AJ,24,FALSE))+IF(ISNA(VLOOKUP($A38,'[1]SepL S2015B'!$A:$AJ,24,FALSE)),"0",VLOOKUP($A38,'[1]SepL S2015B'!$A:$AJ,24,FALSE))+IF(ISNA(VLOOKUP($A38,'[1]SepL S2015'!$A:$AJ,24,FALSE)),"0",VLOOKUP($A38,'[1]SepL S2015'!$A:$AJ,24,FALSE))+IF(ISNA(VLOOKUP($A38,'[1]SepL S2014'!$A:$AJ,24,FALSE)),"0",VLOOKUP($A38,'[1]SepL S2014'!$A:$AJ,24,FALSE))+IF(ISNA(VLOOKUP($A38,'[1]SepL S2013'!$A:$AJ,24,FALSE)),"0",VLOOKUP($A38,'[1]SepL S2013'!$A:$AJ,24,FALSE))+IF(ISNA(VLOOKUP($A38,'[1]SepL S2012'!$A:$AJ,24,FALSE)),"0",VLOOKUP($A38,'[1]SepL S2012'!$A:$AJ,24,FALSE))+IF(ISNA(VLOOKUP($A38,'[1]SepL S2011'!$A:$AJ,24,FALSE)),"0",VLOOKUP($A38,'[1]SepL S2011'!$A:$AJ,24,FALSE))+IF(ISNA(VLOOKUP($A38,'[1]SepL S2010B (BAB)'!$A:$AI,24,FALSE)),"0",VLOOKUP($A38,'[1]SepL S2010B (BAB)'!$A:$AI,24,FALSE))+IF(ISNA(VLOOKUP($A38,'[1]SepL S2010A'!$A:$AJ,24,FALSE)),"0",VLOOKUP($A38,'[1]SepL S2010A'!$A:$AJ,24,FALSE))+IF(ISNA(VLOOKUP($A38,'[1]TWDB S2010'!$A:$AJ,24,FALSE)),"0",VLOOKUP($A38,'[1]TWDB S2010'!$A:$AJ,24,FALSE))+IF(ISNA(VLOOKUP($A38,'[1]SepL S2009A'!$A:$AJ,24,FALSE)),"0",VLOOKUP($A38,'[1]SepL S2009A'!$A:$AJ,24,FALSE))+IF(ISNA(VLOOKUP($A38,'[1]SepL S2009'!$A:$AJ,24,FALSE)),"0",VLOOKUP($A38,'[1]SepL S2009'!$A:$AJ,24,FALSE))+IF(ISNA(VLOOKUP($A38,'[1]SepL S2007'!$A:$AJ,24,FALSE)),"0",VLOOKUP($A38,'[1]SepL S2007'!$A:$AJ,24,FALSE))+IF(ISNA(VLOOKUP($A38,'[1]SepL S2006A'!$A:$AJ,24,FALSE)),"0",VLOOKUP($A38,'[1]SepL S2006A'!$A:$AJ,24,FALSE))+IF(ISNA(VLOOKUP($A38,'[1]SepL S2006'!$A:$AJ,24,FALSE)),"0",VLOOKUP($A38,'[1]SepL S2006'!$A:$AJ,24,FALSE))+IF(ISNA(VLOOKUP($A38,'[1]SepL S2005A'!$A:$AJ,24,FALSE)),"0",VLOOKUP($A38,'[1]SepL S2005A'!$A:$AJ,24,FALSE))+IF(ISNA(VLOOKUP($A38,'[1]SepL S2005'!$A:$AJ,24,FALSE)),"0",VLOOKUP($A38,'[1]SepL S2005'!$A:$AJ,24,FALSE))+IF(ISNA(VLOOKUP($A38,'[1]SepL S2004A'!$A:$AJ,24,FALSE)),"0",VLOOKUP($A38,'[1]SepL S2004A'!$A:$AJ,24,FALSE))+IF(ISNA(VLOOKUP($A38,'[1]SepL S2003'!$A:$AJ,24,FALSE)),"0",VLOOKUP($A38,'[1]SepL S2003'!$A:$AJ,24,FALSE))+IF(ISNA(VLOOKUP($A38,'[1]SepL S2002A'!$A:$AJ,24,FALSE)),"0",VLOOKUP($A38,'[1]SepL S2002A'!$A:$AJ,24,FALSE))+IF(ISNA(VLOOKUP($A38,'[1]SepL S2001C'!$A:$AJ,24,FALSE)),"0",VLOOKUP($A38,'[1]SepL S2001C'!$A:$AJ,24,FALSE))+IF(ISNA(VLOOKUP($A38,'[1]SepL S2001A'!$A:$AJ,24,FALSE)),"0",VLOOKUP($A38,'[1]SepL S2001A'!$A:$AJ,24,FALSE))+IF(ISNA(VLOOKUP($A38,'[1]SepL S2001B'!$A:$AJ,24,FALSE)),"0",VLOOKUP($A38,'[1]SepL S2001B'!$A:$AJ,24,FALSE))+IF(ISNA(VLOOKUP($A38,'[1]SepL S2000'!$A:$AJ,24,FALSE)),"0",VLOOKUP($A38,'[1]SepL S2000'!$A:$AJ,24,FALSE))+IF(ISNA(VLOOKUP($A38,'[1]SepL S2016A TWDB'!$A:$AJ,24,FALSE)),"0",VLOOKUP($A38,'[1]SepL S2016A TWDB'!$A:$AJ,24,FALSE))+IF(ISNA(VLOOKUP($A38,'[1]SepL S2017'!$A:$AJ,24,FALSE)),"0",VLOOKUP($A38,'[1]SepL S2017'!$A:$AJ,24,FALSE))+IF(ISNA(VLOOKUP($A38,'[1]SepL S2017A TWDB'!$A:$AJ,24,FALSE)),"0",VLOOKUP($A38,'[1]SepL S2017A TWDB'!$A:$AJ,24,FALSE))</f>
        <v>19549743.077215806</v>
      </c>
      <c r="Y38" s="35">
        <f t="shared" si="1"/>
        <v>26048851.097215805</v>
      </c>
      <c r="Z38" s="35">
        <f t="shared" ref="Z38" si="54">+Y37+Y38</f>
        <v>50325513.169846937</v>
      </c>
      <c r="AA38" s="111">
        <f>IF(ISNA(VLOOKUP($A38,'[1]SepL S2016'!$A:$AJ,27,FALSE)),"0",VLOOKUP($A38,'[1]SepL S2016'!$A:$AJ,27,FALSE))+IF(ISNA(VLOOKUP($A38,'[1]SepL S2015B'!$A:$AJ,27,FALSE)),"0",VLOOKUP($A38,'[1]SepL S2015B'!$A:$AJ,27,FALSE))+IF(ISNA(VLOOKUP($A38,'[1]SepL S2015'!$A:$AJ,27,FALSE)),"0",VLOOKUP($A38,'[1]SepL S2015'!$A:$AJ,27,FALSE))+IF(ISNA(VLOOKUP($A38,'[1]SepL S2014'!$A:$AJ,27,FALSE)),"0",VLOOKUP($A38,'[1]SepL S2014'!$A:$AJ,27,FALSE))+IF(ISNA(VLOOKUP($A38,'[1]SepL S2013'!$A:$AJ,27,FALSE)),"0",VLOOKUP($A38,'[1]SepL S2013'!$A:$AJ,27,FALSE))+IF(ISNA(VLOOKUP($A38,'[1]SepL S2012'!$A:$AJ,27,FALSE)),"0",VLOOKUP($A38,'[1]SepL S2012'!$A:$AJ,27,FALSE))+IF(ISNA(VLOOKUP($A38,'[1]SepL S2011'!$A:$AJ,27,FALSE)),"0",VLOOKUP($A38,'[1]SepL S2011'!$A:$AJ,27,FALSE))+IF(ISNA(VLOOKUP($A38,'[1]SepL S2010B (BAB)'!$A:$AI,27,FALSE)),"0",VLOOKUP($A38,'[1]SepL S2010B (BAB)'!$A:$AI,27,FALSE))+IF(ISNA(VLOOKUP($A38,'[1]SepL S2010A'!$A:$AJ,27,FALSE)),"0",VLOOKUP($A38,'[1]SepL S2010A'!$A:$AJ,27,FALSE))+IF(ISNA(VLOOKUP($A38,'[1]TWDB S2010'!$A:$AJ,27,FALSE)),"0",VLOOKUP($A38,'[1]TWDB S2010'!$A:$AJ,27,FALSE))+IF(ISNA(VLOOKUP($A38,'[1]SepL S2009A'!$A:$AJ,27,FALSE)),"0",VLOOKUP($A38,'[1]SepL S2009A'!$A:$AJ,27,FALSE))+IF(ISNA(VLOOKUP($A38,'[1]SepL S2009'!$A:$AJ,27,FALSE)),"0",VLOOKUP($A38,'[1]SepL S2009'!$A:$AJ,27,FALSE))+IF(ISNA(VLOOKUP($A38,'[1]SepL S2007'!$A:$AJ,27,FALSE)),"0",VLOOKUP($A38,'[1]SepL S2007'!$A:$AJ,27,FALSE))+IF(ISNA(VLOOKUP($A38,'[1]SepL S2006A'!$A:$AJ,27,FALSE)),"0",VLOOKUP($A38,'[1]SepL S2006A'!$A:$AJ,27,FALSE))+IF(ISNA(VLOOKUP($A38,'[1]SepL S2006'!$A:$AJ,27,FALSE)),"0",VLOOKUP($A38,'[1]SepL S2006'!$A:$AJ,27,FALSE))+IF(ISNA(VLOOKUP($A38,'[1]SepL S2005A'!$A:$AJ,27,FALSE)),"0",VLOOKUP($A38,'[1]SepL S2005A'!$A:$AJ,27,FALSE))+IF(ISNA(VLOOKUP($A38,'[1]SepL S2005'!$A:$AJ,27,FALSE)),"0",VLOOKUP($A38,'[1]SepL S2005'!$A:$AJ,27,FALSE))+IF(ISNA(VLOOKUP($A38,'[1]SepL S2004A'!$A:$AJ,27,FALSE)),"0",VLOOKUP($A38,'[1]SepL S2004A'!$A:$AJ,27,FALSE))+IF(ISNA(VLOOKUP($A38,'[1]SepL S2003'!$A:$AJ,27,FALSE)),"0",VLOOKUP($A38,'[1]SepL S2003'!$A:$AJ,27,FALSE))+IF(ISNA(VLOOKUP($A38,'[1]SepL S2002A'!$A:$AJ,27,FALSE)),"0",VLOOKUP($A38,'[1]SepL S2002A'!$A:$AJ,27,FALSE))+IF(ISNA(VLOOKUP($A38,'[1]SepL S2001C'!$A:$AJ,27,FALSE)),"0",VLOOKUP($A38,'[1]SepL S2001C'!$A:$AJ,27,FALSE))+IF(ISNA(VLOOKUP($A38,'[1]SepL S2001A'!$A:$AJ,27,FALSE)),"0",VLOOKUP($A38,'[1]SepL S2001A'!$A:$AJ,27,FALSE))+IF(ISNA(VLOOKUP($A38,'[1]SepL S2001B'!$A:$AJ,27,FALSE)),"0",VLOOKUP($A38,'[1]SepL S2001B'!$A:$AJ,27,FALSE))+IF(ISNA(VLOOKUP($A38,'[1]SepL S2000'!$A:$AJ,27,FALSE)),"0",VLOOKUP($A38,'[1]SepL S2000'!$A:$AJ,27,FALSE))+IF(ISNA(VLOOKUP($A38,'[1]SepL S2016A TWDB'!$A:$AJ,27,FALSE)),"0",VLOOKUP($A38,'[1]SepL S2016A TWDB'!$A:$AJ,27,FALSE))+IF(ISNA(VLOOKUP($A38,'[1]SepL S2017'!$A:$AJ,27,FALSE)),"0",VLOOKUP($A38,'[1]SepL S2017'!$A:$AJ,27,FALSE))+IF(ISNA(VLOOKUP($A38,'[1]SepL S2017A TWDB'!$A:$AJ,27,FALSE)),"0",VLOOKUP($A38,'[1]SepL S2017A TWDB'!$A:$AJ,27,FALSE))</f>
        <v>59114808.229274102</v>
      </c>
      <c r="AC38" s="101">
        <f t="shared" si="38"/>
        <v>43600</v>
      </c>
      <c r="AD38" s="2">
        <f t="shared" si="5"/>
        <v>65608282.534933574</v>
      </c>
      <c r="AE38" s="111">
        <f>IF(ISNA(VLOOKUP($A38,'[1]SepL S2016'!$A:$AJ,31,FALSE)),"0",VLOOKUP($A38,'[1]SepL S2016'!$A:$AJ,31,FALSE))+IF(ISNA(VLOOKUP($A38,'[1]SepL S2015B'!$A:$AJ,31,FALSE)),"0",VLOOKUP($A38,'[1]SepL S2015B'!$A:$AJ,31,FALSE))+IF(ISNA(VLOOKUP($A38,'[1]SepL S2015'!$A:$AJ,31,FALSE)),"0",VLOOKUP($A38,'[1]SepL S2015'!$A:$AJ,31,FALSE))+IF(ISNA(VLOOKUP($A38,'[1]SepL S2014'!$A:$AJ,31,FALSE)),"0",VLOOKUP($A38,'[1]SepL S2014'!$A:$AJ,31,FALSE))+IF(ISNA(VLOOKUP($A38,'[1]SepL S2013'!$A:$AJ,31,FALSE)),"0",VLOOKUP($A38,'[1]SepL S2013'!$A:$AJ,31,FALSE))+IF(ISNA(VLOOKUP($A38,'[1]SepL S2012'!$A:$AJ,31,FALSE)),"0",VLOOKUP($A38,'[1]SepL S2012'!$A:$AJ,31,FALSE))+IF(ISNA(VLOOKUP($A38,'[1]SepL S2011'!$A:$AJ,31,FALSE)),"0",VLOOKUP($A38,'[1]SepL S2011'!$A:$AJ,31,FALSE))+IF(ISNA(VLOOKUP($A38,'[1]SepL S2010B (BAB)'!$A:$AI,31,FALSE)),"0",VLOOKUP($A38,'[1]SepL S2010B (BAB)'!$A:$AI,31,FALSE))+IF(ISNA(VLOOKUP($A38,'[1]SepL S2010A'!$A:$AJ,31,FALSE)),"0",VLOOKUP($A38,'[1]SepL S2010A'!$A:$AJ,31,FALSE))+IF(ISNA(VLOOKUP($A38,'[1]TWDB S2010'!$A:$AJ,31,FALSE)),"0",VLOOKUP($A38,'[1]TWDB S2010'!$A:$AJ,31,FALSE))+IF(ISNA(VLOOKUP($A38,'[1]SepL S2009A'!$A:$AJ,31,FALSE)),"0",VLOOKUP($A38,'[1]SepL S2009A'!$A:$AJ,31,FALSE))+IF(ISNA(VLOOKUP($A38,'[1]SepL S2009'!$A:$AJ,31,FALSE)),"0",VLOOKUP($A38,'[1]SepL S2009'!$A:$AJ,31,FALSE))+IF(ISNA(VLOOKUP($A38,'[1]SepL S2007'!$A:$AJ,31,FALSE)),"0",VLOOKUP($A38,'[1]SepL S2007'!$A:$AJ,31,FALSE))+IF(ISNA(VLOOKUP($A38,'[1]SepL S2006A'!$A:$AJ,31,FALSE)),"0",VLOOKUP($A38,'[1]SepL S2006A'!$A:$AJ,31,FALSE))+IF(ISNA(VLOOKUP($A38,'[1]SepL S2006'!$A:$AJ,31,FALSE)),"0",VLOOKUP($A38,'[1]SepL S2006'!$A:$AJ,31,FALSE))+IF(ISNA(VLOOKUP($A38,'[1]SepL S2005A'!$A:$AJ,31,FALSE)),"0",VLOOKUP($A38,'[1]SepL S2005A'!$A:$AJ,31,FALSE))+IF(ISNA(VLOOKUP($A38,'[1]SepL S2004A'!$A:$AJ,31,FALSE)),"0",VLOOKUP($A38,'[1]SepL S2004A'!$A:$AJ,31,FALSE))+IF(ISNA(VLOOKUP($A38,'[1]SepL S2002A'!$A:$AJ,31,FALSE)),"0",VLOOKUP($A38,'[1]SepL S2002A'!$A:$AJ,31,FALSE))+IF(ISNA(VLOOKUP($A38,'[1]SepL S2001C'!$A:$AJ,31,FALSE)),"0",VLOOKUP($A38,'[1]SepL S2001C'!$A:$AJ,31,FALSE))+IF(ISNA(VLOOKUP($A38,'[1]SepL S2001B'!$A:$AJ,31,FALSE)),"0",VLOOKUP($A38,'[1]SepL S2001B'!$A:$AJ,31,FALSE))+IF(ISNA(VLOOKUP($A38,'[1]SepL S2000'!$A:$AJ,31,FALSE)),"0",VLOOKUP($A38,'[1]SepL S2000'!$A:$AJ,31,FALSE))+IF(ISNA(VLOOKUP($A38,'[1]SepL S2016A TWDB'!$A:$AJ,31,FALSE)),"0",VLOOKUP($A38,'[1]SepL S2016A TWDB'!$A:$AJ,31,FALSE))+IF(ISNA(VLOOKUP($A38,'[1]SepL S2017'!$A:$AJ,31,FALSE)),"0",VLOOKUP($A38,'[1]SepL S2017'!$A:$AJ,31,FALSE))+IF(ISNA(VLOOKUP($A38,'[1]SepL S2017A TWDB'!$A:$AJ,31,FALSE)),"0",VLOOKUP($A38,'[1]SepL S2017A TWDB'!$A:$AJ,31,FALSE))</f>
        <v>94481.17</v>
      </c>
      <c r="AF38" s="35"/>
      <c r="AG38" s="111">
        <f>IF(ISNA(VLOOKUP($A38,'[1]SepL S2016'!$A:$AJ,33,FALSE)),"0",VLOOKUP($A38,'[1]SepL S2016'!$A:$AJ,33,FALSE))+IF(ISNA(VLOOKUP($A38,'[1]SepL S2015B'!$A:$AJ,33,FALSE)),"0",VLOOKUP($A38,'[1]SepL S2015B'!$A:$AJ,33,FALSE))+IF(ISNA(VLOOKUP($A38,'[1]SepL S2015'!$A:$AJ,33,FALSE)),"0",VLOOKUP($A38,'[1]SepL S2015'!$A:$AJ,33,FALSE))+IF(ISNA(VLOOKUP($A38,'[1]SepL S2014'!$A:$AJ,33,FALSE)),"0",VLOOKUP($A38,'[1]SepL S2014'!$A:$AJ,33,FALSE))+IF(ISNA(VLOOKUP($A38,'[1]SepL S2013'!$A:$AJ,33,FALSE)),"0",VLOOKUP($A38,'[1]SepL S2013'!$A:$AJ,33,FALSE))+IF(ISNA(VLOOKUP($A38,'[1]SepL S2012'!$A:$AJ,33,FALSE)),"0",VLOOKUP($A38,'[1]SepL S2012'!$A:$AJ,33,FALSE))+IF(ISNA(VLOOKUP($A38,'[1]SepL S2011'!$A:$AJ,33,FALSE)),"0",VLOOKUP($A38,'[1]SepL S2011'!$A:$AJ,33,FALSE))+IF(ISNA(VLOOKUP($A38,'[1]SepL S2010B (BAB)'!$A:$AI,33,FALSE)),"0",VLOOKUP($A38,'[1]SepL S2010B (BAB)'!$A:$AI,33,FALSE))+IF(ISNA(VLOOKUP($A38,'[1]SepL S2010A'!$A:$AJ,33,FALSE)),"0",VLOOKUP($A38,'[1]SepL S2010A'!$A:$AJ,33,FALSE))+IF(ISNA(VLOOKUP($A38,'[1]TWDB S2010'!$A:$AJ,33,FALSE)),"0",VLOOKUP($A38,'[1]TWDB S2010'!$A:$AJ,33,FALSE))+IF(ISNA(VLOOKUP($A38,'[1]SepL S2009A'!$A:$AJ,33,FALSE)),"0",VLOOKUP($A38,'[1]SepL S2009A'!$A:$AJ,33,FALSE))+IF(ISNA(VLOOKUP($A38,'[1]SepL S2009'!$A:$AJ,33,FALSE)),"0",VLOOKUP($A38,'[1]SepL S2009'!$A:$AJ,33,FALSE))+IF(ISNA(VLOOKUP($A38,'[1]SepL S2007'!$A:$AJ,33,FALSE)),"0",VLOOKUP($A38,'[1]SepL S2007'!$A:$AJ,33,FALSE))+IF(ISNA(VLOOKUP($A38,'[1]SepL S2006A'!$A:$AJ,33,FALSE)),"0",VLOOKUP($A38,'[1]SepL S2006A'!$A:$AJ,33,FALSE))+IF(ISNA(VLOOKUP($A38,'[1]SepL S2006'!$A:$AJ,33,FALSE)),"0",VLOOKUP($A38,'[1]SepL S2006'!$A:$AJ,33,FALSE))+IF(ISNA(VLOOKUP($A38,'[1]SepL S2005A'!$A:$AJ,33,FALSE)),"0",VLOOKUP($A38,'[1]SepL S2005A'!$A:$AJ,33,FALSE))+IF(ISNA(VLOOKUP($A38,'[1]SepL S2004A'!$A:$AJ,33,FALSE)),"0",VLOOKUP($A38,'[1]SepL S2004A'!$A:$AJ,33,FALSE))+IF(ISNA(VLOOKUP($A38,'[1]SepL S2002A'!$A:$AJ,33,FALSE)),"0",VLOOKUP($A38,'[1]SepL S2002A'!$A:$AJ,33,FALSE))+IF(ISNA(VLOOKUP($A38,'[1]SepL S2001C'!$A:$AJ,33,FALSE)),"0",VLOOKUP($A38,'[1]SepL S2001C'!$A:$AJ,33,FALSE))+IF(ISNA(VLOOKUP($A38,'[1]SepL S2001B'!$A:$AJ,33,FALSE)),"0",VLOOKUP($A38,'[1]SepL S2001B'!$A:$AJ,33,FALSE))+IF(ISNA(VLOOKUP($A38,'[1]SepL S2000'!$A:$AJ,33,FALSE)),"0",VLOOKUP($A38,'[1]SepL S2000'!$A:$AJ,33,FALSE))+IF(ISNA(VLOOKUP($A38,'[1]SepL S2016A TWDB'!$A:$AJ,33,FALSE)),"0",VLOOKUP($A38,'[1]SepL S2016A TWDB'!$A:$AJ,33,FALSE))+IF(ISNA(VLOOKUP($A38,'[1]SepL S2017'!$A:$AJ,33,FALSE)),"0",VLOOKUP($A38,'[1]SepL S2017'!$A:$AJ,33,FALSE))+IF(ISNA(VLOOKUP($A38,'[1]SepL S2017A TWDB'!$A:$AJ,33,FALSE)),"0",VLOOKUP($A38,'[1]SepL S2017A TWDB'!$A:$AJ,33,FALSE))</f>
        <v>1415560.8627073197</v>
      </c>
      <c r="AH38" s="39">
        <f t="shared" si="33"/>
        <v>1510042.0327073196</v>
      </c>
      <c r="AI38" s="35">
        <f t="shared" ref="AI38" si="55">+AH37+AH38</f>
        <v>3496630.2299607401</v>
      </c>
      <c r="AJ38" s="111">
        <f>IF(ISNA(VLOOKUP($A38,'[1]SepL S2016'!$A:$AJ,36,FALSE)),"0",VLOOKUP($A38,'[1]SepL S2016'!$A:$AJ,36,FALSE))+IF(ISNA(VLOOKUP($A38,'[1]SepL S2015B'!$A:$AJ,36,FALSE)),"0",VLOOKUP($A38,'[1]SepL S2015B'!$A:$AJ,36,FALSE))+IF(ISNA(VLOOKUP($A38,'[1]SepL S2015'!$A:$AJ,36,FALSE)),"0",VLOOKUP($A38,'[1]SepL S2015'!$A:$AJ,36,FALSE))+IF(ISNA(VLOOKUP($A38,'[1]SepL S2014'!$A:$AJ,36,FALSE)),"0",VLOOKUP($A38,'[1]SepL S2014'!$A:$AJ,36,FALSE))+IF(ISNA(VLOOKUP($A38,'[1]SepL S2013'!$A:$AJ,36,FALSE)),"0",VLOOKUP($A38,'[1]SepL S2013'!$A:$AJ,36,FALSE))+IF(ISNA(VLOOKUP($A38,'[1]SepL S2012'!$A:$AJ,36,FALSE)),"0",VLOOKUP($A38,'[1]SepL S2012'!$A:$AJ,36,FALSE))+IF(ISNA(VLOOKUP($A38,'[1]SepL S2011'!$A:$AJ,36,FALSE)),"0",VLOOKUP($A38,'[1]SepL S2011'!$A:$AJ,36,FALSE))+IF(ISNA(VLOOKUP($A38,'[1]SepL S2010B (BAB)'!$A:$AJ,36,FALSE)),"0",VLOOKUP($A38,'[1]SepL S2010B (BAB)'!$A:$AJ,36,FALSE))+IF(ISNA(VLOOKUP($A38,'[1]SepL S2010A'!$A:$AJ,36,FALSE)),"0",VLOOKUP($A38,'[1]SepL S2010A'!$A:$AJ,36,FALSE))+IF(ISNA(VLOOKUP($A38,'[1]TWDB S2010'!$A:$AJ,36,FALSE)),"0",VLOOKUP($A38,'[1]TWDB S2010'!$A:$AJ,36,FALSE))+IF(ISNA(VLOOKUP($A38,'[1]SepL S2009A'!$A:$AJ,36,FALSE)),"0",VLOOKUP($A38,'[1]SepL S2009A'!$A:$AJ,36,FALSE))+IF(ISNA(VLOOKUP($A38,'[1]SepL S2009'!$A:$AJ,36,FALSE)),"0",VLOOKUP($A38,'[1]SepL S2009'!$A:$AJ,36,FALSE))+IF(ISNA(VLOOKUP($A38,'[1]SepL S2007'!$A:$AJ,36,FALSE)),"0",VLOOKUP($A38,'[1]SepL S2007'!$A:$AJ,36,FALSE))+IF(ISNA(VLOOKUP($A38,'[1]SepL S2006A'!$A:$AJ,36,FALSE)),"0",VLOOKUP($A38,'[1]SepL S2006A'!$A:$AJ,36,FALSE))+IF(ISNA(VLOOKUP($A38,'[1]SepL S2006'!$A:$AJ,36,FALSE)),"0",VLOOKUP($A38,'[1]SepL S2006'!$A:$AJ,36,FALSE))+IF(ISNA(VLOOKUP($A38,'[1]SepL S2005A'!$A:$AJ,36,FALSE)),"0",VLOOKUP($A38,'[1]SepL S2005A'!$A:$AJ,36,FALSE))+IF(ISNA(VLOOKUP($A38,'[1]SepL S2004A'!$A:$AJ,36,FALSE)),"0",VLOOKUP($A38,'[1]SepL S2004A'!$A:$AJ,36,FALSE))+IF(ISNA(VLOOKUP($A38,'[1]SepL S2002A'!$A:$AJ,36,FALSE)),"0",VLOOKUP($A38,'[1]SepL S2002A'!$A:$AJ,36,FALSE))+IF(ISNA(VLOOKUP($A38,'[1]SepL S2001C'!$A:$AJ,36,FALSE)),"0",VLOOKUP($A38,'[1]SepL S2001C'!$A:$AJ,36,FALSE))+IF(ISNA(VLOOKUP($A38,'[1]SepL S2001B'!$A:$AJ,36,FALSE)),"0",VLOOKUP($A38,'[1]SepL S2001B'!$A:$AJ,36,FALSE))+IF(ISNA(VLOOKUP($A38,'[1]SepL S2000'!$A:$AJ,36,FALSE)),"0",VLOOKUP($A38,'[1]SepL S2000'!$A:$AJ,36,FALSE))+IF(ISNA(VLOOKUP($A38,'[1]SepL S2016A TWDB'!$A:$AJ,36,FALSE)),"0",VLOOKUP($A38,'[1]SepL S2016A TWDB'!$A:$AJ,36,FALSE))+IF(ISNA(VLOOKUP($A38,'[1]SepL S2017'!$A:$AJ,36,FALSE)),"0",VLOOKUP($A38,'[1]SepL S2017'!$A:$AJ,36,FALSE))+IF(ISNA(VLOOKUP($A38,'[1]SepL S2017A TWDB'!$A:$AJ,36,FALSE)),"0",VLOOKUP($A38,'[1]SepL S2017A TWDB'!$A:$AJ,36,FALSE))</f>
        <v>3611733.8824875169</v>
      </c>
      <c r="AM38" s="2">
        <f t="shared" si="0"/>
        <v>3.7437481805682182E-3</v>
      </c>
    </row>
    <row r="39" spans="1:39" x14ac:dyDescent="0.25">
      <c r="A39" s="101">
        <v>43784</v>
      </c>
      <c r="B39" s="102">
        <f t="shared" si="2"/>
        <v>2075985000</v>
      </c>
      <c r="C39" s="35">
        <f>IF(ISNA(VLOOKUP($A39,'[1]SepL S2016'!$A:$AJ,3,FALSE)),"0",VLOOKUP($A39,'[1]SepL S2016'!$A:$AJ,3,FALSE))+IF(ISNA(VLOOKUP($A39,'[1]SepL S2015B'!$A:$AJ,3,FALSE)),"0",VLOOKUP($A39,'[1]SepL S2015B'!$A:$AJ,3,FALSE))+IF(ISNA(VLOOKUP($A39,'[1]SepL S2015'!$A:$AJ,3,FALSE)),"0",VLOOKUP($A39,'[1]SepL S2015'!$A:$AJ,3,FALSE))+IF(ISNA(VLOOKUP($A39,'[1]SepL S2014'!$A:$AJ,3,FALSE)),"0",VLOOKUP($A39,'[1]SepL S2014'!$A:$AJ,3,FALSE))+IF(ISNA(VLOOKUP($A39,'[1]SepL S2013'!$A:$AJ,3,FALSE)),"0",VLOOKUP($A39,'[1]SepL S2013'!$A:$AJ,3,FALSE))+IF(ISNA(VLOOKUP($A39,'[1]SepL S2012'!$A:$AJ,3,FALSE)),"0",VLOOKUP($A39,'[1]SepL S2012'!$A:$AJ,3,FALSE))+IF(ISNA(VLOOKUP($A39,'[1]SepL S2011'!$A:$AJ,3,FALSE)),"0",VLOOKUP($A39,'[1]SepL S2011'!$A:$AJ,3,FALSE))+IF(ISNA(VLOOKUP($A39,'[1]SepL S2010B (BAB)'!$A:$AI,3,FALSE)),"0",VLOOKUP($A39,'[1]SepL S2010B (BAB)'!$A:$AI,3,FALSE))+IF(ISNA(VLOOKUP($A39,'[1]SepL S2010A'!$A:$AJ,3,FALSE)),"0",VLOOKUP($A39,'[1]SepL S2010A'!$A:$AJ,3,FALSE))+IF(ISNA(VLOOKUP($A39,'[1]TWDB S2010'!$A:$AJ,3,FALSE)),"0",VLOOKUP($A39,'[1]TWDB S2010'!$A:$AJ,3,FALSE))+IF(ISNA(VLOOKUP($A39,'[1]SepL S2009A'!$A:$AJ,3,FALSE)),"0",VLOOKUP($A39,'[1]SepL S2009A'!$A:$AJ,3,FALSE))+IF(ISNA(VLOOKUP($A39,'[1]SepL S2009'!$A:$AJ,3,FALSE)),"0",VLOOKUP($A39,'[1]SepL S2009'!$A:$AJ,3,FALSE))+IF(ISNA(VLOOKUP($A39,'[1]SepL S2007'!$A:$AJ,3,FALSE)),"0",VLOOKUP($A39,'[1]SepL S2007'!$A:$AJ,3,FALSE))+IF(ISNA(VLOOKUP($A39,'[1]SepL S2006A'!$A:$AJ,3,FALSE)),"0",VLOOKUP($A39,'[1]SepL S2006A'!$A:$AJ,3,FALSE))+IF(ISNA(VLOOKUP($A39,'[1]SepL S2006'!$A:$AJ,3,FALSE)),"0",VLOOKUP($A39,'[1]SepL S2006'!$A:$AJ,3,FALSE))+IF(ISNA(VLOOKUP($A39,'[1]SepL S2005A'!$A:$AJ,3,FALSE)),"0",VLOOKUP($A39,'[1]SepL S2005A'!$A:$AJ,3,FALSE))+IF(ISNA(VLOOKUP($A39,'[1]SepL S2005'!$A:$AJ,3,FALSE)),"0",VLOOKUP($A39,'[1]SepL S2005'!$A:$AJ,3,FALSE))+IF(ISNA(VLOOKUP($A39,'[1]SepL S2004A'!$A:$AJ,3,FALSE)),"0",VLOOKUP($A39,'[1]SepL S2004A'!$A:$AJ,3,FALSE))+IF(ISNA(VLOOKUP($A39,'[1]SepL S2003'!$A:$AJ,3,FALSE)),"0",VLOOKUP($A39,'[1]SepL S2003'!$A:$AJ,3,FALSE))+IF(ISNA(VLOOKUP($A39,'[1]SepL S2002A'!$A:$AJ,3,FALSE)),"0",VLOOKUP($A39,'[1]SepL S2002A'!$A:$AJ,3,FALSE))+IF(ISNA(VLOOKUP($A39,'[1]SepL S2001C'!$A:$AJ,3,FALSE)),"0",VLOOKUP($A39,'[1]SepL S2001C'!$A:$AJ,3,FALSE))+IF(ISNA(VLOOKUP($A39,'[1]SepL S2001A'!$A:$AJ,3,FALSE)),"0",VLOOKUP($A39,'[1]SepL S2001A'!$A:$AJ,3,FALSE))+IF(ISNA(VLOOKUP($A39,'[1]SepL S2001B'!$A:$AJ,3,FALSE)),"0",VLOOKUP($A39,'[1]SepL S2001B'!$A:$AJ,3,FALSE))+IF(ISNA(VLOOKUP($A39,'[1]SepL S2000'!$A:$AJ,3,FALSE)),"0",VLOOKUP($A39,'[1]SepL S2000'!$A:$AJ,3,FALSE))+IF(ISNA(VLOOKUP($A39,'[1]SepL S2016A TWDB'!$A:$AJ,3,FALSE)),"0",VLOOKUP($A39,'[1]SepL S2016A TWDB'!$A:$AJ,3,FALSE))+IF(ISNA(VLOOKUP($A39,'[1]SepL S2017'!$A:$AJ,3,FALSE)),"0",VLOOKUP($A39,'[1]SepL S2017'!$A:$AJ,3,FALSE))+IF(ISNA(VLOOKUP($A39,'[1]SepL S2017A TWDB'!$A:$AG,3,FALSE)),"0",VLOOKUP($A39,'[1]SepL S2017A TWDB'!$A:$AG,3,FALSE))+IF(ISNA(VLOOKUP($A39,'[1]SepL S2018 TWDB'!$A:$AJ,3,FALSE)),"0",VLOOKUP($A39,'[1]SepL S2018 TWDB'!$A:$AJ,3,FALSE))</f>
        <v>31750000</v>
      </c>
      <c r="D39" s="35"/>
      <c r="E39" s="111">
        <f>IF(ISNA(VLOOKUP($A39,'[1]SepL S2016'!$A:$AJ,5,FALSE)),"0",VLOOKUP($A39,'[1]SepL S2016'!$A:$AJ,5,FALSE))+IF(ISNA(VLOOKUP($A39,'[1]SepL S2015B'!$A:$AJ,5,FALSE)),"0",VLOOKUP($A39,'[1]SepL S2015B'!$A:$AJ,5,FALSE))+IF(ISNA(VLOOKUP($A39,'[1]SepL S2015'!$A:$AJ,5,FALSE)),"0",VLOOKUP($A39,'[1]SepL S2015'!$A:$AJ,5,FALSE))+IF(ISNA(VLOOKUP($A39,'[1]SepL S2014'!$A:$AJ,5,FALSE)),"0",VLOOKUP($A39,'[1]SepL S2014'!$A:$AJ,5,FALSE))+IF(ISNA(VLOOKUP($A39,'[1]SepL S2013'!$A:$AJ,5,FALSE)),"0",VLOOKUP($A39,'[1]SepL S2013'!$A:$AJ,5,FALSE))+IF(ISNA(VLOOKUP($A39,'[1]SepL S2012'!$A:$AJ,5,FALSE)),"0",VLOOKUP($A39,'[1]SepL S2012'!$A:$AJ,5,FALSE))+IF(ISNA(VLOOKUP($A39,'[1]SepL S2011'!$A:$AJ,5,FALSE)),"0",VLOOKUP($A39,'[1]SepL S2011'!$A:$AJ,5,FALSE))+IF(ISNA(VLOOKUP($A39,'[1]SepL S2010B (BAB)'!$A:$AI,5,FALSE)),"0",VLOOKUP($A39,'[1]SepL S2010B (BAB)'!$A:$AI,5,FALSE))+IF(ISNA(VLOOKUP($A39,'[1]SepL S2010A'!$A:$AJ,5,FALSE)),"0",VLOOKUP($A39,'[1]SepL S2010A'!$A:$AJ,5,FALSE))+IF(ISNA(VLOOKUP($A39,'[1]TWDB S2010'!$A:$AJ,5,FALSE)),"0",VLOOKUP($A39,'[1]TWDB S2010'!$A:$AJ,5,FALSE))+IF(ISNA(VLOOKUP($A39,'[1]SepL S2009A'!$A:$AJ,5,FALSE)),"0",VLOOKUP($A39,'[1]SepL S2009A'!$A:$AJ,5,FALSE))+IF(ISNA(VLOOKUP($A39,'[1]SepL S2009'!$A:$AJ,5,FALSE)),"0",VLOOKUP($A39,'[1]SepL S2009'!$A:$AJ,5,FALSE))+IF(ISNA(VLOOKUP($A39,'[1]SepL S2007'!$A:$AJ,5,FALSE)),"0",VLOOKUP($A39,'[1]SepL S2007'!$A:$AJ,5,FALSE))+IF(ISNA(VLOOKUP($A39,'[1]SepL S2006A'!$A:$AJ,5,FALSE)),"0",VLOOKUP($A39,'[1]SepL S2006A'!$A:$AJ,5,FALSE))+IF(ISNA(VLOOKUP($A39,'[1]SepL S2006'!$A:$AJ,5,FALSE)),"0",VLOOKUP($A39,'[1]SepL S2006'!$A:$AJ,5,FALSE))+IF(ISNA(VLOOKUP($A39,'[1]SepL S2005A'!$A:$AJ,5,FALSE)),"0",VLOOKUP($A39,'[1]SepL S2005A'!$A:$AJ,5,FALSE))+IF(ISNA(VLOOKUP($A39,'[1]SepL S2005'!$A:$AJ,5,FALSE)),"0",VLOOKUP($A39,'[1]SepL S2005'!$A:$AJ,5,FALSE))+IF(ISNA(VLOOKUP($A39,'[1]SepL S2004A'!$A:$AJ,5,FALSE)),"0",VLOOKUP($A39,'[1]SepL S2004A'!$A:$AJ,5,FALSE))+IF(ISNA(VLOOKUP($A39,'[1]SepL S2003'!$A:$AJ,5,FALSE)),"0",VLOOKUP($A39,'[1]SepL S2003'!$A:$AJ,5,FALSE))+IF(ISNA(VLOOKUP($A39,'[1]SepL S2002A'!$A:$AJ,5,FALSE)),"0",VLOOKUP($A39,'[1]SepL S2002A'!$A:$AJ,5,FALSE))+IF(ISNA(VLOOKUP($A39,'[1]SepL S2001C'!$A:$AJ,5,FALSE)),"0",VLOOKUP($A39,'[1]SepL S2001C'!$A:$AJ,5,FALSE))+IF(ISNA(VLOOKUP($A39,'[1]SepL S2001A'!$A:$AJ,5,FALSE)),"0",VLOOKUP($A39,'[1]SepL S2001A'!$A:$AJ,5,FALSE))+IF(ISNA(VLOOKUP($A39,'[1]SepL S2001B'!$A:$AJ,5,FALSE)),"0",VLOOKUP($A39,'[1]SepL S2001B'!$A:$AJ,5,FALSE))+IF(ISNA(VLOOKUP($A39,'[1]SepL S2000'!$A:$AJ,5,FALSE)),"0",VLOOKUP($A39,'[1]SepL S2000'!$A:$AJ,5,FALSE))+IF(ISNA(VLOOKUP($A39,'[1]SepL S2016A TWDB'!$A:$AJ,5,FALSE)),"0",VLOOKUP($A39,'[1]SepL S2016A TWDB'!$A:$AJ,5,FALSE))+IF(ISNA(VLOOKUP($A39,'[1]SepL S2017'!$A:$AJ,5,FALSE)),"0",VLOOKUP($A39,'[1]SepL S2017'!$A:$AJ,5,FALSE))+IF(ISNA(VLOOKUP($A39,'[1]SepL S2017A TWDB'!$A:$AG,5,FALSE)),"0",VLOOKUP($A39,'[1]SepL S2017A TWDB'!$A:$AG,5,FALSE))+IF(ISNA(VLOOKUP($A39,'[1]SepL S2018 TWDB'!$A:$AG,5,FALSE)),"0",VLOOKUP($A39,'[1]SepL S2018 TWDB'!$A:$AG,5,FALSE))</f>
        <v>49059041.274999999</v>
      </c>
      <c r="F39" s="111">
        <f>IF(ISNA(VLOOKUP($A39,'[1]SepL S2016'!$A:$AJ,6,FALSE)),"0",VLOOKUP($A39,'[1]SepL S2016'!$A:$AJ,6,FALSE))+IF(ISNA(VLOOKUP($A39,'[1]SepL S2015B'!$A:$AJ,6,FALSE)),"0",VLOOKUP($A39,'[1]SepL S2015B'!$A:$AJ,6,FALSE))+IF(ISNA(VLOOKUP($A39,'[1]SepL S2015'!$A:$AJ,6,FALSE)),"0",VLOOKUP($A39,'[1]SepL S2015'!$A:$AJ,6,FALSE))+IF(ISNA(VLOOKUP($A39,'[1]SepL S2014'!$A:$AJ,6,FALSE)),"0",VLOOKUP($A39,'[1]SepL S2014'!$A:$AJ,6,FALSE))+IF(ISNA(VLOOKUP($A39,'[1]SepL S2013'!$A:$AJ,6,FALSE)),"0",VLOOKUP($A39,'[1]SepL S2013'!$A:$AJ,6,FALSE))+IF(ISNA(VLOOKUP($A39,'[1]SepL S2012'!$A:$AJ,6,FALSE)),"0",VLOOKUP($A39,'[1]SepL S2012'!$A:$AJ,6,FALSE))+IF(ISNA(VLOOKUP($A39,'[1]SepL S2011'!$A:$AJ,6,FALSE)),"0",VLOOKUP($A39,'[1]SepL S2011'!$A:$AJ,6,FALSE))+IF(ISNA(VLOOKUP($A39,'[1]SepL S2010B (BAB)'!$A:$AI,6,FALSE)),"0",VLOOKUP($A39,'[1]SepL S2010B (BAB)'!$A:$AI,6,FALSE))+IF(ISNA(VLOOKUP($A39,'[1]SepL S2010A'!$A:$AJ,6,FALSE)),"0",VLOOKUP($A39,'[1]SepL S2010A'!$A:$AJ,6,FALSE))+IF(ISNA(VLOOKUP($A39,'[1]TWDB S2010'!$A:$AJ,6,FALSE)),"0",VLOOKUP($A39,'[1]TWDB S2010'!$A:$AJ,6,FALSE))+IF(ISNA(VLOOKUP($A39,'[1]SepL S2009A'!$A:$AJ,6,FALSE)),"0",VLOOKUP($A39,'[1]SepL S2009A'!$A:$AJ,6,FALSE))+IF(ISNA(VLOOKUP($A39,'[1]SepL S2009'!$A:$AJ,6,FALSE)),"0",VLOOKUP($A39,'[1]SepL S2009'!$A:$AJ,6,FALSE))+IF(ISNA(VLOOKUP($A39,'[1]SepL S2007'!$A:$AJ,6,FALSE)),"0",VLOOKUP($A39,'[1]SepL S2007'!$A:$AJ,6,FALSE))+IF(ISNA(VLOOKUP($A39,'[1]SepL S2006A'!$A:$AJ,6,FALSE)),"0",VLOOKUP($A39,'[1]SepL S2006A'!$A:$AJ,6,FALSE))+IF(ISNA(VLOOKUP($A39,'[1]SepL S2006'!$A:$AJ,6,FALSE)),"0",VLOOKUP($A39,'[1]SepL S2006'!$A:$AJ,6,FALSE))+IF(ISNA(VLOOKUP($A39,'[1]SepL S2005A'!$A:$AJ,6,FALSE)),"0",VLOOKUP($A39,'[1]SepL S2005A'!$A:$AJ,6,FALSE))+IF(ISNA(VLOOKUP($A39,'[1]SepL S2005'!$A:$AJ,6,FALSE)),"0",VLOOKUP($A39,'[1]SepL S2005'!$A:$AJ,6,FALSE))+IF(ISNA(VLOOKUP($A39,'[1]SepL S2004A'!$A:$AJ,6,FALSE)),"0",VLOOKUP($A39,'[1]SepL S2004A'!$A:$AJ,6,FALSE))+IF(ISNA(VLOOKUP($A39,'[1]SepL S2003'!$A:$AJ,6,FALSE)),"0",VLOOKUP($A39,'[1]SepL S2003'!$A:$AJ,6,FALSE))+IF(ISNA(VLOOKUP($A39,'[1]SepL S2002A'!$A:$AJ,6,FALSE)),"0",VLOOKUP($A39,'[1]SepL S2002A'!$A:$AJ,6,FALSE))+IF(ISNA(VLOOKUP($A39,'[1]SepL S2001C'!$A:$AJ,6,FALSE)),"0",VLOOKUP($A39,'[1]SepL S2001C'!$A:$AJ,6,FALSE))+IF(ISNA(VLOOKUP($A39,'[1]SepL S2001A'!$A:$AJ,6,FALSE)),"0",VLOOKUP($A39,'[1]SepL S2001A'!$A:$AJ,6,FALSE))+IF(ISNA(VLOOKUP($A39,'[1]SepL S2001B'!$A:$AJ,6,FALSE)),"0",VLOOKUP($A39,'[1]SepL S2001B'!$A:$AJ,6,FALSE))+IF(ISNA(VLOOKUP($A39,'[1]SepL S2000'!$A:$AJ,6,FALSE)),"0",VLOOKUP($A39,'[1]SepL S2000'!$A:$AJ,6,FALSE))+IF(ISNA(VLOOKUP($A39,'[1]SepL S2016A TWDB'!$A:$AJ,6,FALSE)),"0",VLOOKUP($A39,'[1]SepL S2016A TWDB'!$A:$AJ,6,FALSE))+IF(ISNA(VLOOKUP($A39,'[1]SepL S2017'!$A:$AJ,6,FALSE)),"0",VLOOKUP($A39,'[1]SepL S2017'!$A:$AJ,6,FALSE))+IF(ISNA(VLOOKUP($A39,'[1]SepL S2017A TWDB'!$A:$AG,6,FALSE)),"0",VLOOKUP($A39,'[1]SepL S2017A TWDB'!$A:$AG,6,FALSE))+IF(ISNA(VLOOKUP($A39,'[1]SepL S2018 TWDB'!$A:$AG,6,FALSE)),"0",VLOOKUP($A39,'[1]SepL S2018 TWDB'!$A:$AG,6,FALSE))</f>
        <v>80809041.275000006</v>
      </c>
      <c r="G39" s="35"/>
      <c r="H39" s="111">
        <f>IF(ISNA(VLOOKUP($A39,'[1]SepL S2016'!$A:$AJ,8,FALSE)),"0",VLOOKUP($A39,'[1]SepL S2016'!$A:$AJ,8,FALSE))+IF(ISNA(VLOOKUP($A39,'[1]SepL S2015B'!$A:$AJ,8,FALSE)),"0",VLOOKUP($A39,'[1]SepL S2015B'!$A:$AJ,8,FALSE))+IF(ISNA(VLOOKUP($A39,'[1]SepL S2015'!$A:$AJ,8,FALSE)),"0",VLOOKUP($A39,'[1]SepL S2015'!$A:$AJ,8,FALSE))+IF(ISNA(VLOOKUP($A39,'[1]SepL S2014'!$A:$AJ,8,FALSE)),"0",VLOOKUP($A39,'[1]SepL S2014'!$A:$AJ,8,FALSE))+IF(ISNA(VLOOKUP($A39,'[1]SepL S2013'!$A:$AJ,8,FALSE)),"0",VLOOKUP($A39,'[1]SepL S2013'!$A:$AJ,8,FALSE))+IF(ISNA(VLOOKUP($A39,'[1]SepL S2012'!$A:$AJ,8,FALSE)),"0",VLOOKUP($A39,'[1]SepL S2012'!$A:$AJ,8,FALSE))+IF(ISNA(VLOOKUP($A39,'[1]SepL S2011'!$A:$AJ,8,FALSE)),"0",VLOOKUP($A39,'[1]SepL S2011'!$A:$AJ,8,FALSE))+IF(ISNA(VLOOKUP($A39,'[1]SepL S2010B (BAB)'!$A:$AI,8,FALSE)),"0",VLOOKUP($A39,'[1]SepL S2010B (BAB)'!$A:$AI,8,FALSE))+IF(ISNA(VLOOKUP($A39,'[1]SepL S2010A'!$A:$AJ,8,FALSE)),"0",VLOOKUP($A39,'[1]SepL S2010A'!$A:$AJ,8,FALSE))+IF(ISNA(VLOOKUP($A39,'[1]TWDB S2010'!$A:$AJ,8,FALSE)),"0",VLOOKUP($A39,'[1]TWDB S2010'!$A:$AJ,8,FALSE))+IF(ISNA(VLOOKUP($A39,'[1]SepL S2009A'!$A:$AJ,8,FALSE)),"0",VLOOKUP($A39,'[1]SepL S2009A'!$A:$AJ,8,FALSE))+IF(ISNA(VLOOKUP($A39,'[1]SepL S2009'!$A:$AJ,8,FALSE)),"0",VLOOKUP($A39,'[1]SepL S2009'!$A:$AJ,8,FALSE))+IF(ISNA(VLOOKUP($A39,'[1]SepL S2007'!$A:$AJ,8,FALSE)),"0",VLOOKUP($A39,'[1]SepL S2007'!$A:$AJ,8,FALSE))+IF(ISNA(VLOOKUP($A39,'[1]SepL S2006A'!$A:$AJ,8,FALSE)),"0",VLOOKUP($A39,'[1]SepL S2006A'!$A:$AJ,8,FALSE))+IF(ISNA(VLOOKUP($A39,'[1]SepL S2006'!$A:$AJ,8,FALSE)),"0",VLOOKUP($A39,'[1]SepL S2006'!$A:$AJ,8,FALSE))+IF(ISNA(VLOOKUP($A39,'[1]SepL S2005A'!$A:$AJ,8,FALSE)),"0",VLOOKUP($A39,'[1]SepL S2005A'!$A:$AJ,8,FALSE))+IF(ISNA(VLOOKUP($A39,'[1]SepL S2005'!$A:$AJ,8,FALSE)),"0",VLOOKUP($A39,'[1]SepL S2005'!$A:$AJ,8,FALSE))+IF(ISNA(VLOOKUP($A39,'[1]SepL S2004A'!$A:$AJ,8,FALSE)),"0",VLOOKUP($A39,'[1]SepL S2004A'!$A:$AJ,8,FALSE))+IF(ISNA(VLOOKUP($A39,'[1]SepL S2003'!$A:$AJ,8,FALSE)),"0",VLOOKUP($A39,'[1]SepL S2003'!$A:$AJ,8,FALSE))+IF(ISNA(VLOOKUP($A39,'[1]SepL S2002A'!$A:$AJ,8,FALSE)),"0",VLOOKUP($A39,'[1]SepL S2002A'!$A:$AJ,8,FALSE))+IF(ISNA(VLOOKUP($A39,'[1]SepL S2001C'!$A:$AJ,8,FALSE)),"0",VLOOKUP($A39,'[1]SepL S2001C'!$A:$AJ,8,FALSE))+IF(ISNA(VLOOKUP($A39,'[1]SepL S2001A'!$A:$AJ,8,FALSE)),"0",VLOOKUP($A39,'[1]SepL S2001A'!$A:$AJ,8,FALSE))+IF(ISNA(VLOOKUP($A39,'[1]SepL S2001B'!$A:$AJ,8,FALSE)),"0",VLOOKUP($A39,'[1]SepL S2001B'!$A:$AJ,8,FALSE))+IF(ISNA(VLOOKUP($A39,'[1]SepL S2000'!$A:$AJ,8,FALSE)),"0",VLOOKUP($A39,'[1]SepL S2000'!$A:$AJ,8,FALSE))+IF(ISNA(VLOOKUP($A39,'[1]SepL S2016A TWDB'!$A:$AJ,8,FALSE)),"0",VLOOKUP($A39,'[1]SepL S2016A TWDB'!$A:$AJ,8,FALSE))+IF(ISNA(VLOOKUP($A39,'[1]SepL S2017'!$A:$AJ,8,FALSE)),"0",VLOOKUP($A39,'[1]SepL S2017'!$A:$AJ,8,FALSE))+IF(ISNA(VLOOKUP($A39,'[1]SepL S2017A TWDB'!$A:$AG,8,FALSE)),"0",VLOOKUP($A39,'[1]SepL S2017A TWDB'!$A:$AG,8,FALSE))+IF(ISNA(VLOOKUP($A39,'[1]SepL S2018 TWDB'!$A:$AG,8,FALSE)),"0",VLOOKUP($A39,'[1]SepL S2018 TWDB'!$A:$AG,8,FALSE))</f>
        <v>0</v>
      </c>
      <c r="I39" s="103"/>
      <c r="K39" s="101">
        <f t="shared" si="35"/>
        <v>43784</v>
      </c>
      <c r="L39" s="2">
        <f t="shared" si="3"/>
        <v>1149184659.2249997</v>
      </c>
      <c r="M39" s="111">
        <f>IF(ISNA(VLOOKUP($A39,'[1]SepL S2016'!$A:$AJ,13,FALSE)),"0",VLOOKUP($A39,'[1]SepL S2016'!$A:$AJ,13,FALSE))+IF(ISNA(VLOOKUP($A39,'[1]SepL S2015B'!$A:$AJ,13,FALSE)),"0",VLOOKUP($A39,'[1]SepL S2015B'!$A:$AJ,13,FALSE))+IF(ISNA(VLOOKUP($A39,'[1]SepL S2015'!$A:$AJ,13,FALSE)),"0",VLOOKUP($A39,'[1]SepL S2015'!$A:$AJ,13,FALSE))+IF(ISNA(VLOOKUP($A39,'[1]SepL S2014'!$A:$AJ,13,FALSE)),"0",VLOOKUP($A39,'[1]SepL S2014'!$A:$AJ,13,FALSE))+IF(ISNA(VLOOKUP($A39,'[1]SepL S2013'!$A:$AJ,13,FALSE)),"0",VLOOKUP($A39,'[1]SepL S2013'!$A:$AJ,13,FALSE))+IF(ISNA(VLOOKUP($A39,'[1]SepL S2012'!$A:$AJ,13,FALSE)),"0",VLOOKUP($A39,'[1]SepL S2012'!$A:$AJ,13,FALSE))+IF(ISNA(VLOOKUP($A39,'[1]SepL S2011'!$A:$AJ,13,FALSE)),"0",VLOOKUP($A39,'[1]SepL S2011'!$A:$AJ,13,FALSE))+IF(ISNA(VLOOKUP($A39,'[1]SepL S2010B (BAB)'!$A:$AI,13,FALSE)),"0",VLOOKUP($A39,'[1]SepL S2010B (BAB)'!$A:$AI,13,FALSE))+IF(ISNA(VLOOKUP($A39,'[1]SepL S2010A'!$A:$AJ,13,FALSE)),"0",VLOOKUP($A39,'[1]SepL S2010A'!$A:$AJ,13,FALSE))+IF(ISNA(VLOOKUP($A39,'[1]TWDB S2010'!$A:$AJ,13,FALSE)),"0",VLOOKUP($A39,'[1]TWDB S2010'!$A:$AJ,13,FALSE))+IF(ISNA(VLOOKUP($A39,'[1]SepL S2009A'!$A:$AJ,13,FALSE)),"0",VLOOKUP($A39,'[1]SepL S2009A'!$A:$AJ,13,FALSE))+IF(ISNA(VLOOKUP($A39,'[1]SepL S2009'!$A:$AJ,13,FALSE)),"0",VLOOKUP($A39,'[1]SepL S2009'!$A:$AJ,13,FALSE))+IF(ISNA(VLOOKUP($A39,'[1]SepL S2007'!$A:$AJ,13,FALSE)),"0",VLOOKUP($A39,'[1]SepL S2007'!$A:$AJ,13,FALSE))+IF(ISNA(VLOOKUP($A39,'[1]SepL S2006A'!$A:$AJ,13,FALSE)),"0",VLOOKUP($A39,'[1]SepL S2006A'!$A:$AJ,13,FALSE))+IF(ISNA(VLOOKUP($A39,'[1]SepL S2006'!$A:$AJ,13,FALSE)),"0",VLOOKUP($A39,'[1]SepL S2006'!$A:$AJ,13,FALSE))+IF(ISNA(VLOOKUP($A39,'[1]SepL S2005A'!$A:$AJ,13,FALSE)),"0",VLOOKUP($A39,'[1]SepL S2005A'!$A:$AJ,13,FALSE))+IF(ISNA(VLOOKUP($A39,'[1]SepL S2005'!$A:$AJ,13,FALSE)),"0",VLOOKUP($A39,'[1]SepL S2005'!$A:$AJ,13,FALSE))+IF(ISNA(VLOOKUP($A39,'[1]SepL S2004A'!$A:$AJ,13,FALSE)),"0",VLOOKUP($A39,'[1]SepL S2004A'!$A:$AJ,13,FALSE))+IF(ISNA(VLOOKUP($A39,'[1]SepL S2003'!$A:$AJ,13,FALSE)),"0",VLOOKUP($A39,'[1]SepL S2003'!$A:$AJ,13,FALSE))+IF(ISNA(VLOOKUP($A39,'[1]SepL S2002A'!$A:$AJ,13,FALSE)),"0",VLOOKUP($A39,'[1]SepL S2002A'!$A:$AJ,13,FALSE))+IF(ISNA(VLOOKUP($A39,'[1]SepL S2001C'!$A:$AJ,13,FALSE)),"0",VLOOKUP($A39,'[1]SepL S2001C'!$A:$AJ,13,FALSE))+IF(ISNA(VLOOKUP($A39,'[1]SepL S2001A'!$A:$AJ,13,FALSE)),"0",VLOOKUP($A39,'[1]SepL S2001A'!$A:$AJ,13,FALSE))+IF(ISNA(VLOOKUP($A39,'[1]SepL S2001B'!$A:$AJ,13,FALSE)),"0",VLOOKUP($A39,'[1]SepL S2001B'!$A:$AJ,13,FALSE))+IF(ISNA(VLOOKUP($A39,'[1]SepL S2000'!$A:$AJ,13,FALSE)),"0",VLOOKUP($A39,'[1]SepL S2000'!$A:$AJ,13,FALSE))+IF(ISNA(VLOOKUP($A39,'[1]SepL S2016A TWDB'!$A:$AJ,13,FALSE)),"0",VLOOKUP($A39,'[1]SepL S2016A TWDB'!$A:$AJ,13,FALSE))+IF(ISNA(VLOOKUP($A39,'[1]SepL S2017'!$A:$AJ,13,FALSE)),"0",VLOOKUP($A39,'[1]SepL S2017'!$A:$AJ,13,FALSE))+IF(ISNA(VLOOKUP($A39,'[1]SepL S2017A TWDB'!$A:$AG,13,FALSE)),"0",VLOOKUP($A39,'[1]SepL S2017A TWDB'!$A:$AG,13,FALSE))+IF(ISNA(VLOOKUP($A39,'[1]SepL S2018 TWDB'!$A:$AG,13,FALSE)),"0",VLOOKUP($A39,'[1]SepL S2018 TWDB'!$A:$AG,13,FALSE))</f>
        <v>14497706.35</v>
      </c>
      <c r="N39" s="35"/>
      <c r="O39" s="111">
        <f>IF(ISNA(VLOOKUP($A39,'[1]SepL S2016'!$A:$AJ,15,FALSE)),"0",VLOOKUP($A39,'[1]SepL S2016'!$A:$AJ,15,FALSE))+IF(ISNA(VLOOKUP($A39,'[1]SepL S2015B'!$A:$AJ,15,FALSE)),"0",VLOOKUP($A39,'[1]SepL S2015B'!$A:$AJ,15,FALSE))+IF(ISNA(VLOOKUP($A39,'[1]SepL S2015'!$A:$AJ,15,FALSE)),"0",VLOOKUP($A39,'[1]SepL S2015'!$A:$AJ,15,FALSE))+IF(ISNA(VLOOKUP($A39,'[1]SepL S2014'!$A:$AJ,15,FALSE)),"0",VLOOKUP($A39,'[1]SepL S2014'!$A:$AJ,15,FALSE))+IF(ISNA(VLOOKUP($A39,'[1]SepL S2013'!$A:$AJ,15,FALSE)),"0",VLOOKUP($A39,'[1]SepL S2013'!$A:$AJ,15,FALSE))+IF(ISNA(VLOOKUP($A39,'[1]SepL S2012'!$A:$AJ,15,FALSE)),"0",VLOOKUP($A39,'[1]SepL S2012'!$A:$AJ,15,FALSE))+IF(ISNA(VLOOKUP($A39,'[1]SepL S2011'!$A:$AJ,15,FALSE)),"0",VLOOKUP($A39,'[1]SepL S2011'!$A:$AJ,15,FALSE))+IF(ISNA(VLOOKUP($A39,'[1]SepL S2010B (BAB)'!$A:$AI,15,FALSE)),"0",VLOOKUP($A39,'[1]SepL S2010B (BAB)'!$A:$AI,15,FALSE))+IF(ISNA(VLOOKUP($A39,'[1]SepL S2010A'!$A:$AJ,15,FALSE)),"0",VLOOKUP($A39,'[1]SepL S2010A'!$A:$AJ,15,FALSE))+IF(ISNA(VLOOKUP($A39,'[1]TWDB S2010'!$A:$AJ,15,FALSE)),"0",VLOOKUP($A39,'[1]TWDB S2010'!$A:$AJ,15,FALSE))+IF(ISNA(VLOOKUP($A39,'[1]SepL S2009A'!$A:$AJ,15,FALSE)),"0",VLOOKUP($A39,'[1]SepL S2009A'!$A:$AJ,15,FALSE))+IF(ISNA(VLOOKUP($A39,'[1]SepL S2009'!$A:$AJ,15,FALSE)),"0",VLOOKUP($A39,'[1]SepL S2009'!$A:$AJ,15,FALSE))+IF(ISNA(VLOOKUP($A39,'[1]SepL S2007'!$A:$AJ,15,FALSE)),"0",VLOOKUP($A39,'[1]SepL S2007'!$A:$AJ,15,FALSE))+IF(ISNA(VLOOKUP($A39,'[1]SepL S2006A'!$A:$AJ,15,FALSE)),"0",VLOOKUP($A39,'[1]SepL S2006A'!$A:$AJ,15,FALSE))+IF(ISNA(VLOOKUP($A39,'[1]SepL S2006'!$A:$AJ,15,FALSE)),"0",VLOOKUP($A39,'[1]SepL S2006'!$A:$AJ,15,FALSE))+IF(ISNA(VLOOKUP($A39,'[1]SepL S2005A'!$A:$AJ,15,FALSE)),"0",VLOOKUP($A39,'[1]SepL S2005A'!$A:$AJ,15,FALSE))+IF(ISNA(VLOOKUP($A39,'[1]SepL S2005'!$A:$AJ,15,FALSE)),"0",VLOOKUP($A39,'[1]SepL S2005'!$A:$AJ,15,FALSE))+IF(ISNA(VLOOKUP($A39,'[1]SepL S2004A'!$A:$AJ,15,FALSE)),"0",VLOOKUP($A39,'[1]SepL S2004A'!$A:$AJ,15,FALSE))+IF(ISNA(VLOOKUP($A39,'[1]SepL S2003'!$A:$AJ,15,FALSE)),"0",VLOOKUP($A39,'[1]SepL S2003'!$A:$AJ,15,FALSE))+IF(ISNA(VLOOKUP($A39,'[1]SepL S2002A'!$A:$AJ,15,FALSE)),"0",VLOOKUP($A39,'[1]SepL S2002A'!$A:$AJ,15,FALSE))+IF(ISNA(VLOOKUP($A39,'[1]SepL S2001C'!$A:$AJ,15,FALSE)),"0",VLOOKUP($A39,'[1]SepL S2001C'!$A:$AJ,15,FALSE))+IF(ISNA(VLOOKUP($A39,'[1]SepL S2001A'!$A:$AJ,15,FALSE)),"0",VLOOKUP($A39,'[1]SepL S2001A'!$A:$AJ,15,FALSE))+IF(ISNA(VLOOKUP($A39,'[1]SepL S2001B'!$A:$AJ,15,FALSE)),"0",VLOOKUP($A39,'[1]SepL S2001B'!$A:$AJ,15,FALSE))+IF(ISNA(VLOOKUP($A39,'[1]SepL S2000'!$A:$AJ,15,FALSE)),"0",VLOOKUP($A39,'[1]SepL S2000'!$A:$AJ,15,FALSE))+IF(ISNA(VLOOKUP($A39,'[1]SepL S2016A TWDB'!$A:$AJ,15,FALSE)),"0",VLOOKUP($A39,'[1]SepL S2016A TWDB'!$A:$AJ,15,FALSE))+IF(ISNA(VLOOKUP($A39,'[1]SepL S2017'!$A:$AJ,15,FALSE)),"0",VLOOKUP($A39,'[1]SepL S2017'!$A:$AJ,15,FALSE))+IF(ISNA(VLOOKUP($A39,'[1]SepL S2017A TWDB'!$A:$AG,15,FALSE)),"0",VLOOKUP($A39,'[1]SepL S2017A TWDB'!$A:$AG,15,FALSE))+IF(ISNA(VLOOKUP($A39,'[1]SepL S2018 TWDB'!$A:$AG,15,FALSE)),"0",VLOOKUP($A39,'[1]SepL S2018 TWDB'!$A:$AG,15,FALSE))</f>
        <v>28175553.040433124</v>
      </c>
      <c r="P39" s="111">
        <f t="shared" si="43"/>
        <v>42673259.390433125</v>
      </c>
      <c r="Q39" s="35"/>
      <c r="R39" s="111">
        <f>IF(ISNA(VLOOKUP($A39,'[1]SepL S2016'!$A:$AJ,18,FALSE)),"0",VLOOKUP($A39,'[1]SepL S2016'!$A:$AJ,18,FALSE))+IF(ISNA(VLOOKUP($A39,'[1]SepL S2015B'!$A:$AJ,18,FALSE)),"0",VLOOKUP($A39,'[1]SepL S2015B'!$A:$AJ,18,FALSE))+IF(ISNA(VLOOKUP($A39,'[1]SepL S2015'!$A:$AJ,18,FALSE)),"0",VLOOKUP($A39,'[1]SepL S2015'!$A:$AJ,18,FALSE))+IF(ISNA(VLOOKUP($A39,'[1]SepL S2014'!$A:$AJ,18,FALSE)),"0",VLOOKUP($A39,'[1]SepL S2014'!$A:$AJ,18,FALSE))+IF(ISNA(VLOOKUP($A39,'[1]SepL S2013'!$A:$AJ,18,FALSE)),"0",VLOOKUP($A39,'[1]SepL S2013'!$A:$AJ,18,FALSE))+IF(ISNA(VLOOKUP($A39,'[1]SepL S2012'!$A:$AJ,18,FALSE)),"0",VLOOKUP($A39,'[1]SepL S2012'!$A:$AJ,18,FALSE))+IF(ISNA(VLOOKUP($A39,'[1]SepL S2011'!$A:$AJ,18,FALSE)),"0",VLOOKUP($A39,'[1]SepL S2011'!$A:$AJ,18,FALSE))+IF(ISNA(VLOOKUP($A39,'[1]SepL S2010B (BAB)'!$A:$AI,18,FALSE)),"0",VLOOKUP($A39,'[1]SepL S2010B (BAB)'!$A:$AI,18,FALSE))+IF(ISNA(VLOOKUP($A39,'[1]SepL S2010A'!$A:$AJ,18,FALSE)),"0",VLOOKUP($A39,'[1]SepL S2010A'!$A:$AJ,18,FALSE))+IF(ISNA(VLOOKUP($A39,'[1]TWDB S2010'!$A:$AJ,18,FALSE)),"0",VLOOKUP($A39,'[1]TWDB S2010'!$A:$AJ,18,FALSE))+IF(ISNA(VLOOKUP($A39,'[1]SepL S2009A'!$A:$AJ,18,FALSE)),"0",VLOOKUP($A39,'[1]SepL S2009A'!$A:$AJ,18,FALSE))+IF(ISNA(VLOOKUP($A39,'[1]SepL S2009'!$A:$AJ,18,FALSE)),"0",VLOOKUP($A39,'[1]SepL S2009'!$A:$AJ,18,FALSE))+IF(ISNA(VLOOKUP($A39,'[1]SepL S2007'!$A:$AJ,18,FALSE)),"0",VLOOKUP($A39,'[1]SepL S2007'!$A:$AJ,18,FALSE))+IF(ISNA(VLOOKUP($A39,'[1]SepL S2006A'!$A:$AJ,18,FALSE)),"0",VLOOKUP($A39,'[1]SepL S2006A'!$A:$AJ,18,FALSE))+IF(ISNA(VLOOKUP($A39,'[1]SepL S2006'!$A:$AJ,18,FALSE)),"0",VLOOKUP($A39,'[1]SepL S2006'!$A:$AJ,18,FALSE))+IF(ISNA(VLOOKUP($A39,'[1]SepL S2005A'!$A:$AJ,18,FALSE)),"0",VLOOKUP($A39,'[1]SepL S2005A'!$A:$AJ,18,FALSE))+IF(ISNA(VLOOKUP($A39,'[1]SepL S2005'!$A:$AJ,18,FALSE)),"0",VLOOKUP($A39,'[1]SepL S2005'!$A:$AJ,18,FALSE))+IF(ISNA(VLOOKUP($A39,'[1]SepL S2004A'!$A:$AJ,18,FALSE)),"0",VLOOKUP($A39,'[1]SepL S2004A'!$A:$AJ,18,FALSE))+IF(ISNA(VLOOKUP($A39,'[1]SepL S2003'!$A:$AJ,18,FALSE)),"0",VLOOKUP($A39,'[1]SepL S2003'!$A:$AJ,18,FALSE))+IF(ISNA(VLOOKUP($A39,'[1]SepL S2002A'!$A:$AJ,18,FALSE)),"0",VLOOKUP($A39,'[1]SepL S2002A'!$A:$AJ,18,FALSE))+IF(ISNA(VLOOKUP($A39,'[1]SepL S2001C'!$A:$AJ,18,FALSE)),"0",VLOOKUP($A39,'[1]SepL S2001C'!$A:$AJ,18,FALSE))+IF(ISNA(VLOOKUP($A39,'[1]SepL S2001A'!$A:$AJ,18,FALSE)),"0",VLOOKUP($A39,'[1]SepL S2001A'!$A:$AJ,18,FALSE))+IF(ISNA(VLOOKUP($A39,'[1]SepL S2001B'!$A:$AJ,18,FALSE)),"0",VLOOKUP($A39,'[1]SepL S2001B'!$A:$AJ,18,FALSE))+IF(ISNA(VLOOKUP($A39,'[1]SepL S2000'!$A:$AJ,18,FALSE)),"0",VLOOKUP($A39,'[1]SepL S2000'!$A:$AJ,18,FALSE))+IF(ISNA(VLOOKUP($A39,'[1]SepL S2016A TWDB'!$A:$AJ,18,FALSE)),"0",VLOOKUP($A39,'[1]SepL S2016A TWDB'!$A:$AJ,18,FALSE))+IF(ISNA(VLOOKUP($A39,'[1]SepL S2017'!$A:$AJ,18,FALSE)),"0",VLOOKUP($A39,'[1]SepL S2017'!$A:$AJ,18,FALSE))+IF(ISNA(VLOOKUP($A39,'[1]SepL S2018 TWDB'!$A:$AJ,18,FALSE)),"0",VLOOKUP($A39,'[1]SepL S2018 TWDB'!$A:$AJ,18,FALSE))</f>
        <v>0</v>
      </c>
      <c r="T39" s="101">
        <f t="shared" si="36"/>
        <v>43784</v>
      </c>
      <c r="U39" s="2">
        <f t="shared" si="4"/>
        <v>861286539.41506672</v>
      </c>
      <c r="V39" s="111">
        <f>IF(ISNA(VLOOKUP($A39,'[1]SepL S2016'!$A:$AJ,22,FALSE)),"0",VLOOKUP($A39,'[1]SepL S2016'!$A:$AJ,22,FALSE))+IF(ISNA(VLOOKUP($A39,'[1]SepL S2015B'!$A:$AJ,22,FALSE)),"0",VLOOKUP($A39,'[1]SepL S2015B'!$A:$AJ,22,FALSE))+IF(ISNA(VLOOKUP($A39,'[1]SepL S2015'!$A:$AJ,22,FALSE)),"0",VLOOKUP($A39,'[1]SepL S2015'!$A:$AJ,22,FALSE))+IF(ISNA(VLOOKUP($A39,'[1]SepL S2014'!$A:$AJ,22,FALSE)),"0",VLOOKUP($A39,'[1]SepL S2014'!$A:$AJ,22,FALSE))+IF(ISNA(VLOOKUP($A39,'[1]SepL S2013'!$A:$AJ,22,FALSE)),"0",VLOOKUP($A39,'[1]SepL S2013'!$A:$AJ,22,FALSE))+IF(ISNA(VLOOKUP($A39,'[1]SepL S2012'!$A:$AJ,22,FALSE)),"0",VLOOKUP($A39,'[1]SepL S2012'!$A:$AJ,22,FALSE))+IF(ISNA(VLOOKUP($A39,'[1]SepL S2011'!$A:$AJ,22,FALSE)),"0",VLOOKUP($A39,'[1]SepL S2011'!$A:$AJ,22,FALSE))+IF(ISNA(VLOOKUP($A39,'[1]SepL S2010B (BAB)'!$A:$AI,22,FALSE)),"0",VLOOKUP($A39,'[1]SepL S2010B (BAB)'!$A:$AI,22,FALSE))+IF(ISNA(VLOOKUP($A39,'[1]SepL S2010A'!$A:$AJ,22,FALSE)),"0",VLOOKUP($A39,'[1]SepL S2010A'!$A:$AJ,22,FALSE))+IF(ISNA(VLOOKUP($A39,'[1]TWDB S2010'!$A:$AJ,22,FALSE)),"0",VLOOKUP($A39,'[1]TWDB S2010'!$A:$AJ,22,FALSE))+IF(ISNA(VLOOKUP($A39,'[1]SepL S2009A'!$A:$AJ,22,FALSE)),"0",VLOOKUP($A39,'[1]SepL S2009A'!$A:$AJ,22,FALSE))+IF(ISNA(VLOOKUP($A39,'[1]SepL S2009'!$A:$AJ,22,FALSE)),"0",VLOOKUP($A39,'[1]SepL S2009'!$A:$AJ,22,FALSE))+IF(ISNA(VLOOKUP($A39,'[1]SepL S2007'!$A:$AJ,22,FALSE)),"0",VLOOKUP($A39,'[1]SepL S2007'!$A:$AJ,22,FALSE))+IF(ISNA(VLOOKUP($A39,'[1]SepL S2006A'!$A:$AJ,22,FALSE)),"0",VLOOKUP($A39,'[1]SepL S2006A'!$A:$AJ,22,FALSE))+IF(ISNA(VLOOKUP($A39,'[1]SepL S2006'!$A:$AJ,22,FALSE)),"0",VLOOKUP($A39,'[1]SepL S2006'!$A:$AJ,22,FALSE))+IF(ISNA(VLOOKUP($A39,'[1]SepL S2005A'!$A:$AJ,22,FALSE)),"0",VLOOKUP($A39,'[1]SepL S2005A'!$A:$AJ,22,FALSE))+IF(ISNA(VLOOKUP($A39,'[1]SepL S2005'!$A:$AJ,22,FALSE)),"0",VLOOKUP($A39,'[1]SepL S2005'!$A:$AJ,22,FALSE))+IF(ISNA(VLOOKUP($A39,'[1]SepL S2004A'!$A:$AJ,22,FALSE)),"0",VLOOKUP($A39,'[1]SepL S2004A'!$A:$AJ,22,FALSE))+IF(ISNA(VLOOKUP($A39,'[1]SepL S2003'!$A:$AJ,22,FALSE)),"0",VLOOKUP($A39,'[1]SepL S2003'!$A:$AJ,22,FALSE))+IF(ISNA(VLOOKUP($A39,'[1]SepL S2002A'!$A:$AJ,22,FALSE)),"0",VLOOKUP($A39,'[1]SepL S2002A'!$A:$AJ,22,FALSE))+IF(ISNA(VLOOKUP($A39,'[1]SepL S2001C'!$A:$AJ,22,FALSE)),"0",VLOOKUP($A39,'[1]SepL S2001C'!$A:$AJ,22,FALSE))+IF(ISNA(VLOOKUP($A39,'[1]SepL S2001A'!$A:$AJ,22,FALSE)),"0",VLOOKUP($A39,'[1]SepL S2001A'!$A:$AJ,22,FALSE))+IF(ISNA(VLOOKUP($A39,'[1]SepL S2001B'!$A:$AJ,22,FALSE)),"0",VLOOKUP($A39,'[1]SepL S2001B'!$A:$AJ,22,FALSE))+IF(ISNA(VLOOKUP($A39,'[1]SepL S2000'!$A:$AJ,22,FALSE)),"0",VLOOKUP($A39,'[1]SepL S2000'!$A:$AJ,22,FALSE))+IF(ISNA(VLOOKUP($A39,'[1]SepL S2016A TWDB'!$A:$AJ,22,FALSE)),"0",VLOOKUP($A39,'[1]SepL S2016A TWDB'!$A:$AJ,22,FALSE))+IF(ISNA(VLOOKUP($A39,'[1]SepL S2017'!$A:$AJ,22,FALSE)),"0",VLOOKUP($A39,'[1]SepL S2017'!$A:$AJ,22,FALSE))+IF(ISNA(VLOOKUP($A39,'[1]SepL S2017A TWDB'!$A:$AG,22,FALSE)),"0",VLOOKUP($A39,'[1]SepL S2017A TWDB'!$A:$AG,22,FALSE))</f>
        <v>16525831.22260653</v>
      </c>
      <c r="W39" s="35"/>
      <c r="X39" s="111">
        <f>IF(ISNA(VLOOKUP($A39,'[1]SepL S2016'!$A:$AJ,24,FALSE)),"0",VLOOKUP($A39,'[1]SepL S2016'!$A:$AJ,24,FALSE))+IF(ISNA(VLOOKUP($A39,'[1]SepL S2015B'!$A:$AJ,24,FALSE)),"0",VLOOKUP($A39,'[1]SepL S2015B'!$A:$AJ,24,FALSE))+IF(ISNA(VLOOKUP($A39,'[1]SepL S2015'!$A:$AJ,24,FALSE)),"0",VLOOKUP($A39,'[1]SepL S2015'!$A:$AJ,24,FALSE))+IF(ISNA(VLOOKUP($A39,'[1]SepL S2014'!$A:$AJ,24,FALSE)),"0",VLOOKUP($A39,'[1]SepL S2014'!$A:$AJ,24,FALSE))+IF(ISNA(VLOOKUP($A39,'[1]SepL S2013'!$A:$AJ,24,FALSE)),"0",VLOOKUP($A39,'[1]SepL S2013'!$A:$AJ,24,FALSE))+IF(ISNA(VLOOKUP($A39,'[1]SepL S2012'!$A:$AJ,24,FALSE)),"0",VLOOKUP($A39,'[1]SepL S2012'!$A:$AJ,24,FALSE))+IF(ISNA(VLOOKUP($A39,'[1]SepL S2011'!$A:$AJ,24,FALSE)),"0",VLOOKUP($A39,'[1]SepL S2011'!$A:$AJ,24,FALSE))+IF(ISNA(VLOOKUP($A39,'[1]SepL S2010B (BAB)'!$A:$AI,24,FALSE)),"0",VLOOKUP($A39,'[1]SepL S2010B (BAB)'!$A:$AI,24,FALSE))+IF(ISNA(VLOOKUP($A39,'[1]SepL S2010A'!$A:$AJ,24,FALSE)),"0",VLOOKUP($A39,'[1]SepL S2010A'!$A:$AJ,24,FALSE))+IF(ISNA(VLOOKUP($A39,'[1]TWDB S2010'!$A:$AJ,24,FALSE)),"0",VLOOKUP($A39,'[1]TWDB S2010'!$A:$AJ,24,FALSE))+IF(ISNA(VLOOKUP($A39,'[1]SepL S2009A'!$A:$AJ,24,FALSE)),"0",VLOOKUP($A39,'[1]SepL S2009A'!$A:$AJ,24,FALSE))+IF(ISNA(VLOOKUP($A39,'[1]SepL S2009'!$A:$AJ,24,FALSE)),"0",VLOOKUP($A39,'[1]SepL S2009'!$A:$AJ,24,FALSE))+IF(ISNA(VLOOKUP($A39,'[1]SepL S2007'!$A:$AJ,24,FALSE)),"0",VLOOKUP($A39,'[1]SepL S2007'!$A:$AJ,24,FALSE))+IF(ISNA(VLOOKUP($A39,'[1]SepL S2006A'!$A:$AJ,24,FALSE)),"0",VLOOKUP($A39,'[1]SepL S2006A'!$A:$AJ,24,FALSE))+IF(ISNA(VLOOKUP($A39,'[1]SepL S2006'!$A:$AJ,24,FALSE)),"0",VLOOKUP($A39,'[1]SepL S2006'!$A:$AJ,24,FALSE))+IF(ISNA(VLOOKUP($A39,'[1]SepL S2005A'!$A:$AJ,24,FALSE)),"0",VLOOKUP($A39,'[1]SepL S2005A'!$A:$AJ,24,FALSE))+IF(ISNA(VLOOKUP($A39,'[1]SepL S2005'!$A:$AJ,24,FALSE)),"0",VLOOKUP($A39,'[1]SepL S2005'!$A:$AJ,24,FALSE))+IF(ISNA(VLOOKUP($A39,'[1]SepL S2004A'!$A:$AJ,24,FALSE)),"0",VLOOKUP($A39,'[1]SepL S2004A'!$A:$AJ,24,FALSE))+IF(ISNA(VLOOKUP($A39,'[1]SepL S2003'!$A:$AJ,24,FALSE)),"0",VLOOKUP($A39,'[1]SepL S2003'!$A:$AJ,24,FALSE))+IF(ISNA(VLOOKUP($A39,'[1]SepL S2002A'!$A:$AJ,24,FALSE)),"0",VLOOKUP($A39,'[1]SepL S2002A'!$A:$AJ,24,FALSE))+IF(ISNA(VLOOKUP($A39,'[1]SepL S2001C'!$A:$AJ,24,FALSE)),"0",VLOOKUP($A39,'[1]SepL S2001C'!$A:$AJ,24,FALSE))+IF(ISNA(VLOOKUP($A39,'[1]SepL S2001A'!$A:$AJ,24,FALSE)),"0",VLOOKUP($A39,'[1]SepL S2001A'!$A:$AJ,24,FALSE))+IF(ISNA(VLOOKUP($A39,'[1]SepL S2001B'!$A:$AJ,24,FALSE)),"0",VLOOKUP($A39,'[1]SepL S2001B'!$A:$AJ,24,FALSE))+IF(ISNA(VLOOKUP($A39,'[1]SepL S2000'!$A:$AJ,24,FALSE)),"0",VLOOKUP($A39,'[1]SepL S2000'!$A:$AJ,24,FALSE))+IF(ISNA(VLOOKUP($A39,'[1]SepL S2016A TWDB'!$A:$AJ,24,FALSE)),"0",VLOOKUP($A39,'[1]SepL S2016A TWDB'!$A:$AJ,24,FALSE))+IF(ISNA(VLOOKUP($A39,'[1]SepL S2017'!$A:$AJ,24,FALSE)),"0",VLOOKUP($A39,'[1]SepL S2017'!$A:$AJ,24,FALSE))+IF(ISNA(VLOOKUP($A39,'[1]SepL S2017A TWDB'!$A:$AJ,24,FALSE)),"0",VLOOKUP($A39,'[1]SepL S2017A TWDB'!$A:$AJ,24,FALSE))</f>
        <v>19469890.929260809</v>
      </c>
      <c r="Y39" s="35">
        <f t="shared" si="1"/>
        <v>35995722.151867338</v>
      </c>
      <c r="Z39" s="35"/>
      <c r="AA39" s="111">
        <f>IF(ISNA(VLOOKUP($A39,'[1]SepL S2016'!$A:$AJ,27,FALSE)),"0",VLOOKUP($A39,'[1]SepL S2016'!$A:$AJ,27,FALSE))+IF(ISNA(VLOOKUP($A39,'[1]SepL S2015B'!$A:$AJ,27,FALSE)),"0",VLOOKUP($A39,'[1]SepL S2015B'!$A:$AJ,27,FALSE))+IF(ISNA(VLOOKUP($A39,'[1]SepL S2015'!$A:$AJ,27,FALSE)),"0",VLOOKUP($A39,'[1]SepL S2015'!$A:$AJ,27,FALSE))+IF(ISNA(VLOOKUP($A39,'[1]SepL S2014'!$A:$AJ,27,FALSE)),"0",VLOOKUP($A39,'[1]SepL S2014'!$A:$AJ,27,FALSE))+IF(ISNA(VLOOKUP($A39,'[1]SepL S2013'!$A:$AJ,27,FALSE)),"0",VLOOKUP($A39,'[1]SepL S2013'!$A:$AJ,27,FALSE))+IF(ISNA(VLOOKUP($A39,'[1]SepL S2012'!$A:$AJ,27,FALSE)),"0",VLOOKUP($A39,'[1]SepL S2012'!$A:$AJ,27,FALSE))+IF(ISNA(VLOOKUP($A39,'[1]SepL S2011'!$A:$AJ,27,FALSE)),"0",VLOOKUP($A39,'[1]SepL S2011'!$A:$AJ,27,FALSE))+IF(ISNA(VLOOKUP($A39,'[1]SepL S2010B (BAB)'!$A:$AI,27,FALSE)),"0",VLOOKUP($A39,'[1]SepL S2010B (BAB)'!$A:$AI,27,FALSE))+IF(ISNA(VLOOKUP($A39,'[1]SepL S2010A'!$A:$AJ,27,FALSE)),"0",VLOOKUP($A39,'[1]SepL S2010A'!$A:$AJ,27,FALSE))+IF(ISNA(VLOOKUP($A39,'[1]TWDB S2010'!$A:$AJ,27,FALSE)),"0",VLOOKUP($A39,'[1]TWDB S2010'!$A:$AJ,27,FALSE))+IF(ISNA(VLOOKUP($A39,'[1]SepL S2009A'!$A:$AJ,27,FALSE)),"0",VLOOKUP($A39,'[1]SepL S2009A'!$A:$AJ,27,FALSE))+IF(ISNA(VLOOKUP($A39,'[1]SepL S2009'!$A:$AJ,27,FALSE)),"0",VLOOKUP($A39,'[1]SepL S2009'!$A:$AJ,27,FALSE))+IF(ISNA(VLOOKUP($A39,'[1]SepL S2007'!$A:$AJ,27,FALSE)),"0",VLOOKUP($A39,'[1]SepL S2007'!$A:$AJ,27,FALSE))+IF(ISNA(VLOOKUP($A39,'[1]SepL S2006A'!$A:$AJ,27,FALSE)),"0",VLOOKUP($A39,'[1]SepL S2006A'!$A:$AJ,27,FALSE))+IF(ISNA(VLOOKUP($A39,'[1]SepL S2006'!$A:$AJ,27,FALSE)),"0",VLOOKUP($A39,'[1]SepL S2006'!$A:$AJ,27,FALSE))+IF(ISNA(VLOOKUP($A39,'[1]SepL S2005A'!$A:$AJ,27,FALSE)),"0",VLOOKUP($A39,'[1]SepL S2005A'!$A:$AJ,27,FALSE))+IF(ISNA(VLOOKUP($A39,'[1]SepL S2005'!$A:$AJ,27,FALSE)),"0",VLOOKUP($A39,'[1]SepL S2005'!$A:$AJ,27,FALSE))+IF(ISNA(VLOOKUP($A39,'[1]SepL S2004A'!$A:$AJ,27,FALSE)),"0",VLOOKUP($A39,'[1]SepL S2004A'!$A:$AJ,27,FALSE))+IF(ISNA(VLOOKUP($A39,'[1]SepL S2003'!$A:$AJ,27,FALSE)),"0",VLOOKUP($A39,'[1]SepL S2003'!$A:$AJ,27,FALSE))+IF(ISNA(VLOOKUP($A39,'[1]SepL S2002A'!$A:$AJ,27,FALSE)),"0",VLOOKUP($A39,'[1]SepL S2002A'!$A:$AJ,27,FALSE))+IF(ISNA(VLOOKUP($A39,'[1]SepL S2001C'!$A:$AJ,27,FALSE)),"0",VLOOKUP($A39,'[1]SepL S2001C'!$A:$AJ,27,FALSE))+IF(ISNA(VLOOKUP($A39,'[1]SepL S2001A'!$A:$AJ,27,FALSE)),"0",VLOOKUP($A39,'[1]SepL S2001A'!$A:$AJ,27,FALSE))+IF(ISNA(VLOOKUP($A39,'[1]SepL S2001B'!$A:$AJ,27,FALSE)),"0",VLOOKUP($A39,'[1]SepL S2001B'!$A:$AJ,27,FALSE))+IF(ISNA(VLOOKUP($A39,'[1]SepL S2000'!$A:$AJ,27,FALSE)),"0",VLOOKUP($A39,'[1]SepL S2000'!$A:$AJ,27,FALSE))+IF(ISNA(VLOOKUP($A39,'[1]SepL S2016A TWDB'!$A:$AJ,27,FALSE)),"0",VLOOKUP($A39,'[1]SepL S2016A TWDB'!$A:$AJ,27,FALSE))+IF(ISNA(VLOOKUP($A39,'[1]SepL S2017'!$A:$AJ,27,FALSE)),"0",VLOOKUP($A39,'[1]SepL S2017'!$A:$AJ,27,FALSE))+IF(ISNA(VLOOKUP($A39,'[1]SepL S2017A TWDB'!$A:$AJ,27,FALSE)),"0",VLOOKUP($A39,'[1]SepL S2017A TWDB'!$A:$AJ,27,FALSE))</f>
        <v>0</v>
      </c>
      <c r="AC39" s="101">
        <f t="shared" si="38"/>
        <v>43784</v>
      </c>
      <c r="AD39" s="2">
        <f t="shared" si="5"/>
        <v>65513801.364933573</v>
      </c>
      <c r="AE39" s="111">
        <f>IF(ISNA(VLOOKUP($A39,'[1]SepL S2016'!$A:$AJ,31,FALSE)),"0",VLOOKUP($A39,'[1]SepL S2016'!$A:$AJ,31,FALSE))+IF(ISNA(VLOOKUP($A39,'[1]SepL S2015B'!$A:$AJ,31,FALSE)),"0",VLOOKUP($A39,'[1]SepL S2015B'!$A:$AJ,31,FALSE))+IF(ISNA(VLOOKUP($A39,'[1]SepL S2015'!$A:$AJ,31,FALSE)),"0",VLOOKUP($A39,'[1]SepL S2015'!$A:$AJ,31,FALSE))+IF(ISNA(VLOOKUP($A39,'[1]SepL S2014'!$A:$AJ,31,FALSE)),"0",VLOOKUP($A39,'[1]SepL S2014'!$A:$AJ,31,FALSE))+IF(ISNA(VLOOKUP($A39,'[1]SepL S2013'!$A:$AJ,31,FALSE)),"0",VLOOKUP($A39,'[1]SepL S2013'!$A:$AJ,31,FALSE))+IF(ISNA(VLOOKUP($A39,'[1]SepL S2012'!$A:$AJ,31,FALSE)),"0",VLOOKUP($A39,'[1]SepL S2012'!$A:$AJ,31,FALSE))+IF(ISNA(VLOOKUP($A39,'[1]SepL S2011'!$A:$AJ,31,FALSE)),"0",VLOOKUP($A39,'[1]SepL S2011'!$A:$AJ,31,FALSE))+IF(ISNA(VLOOKUP($A39,'[1]SepL S2010B (BAB)'!$A:$AI,31,FALSE)),"0",VLOOKUP($A39,'[1]SepL S2010B (BAB)'!$A:$AI,31,FALSE))+IF(ISNA(VLOOKUP($A39,'[1]SepL S2010A'!$A:$AJ,31,FALSE)),"0",VLOOKUP($A39,'[1]SepL S2010A'!$A:$AJ,31,FALSE))+IF(ISNA(VLOOKUP($A39,'[1]TWDB S2010'!$A:$AJ,31,FALSE)),"0",VLOOKUP($A39,'[1]TWDB S2010'!$A:$AJ,31,FALSE))+IF(ISNA(VLOOKUP($A39,'[1]SepL S2009A'!$A:$AJ,31,FALSE)),"0",VLOOKUP($A39,'[1]SepL S2009A'!$A:$AJ,31,FALSE))+IF(ISNA(VLOOKUP($A39,'[1]SepL S2009'!$A:$AJ,31,FALSE)),"0",VLOOKUP($A39,'[1]SepL S2009'!$A:$AJ,31,FALSE))+IF(ISNA(VLOOKUP($A39,'[1]SepL S2007'!$A:$AJ,31,FALSE)),"0",VLOOKUP($A39,'[1]SepL S2007'!$A:$AJ,31,FALSE))+IF(ISNA(VLOOKUP($A39,'[1]SepL S2006A'!$A:$AJ,31,FALSE)),"0",VLOOKUP($A39,'[1]SepL S2006A'!$A:$AJ,31,FALSE))+IF(ISNA(VLOOKUP($A39,'[1]SepL S2006'!$A:$AJ,31,FALSE)),"0",VLOOKUP($A39,'[1]SepL S2006'!$A:$AJ,31,FALSE))+IF(ISNA(VLOOKUP($A39,'[1]SepL S2005A'!$A:$AJ,31,FALSE)),"0",VLOOKUP($A39,'[1]SepL S2005A'!$A:$AJ,31,FALSE))+IF(ISNA(VLOOKUP($A39,'[1]SepL S2004A'!$A:$AJ,31,FALSE)),"0",VLOOKUP($A39,'[1]SepL S2004A'!$A:$AJ,31,FALSE))+IF(ISNA(VLOOKUP($A39,'[1]SepL S2002A'!$A:$AJ,31,FALSE)),"0",VLOOKUP($A39,'[1]SepL S2002A'!$A:$AJ,31,FALSE))+IF(ISNA(VLOOKUP($A39,'[1]SepL S2001C'!$A:$AJ,31,FALSE)),"0",VLOOKUP($A39,'[1]SepL S2001C'!$A:$AJ,31,FALSE))+IF(ISNA(VLOOKUP($A39,'[1]SepL S2001B'!$A:$AJ,31,FALSE)),"0",VLOOKUP($A39,'[1]SepL S2001B'!$A:$AJ,31,FALSE))+IF(ISNA(VLOOKUP($A39,'[1]SepL S2000'!$A:$AJ,31,FALSE)),"0",VLOOKUP($A39,'[1]SepL S2000'!$A:$AJ,31,FALSE))+IF(ISNA(VLOOKUP($A39,'[1]SepL S2016A TWDB'!$A:$AJ,31,FALSE)),"0",VLOOKUP($A39,'[1]SepL S2016A TWDB'!$A:$AJ,31,FALSE))+IF(ISNA(VLOOKUP($A39,'[1]SepL S2017'!$A:$AJ,31,FALSE)),"0",VLOOKUP($A39,'[1]SepL S2017'!$A:$AJ,31,FALSE))+IF(ISNA(VLOOKUP($A39,'[1]SepL S2017A TWDB'!$A:$AJ,31,FALSE)),"0",VLOOKUP($A39,'[1]SepL S2017A TWDB'!$A:$AJ,31,FALSE))</f>
        <v>726462.42739346984</v>
      </c>
      <c r="AF39" s="35"/>
      <c r="AG39" s="111">
        <f>IF(ISNA(VLOOKUP($A39,'[1]SepL S2016'!$A:$AJ,33,FALSE)),"0",VLOOKUP($A39,'[1]SepL S2016'!$A:$AJ,33,FALSE))+IF(ISNA(VLOOKUP($A39,'[1]SepL S2015B'!$A:$AJ,33,FALSE)),"0",VLOOKUP($A39,'[1]SepL S2015B'!$A:$AJ,33,FALSE))+IF(ISNA(VLOOKUP($A39,'[1]SepL S2015'!$A:$AJ,33,FALSE)),"0",VLOOKUP($A39,'[1]SepL S2015'!$A:$AJ,33,FALSE))+IF(ISNA(VLOOKUP($A39,'[1]SepL S2014'!$A:$AJ,33,FALSE)),"0",VLOOKUP($A39,'[1]SepL S2014'!$A:$AJ,33,FALSE))+IF(ISNA(VLOOKUP($A39,'[1]SepL S2013'!$A:$AJ,33,FALSE)),"0",VLOOKUP($A39,'[1]SepL S2013'!$A:$AJ,33,FALSE))+IF(ISNA(VLOOKUP($A39,'[1]SepL S2012'!$A:$AJ,33,FALSE)),"0",VLOOKUP($A39,'[1]SepL S2012'!$A:$AJ,33,FALSE))+IF(ISNA(VLOOKUP($A39,'[1]SepL S2011'!$A:$AJ,33,FALSE)),"0",VLOOKUP($A39,'[1]SepL S2011'!$A:$AJ,33,FALSE))+IF(ISNA(VLOOKUP($A39,'[1]SepL S2010B (BAB)'!$A:$AI,33,FALSE)),"0",VLOOKUP($A39,'[1]SepL S2010B (BAB)'!$A:$AI,33,FALSE))+IF(ISNA(VLOOKUP($A39,'[1]SepL S2010A'!$A:$AJ,33,FALSE)),"0",VLOOKUP($A39,'[1]SepL S2010A'!$A:$AJ,33,FALSE))+IF(ISNA(VLOOKUP($A39,'[1]TWDB S2010'!$A:$AJ,33,FALSE)),"0",VLOOKUP($A39,'[1]TWDB S2010'!$A:$AJ,33,FALSE))+IF(ISNA(VLOOKUP($A39,'[1]SepL S2009A'!$A:$AJ,33,FALSE)),"0",VLOOKUP($A39,'[1]SepL S2009A'!$A:$AJ,33,FALSE))+IF(ISNA(VLOOKUP($A39,'[1]SepL S2009'!$A:$AJ,33,FALSE)),"0",VLOOKUP($A39,'[1]SepL S2009'!$A:$AJ,33,FALSE))+IF(ISNA(VLOOKUP($A39,'[1]SepL S2007'!$A:$AJ,33,FALSE)),"0",VLOOKUP($A39,'[1]SepL S2007'!$A:$AJ,33,FALSE))+IF(ISNA(VLOOKUP($A39,'[1]SepL S2006A'!$A:$AJ,33,FALSE)),"0",VLOOKUP($A39,'[1]SepL S2006A'!$A:$AJ,33,FALSE))+IF(ISNA(VLOOKUP($A39,'[1]SepL S2006'!$A:$AJ,33,FALSE)),"0",VLOOKUP($A39,'[1]SepL S2006'!$A:$AJ,33,FALSE))+IF(ISNA(VLOOKUP($A39,'[1]SepL S2005A'!$A:$AJ,33,FALSE)),"0",VLOOKUP($A39,'[1]SepL S2005A'!$A:$AJ,33,FALSE))+IF(ISNA(VLOOKUP($A39,'[1]SepL S2004A'!$A:$AJ,33,FALSE)),"0",VLOOKUP($A39,'[1]SepL S2004A'!$A:$AJ,33,FALSE))+IF(ISNA(VLOOKUP($A39,'[1]SepL S2002A'!$A:$AJ,33,FALSE)),"0",VLOOKUP($A39,'[1]SepL S2002A'!$A:$AJ,33,FALSE))+IF(ISNA(VLOOKUP($A39,'[1]SepL S2001C'!$A:$AJ,33,FALSE)),"0",VLOOKUP($A39,'[1]SepL S2001C'!$A:$AJ,33,FALSE))+IF(ISNA(VLOOKUP($A39,'[1]SepL S2001B'!$A:$AJ,33,FALSE)),"0",VLOOKUP($A39,'[1]SepL S2001B'!$A:$AJ,33,FALSE))+IF(ISNA(VLOOKUP($A39,'[1]SepL S2000'!$A:$AJ,33,FALSE)),"0",VLOOKUP($A39,'[1]SepL S2000'!$A:$AJ,33,FALSE))+IF(ISNA(VLOOKUP($A39,'[1]SepL S2016A TWDB'!$A:$AJ,33,FALSE)),"0",VLOOKUP($A39,'[1]SepL S2016A TWDB'!$A:$AJ,33,FALSE))+IF(ISNA(VLOOKUP($A39,'[1]SepL S2017'!$A:$AJ,33,FALSE)),"0",VLOOKUP($A39,'[1]SepL S2017'!$A:$AJ,33,FALSE))+IF(ISNA(VLOOKUP($A39,'[1]SepL S2017A TWDB'!$A:$AJ,33,FALSE)),"0",VLOOKUP($A39,'[1]SepL S2017A TWDB'!$A:$AJ,33,FALSE))</f>
        <v>1413597.3065623196</v>
      </c>
      <c r="AH39" s="39">
        <f t="shared" si="33"/>
        <v>2140059.7339557894</v>
      </c>
      <c r="AI39" s="35"/>
      <c r="AJ39" s="111">
        <f>IF(ISNA(VLOOKUP($A39,'[1]SepL S2016'!$A:$AJ,36,FALSE)),"0",VLOOKUP($A39,'[1]SepL S2016'!$A:$AJ,36,FALSE))+IF(ISNA(VLOOKUP($A39,'[1]SepL S2015B'!$A:$AJ,36,FALSE)),"0",VLOOKUP($A39,'[1]SepL S2015B'!$A:$AJ,36,FALSE))+IF(ISNA(VLOOKUP($A39,'[1]SepL S2015'!$A:$AJ,36,FALSE)),"0",VLOOKUP($A39,'[1]SepL S2015'!$A:$AJ,36,FALSE))+IF(ISNA(VLOOKUP($A39,'[1]SepL S2014'!$A:$AJ,36,FALSE)),"0",VLOOKUP($A39,'[1]SepL S2014'!$A:$AJ,36,FALSE))+IF(ISNA(VLOOKUP($A39,'[1]SepL S2013'!$A:$AJ,36,FALSE)),"0",VLOOKUP($A39,'[1]SepL S2013'!$A:$AJ,36,FALSE))+IF(ISNA(VLOOKUP($A39,'[1]SepL S2012'!$A:$AJ,36,FALSE)),"0",VLOOKUP($A39,'[1]SepL S2012'!$A:$AJ,36,FALSE))+IF(ISNA(VLOOKUP($A39,'[1]SepL S2011'!$A:$AJ,36,FALSE)),"0",VLOOKUP($A39,'[1]SepL S2011'!$A:$AJ,36,FALSE))+IF(ISNA(VLOOKUP($A39,'[1]SepL S2010B (BAB)'!$A:$AJ,36,FALSE)),"0",VLOOKUP($A39,'[1]SepL S2010B (BAB)'!$A:$AJ,36,FALSE))+IF(ISNA(VLOOKUP($A39,'[1]SepL S2010A'!$A:$AJ,36,FALSE)),"0",VLOOKUP($A39,'[1]SepL S2010A'!$A:$AJ,36,FALSE))+IF(ISNA(VLOOKUP($A39,'[1]TWDB S2010'!$A:$AJ,36,FALSE)),"0",VLOOKUP($A39,'[1]TWDB S2010'!$A:$AJ,36,FALSE))+IF(ISNA(VLOOKUP($A39,'[1]SepL S2009A'!$A:$AJ,36,FALSE)),"0",VLOOKUP($A39,'[1]SepL S2009A'!$A:$AJ,36,FALSE))+IF(ISNA(VLOOKUP($A39,'[1]SepL S2009'!$A:$AJ,36,FALSE)),"0",VLOOKUP($A39,'[1]SepL S2009'!$A:$AJ,36,FALSE))+IF(ISNA(VLOOKUP($A39,'[1]SepL S2007'!$A:$AJ,36,FALSE)),"0",VLOOKUP($A39,'[1]SepL S2007'!$A:$AJ,36,FALSE))+IF(ISNA(VLOOKUP($A39,'[1]SepL S2006A'!$A:$AJ,36,FALSE)),"0",VLOOKUP($A39,'[1]SepL S2006A'!$A:$AJ,36,FALSE))+IF(ISNA(VLOOKUP($A39,'[1]SepL S2006'!$A:$AJ,36,FALSE)),"0",VLOOKUP($A39,'[1]SepL S2006'!$A:$AJ,36,FALSE))+IF(ISNA(VLOOKUP($A39,'[1]SepL S2005A'!$A:$AJ,36,FALSE)),"0",VLOOKUP($A39,'[1]SepL S2005A'!$A:$AJ,36,FALSE))+IF(ISNA(VLOOKUP($A39,'[1]SepL S2004A'!$A:$AJ,36,FALSE)),"0",VLOOKUP($A39,'[1]SepL S2004A'!$A:$AJ,36,FALSE))+IF(ISNA(VLOOKUP($A39,'[1]SepL S2002A'!$A:$AJ,36,FALSE)),"0",VLOOKUP($A39,'[1]SepL S2002A'!$A:$AJ,36,FALSE))+IF(ISNA(VLOOKUP($A39,'[1]SepL S2001C'!$A:$AJ,36,FALSE)),"0",VLOOKUP($A39,'[1]SepL S2001C'!$A:$AJ,36,FALSE))+IF(ISNA(VLOOKUP($A39,'[1]SepL S2001B'!$A:$AJ,36,FALSE)),"0",VLOOKUP($A39,'[1]SepL S2001B'!$A:$AJ,36,FALSE))+IF(ISNA(VLOOKUP($A39,'[1]SepL S2000'!$A:$AJ,36,FALSE)),"0",VLOOKUP($A39,'[1]SepL S2000'!$A:$AJ,36,FALSE))+IF(ISNA(VLOOKUP($A39,'[1]SepL S2016A TWDB'!$A:$AJ,36,FALSE)),"0",VLOOKUP($A39,'[1]SepL S2016A TWDB'!$A:$AJ,36,FALSE))+IF(ISNA(VLOOKUP($A39,'[1]SepL S2017'!$A:$AJ,36,FALSE)),"0",VLOOKUP($A39,'[1]SepL S2017'!$A:$AJ,36,FALSE))+IF(ISNA(VLOOKUP($A39,'[1]SepL S2017A TWDB'!$A:$AJ,36,FALSE)),"0",VLOOKUP($A39,'[1]SepL S2017A TWDB'!$A:$AJ,36,FALSE))</f>
        <v>0</v>
      </c>
      <c r="AM39" s="2">
        <f t="shared" si="0"/>
        <v>-1.2562461197376251E-3</v>
      </c>
    </row>
    <row r="40" spans="1:39" x14ac:dyDescent="0.25">
      <c r="A40" s="101">
        <v>43966</v>
      </c>
      <c r="B40" s="102">
        <f t="shared" si="2"/>
        <v>2044235000</v>
      </c>
      <c r="C40" s="35">
        <f>IF(ISNA(VLOOKUP($A40,'[1]SepL S2016'!$A:$AJ,3,FALSE)),"0",VLOOKUP($A40,'[1]SepL S2016'!$A:$AJ,3,FALSE))+IF(ISNA(VLOOKUP($A40,'[1]SepL S2015B'!$A:$AJ,3,FALSE)),"0",VLOOKUP($A40,'[1]SepL S2015B'!$A:$AJ,3,FALSE))+IF(ISNA(VLOOKUP($A40,'[1]SepL S2015'!$A:$AJ,3,FALSE)),"0",VLOOKUP($A40,'[1]SepL S2015'!$A:$AJ,3,FALSE))+IF(ISNA(VLOOKUP($A40,'[1]SepL S2014'!$A:$AJ,3,FALSE)),"0",VLOOKUP($A40,'[1]SepL S2014'!$A:$AJ,3,FALSE))+IF(ISNA(VLOOKUP($A40,'[1]SepL S2013'!$A:$AJ,3,FALSE)),"0",VLOOKUP($A40,'[1]SepL S2013'!$A:$AJ,3,FALSE))+IF(ISNA(VLOOKUP($A40,'[1]SepL S2012'!$A:$AJ,3,FALSE)),"0",VLOOKUP($A40,'[1]SepL S2012'!$A:$AJ,3,FALSE))+IF(ISNA(VLOOKUP($A40,'[1]SepL S2011'!$A:$AJ,3,FALSE)),"0",VLOOKUP($A40,'[1]SepL S2011'!$A:$AJ,3,FALSE))+IF(ISNA(VLOOKUP($A40,'[1]SepL S2010B (BAB)'!$A:$AI,3,FALSE)),"0",VLOOKUP($A40,'[1]SepL S2010B (BAB)'!$A:$AI,3,FALSE))+IF(ISNA(VLOOKUP($A40,'[1]SepL S2010A'!$A:$AJ,3,FALSE)),"0",VLOOKUP($A40,'[1]SepL S2010A'!$A:$AJ,3,FALSE))+IF(ISNA(VLOOKUP($A40,'[1]TWDB S2010'!$A:$AJ,3,FALSE)),"0",VLOOKUP($A40,'[1]TWDB S2010'!$A:$AJ,3,FALSE))+IF(ISNA(VLOOKUP($A40,'[1]SepL S2009A'!$A:$AJ,3,FALSE)),"0",VLOOKUP($A40,'[1]SepL S2009A'!$A:$AJ,3,FALSE))+IF(ISNA(VLOOKUP($A40,'[1]SepL S2009'!$A:$AJ,3,FALSE)),"0",VLOOKUP($A40,'[1]SepL S2009'!$A:$AJ,3,FALSE))+IF(ISNA(VLOOKUP($A40,'[1]SepL S2007'!$A:$AJ,3,FALSE)),"0",VLOOKUP($A40,'[1]SepL S2007'!$A:$AJ,3,FALSE))+IF(ISNA(VLOOKUP($A40,'[1]SepL S2006A'!$A:$AJ,3,FALSE)),"0",VLOOKUP($A40,'[1]SepL S2006A'!$A:$AJ,3,FALSE))+IF(ISNA(VLOOKUP($A40,'[1]SepL S2006'!$A:$AJ,3,FALSE)),"0",VLOOKUP($A40,'[1]SepL S2006'!$A:$AJ,3,FALSE))+IF(ISNA(VLOOKUP($A40,'[1]SepL S2005A'!$A:$AJ,3,FALSE)),"0",VLOOKUP($A40,'[1]SepL S2005A'!$A:$AJ,3,FALSE))+IF(ISNA(VLOOKUP($A40,'[1]SepL S2005'!$A:$AJ,3,FALSE)),"0",VLOOKUP($A40,'[1]SepL S2005'!$A:$AJ,3,FALSE))+IF(ISNA(VLOOKUP($A40,'[1]SepL S2004A'!$A:$AJ,3,FALSE)),"0",VLOOKUP($A40,'[1]SepL S2004A'!$A:$AJ,3,FALSE))+IF(ISNA(VLOOKUP($A40,'[1]SepL S2003'!$A:$AJ,3,FALSE)),"0",VLOOKUP($A40,'[1]SepL S2003'!$A:$AJ,3,FALSE))+IF(ISNA(VLOOKUP($A40,'[1]SepL S2002A'!$A:$AJ,3,FALSE)),"0",VLOOKUP($A40,'[1]SepL S2002A'!$A:$AJ,3,FALSE))+IF(ISNA(VLOOKUP($A40,'[1]SepL S2001C'!$A:$AJ,3,FALSE)),"0",VLOOKUP($A40,'[1]SepL S2001C'!$A:$AJ,3,FALSE))+IF(ISNA(VLOOKUP($A40,'[1]SepL S2001A'!$A:$AJ,3,FALSE)),"0",VLOOKUP($A40,'[1]SepL S2001A'!$A:$AJ,3,FALSE))+IF(ISNA(VLOOKUP($A40,'[1]SepL S2001B'!$A:$AJ,3,FALSE)),"0",VLOOKUP($A40,'[1]SepL S2001B'!$A:$AJ,3,FALSE))+IF(ISNA(VLOOKUP($A40,'[1]SepL S2000'!$A:$AJ,3,FALSE)),"0",VLOOKUP($A40,'[1]SepL S2000'!$A:$AJ,3,FALSE))+IF(ISNA(VLOOKUP($A40,'[1]SepL S2016A TWDB'!$A:$AJ,3,FALSE)),"0",VLOOKUP($A40,'[1]SepL S2016A TWDB'!$A:$AJ,3,FALSE))+IF(ISNA(VLOOKUP($A40,'[1]SepL S2017'!$A:$AJ,3,FALSE)),"0",VLOOKUP($A40,'[1]SepL S2017'!$A:$AJ,3,FALSE))+IF(ISNA(VLOOKUP($A40,'[1]SepL S2017A TWDB'!$A:$AG,3,FALSE)),"0",VLOOKUP($A40,'[1]SepL S2017A TWDB'!$A:$AG,3,FALSE))+IF(ISNA(VLOOKUP($A40,'[1]SepL S2018 TWDB'!$A:$AJ,3,FALSE)),"0",VLOOKUP($A40,'[1]SepL S2018 TWDB'!$A:$AJ,3,FALSE))</f>
        <v>21365000</v>
      </c>
      <c r="D40" s="35"/>
      <c r="E40" s="111">
        <f>IF(ISNA(VLOOKUP($A40,'[1]SepL S2016'!$A:$AJ,5,FALSE)),"0",VLOOKUP($A40,'[1]SepL S2016'!$A:$AJ,5,FALSE))+IF(ISNA(VLOOKUP($A40,'[1]SepL S2015B'!$A:$AJ,5,FALSE)),"0",VLOOKUP($A40,'[1]SepL S2015B'!$A:$AJ,5,FALSE))+IF(ISNA(VLOOKUP($A40,'[1]SepL S2015'!$A:$AJ,5,FALSE)),"0",VLOOKUP($A40,'[1]SepL S2015'!$A:$AJ,5,FALSE))+IF(ISNA(VLOOKUP($A40,'[1]SepL S2014'!$A:$AJ,5,FALSE)),"0",VLOOKUP($A40,'[1]SepL S2014'!$A:$AJ,5,FALSE))+IF(ISNA(VLOOKUP($A40,'[1]SepL S2013'!$A:$AJ,5,FALSE)),"0",VLOOKUP($A40,'[1]SepL S2013'!$A:$AJ,5,FALSE))+IF(ISNA(VLOOKUP($A40,'[1]SepL S2012'!$A:$AJ,5,FALSE)),"0",VLOOKUP($A40,'[1]SepL S2012'!$A:$AJ,5,FALSE))+IF(ISNA(VLOOKUP($A40,'[1]SepL S2011'!$A:$AJ,5,FALSE)),"0",VLOOKUP($A40,'[1]SepL S2011'!$A:$AJ,5,FALSE))+IF(ISNA(VLOOKUP($A40,'[1]SepL S2010B (BAB)'!$A:$AI,5,FALSE)),"0",VLOOKUP($A40,'[1]SepL S2010B (BAB)'!$A:$AI,5,FALSE))+IF(ISNA(VLOOKUP($A40,'[1]SepL S2010A'!$A:$AJ,5,FALSE)),"0",VLOOKUP($A40,'[1]SepL S2010A'!$A:$AJ,5,FALSE))+IF(ISNA(VLOOKUP($A40,'[1]TWDB S2010'!$A:$AJ,5,FALSE)),"0",VLOOKUP($A40,'[1]TWDB S2010'!$A:$AJ,5,FALSE))+IF(ISNA(VLOOKUP($A40,'[1]SepL S2009A'!$A:$AJ,5,FALSE)),"0",VLOOKUP($A40,'[1]SepL S2009A'!$A:$AJ,5,FALSE))+IF(ISNA(VLOOKUP($A40,'[1]SepL S2009'!$A:$AJ,5,FALSE)),"0",VLOOKUP($A40,'[1]SepL S2009'!$A:$AJ,5,FALSE))+IF(ISNA(VLOOKUP($A40,'[1]SepL S2007'!$A:$AJ,5,FALSE)),"0",VLOOKUP($A40,'[1]SepL S2007'!$A:$AJ,5,FALSE))+IF(ISNA(VLOOKUP($A40,'[1]SepL S2006A'!$A:$AJ,5,FALSE)),"0",VLOOKUP($A40,'[1]SepL S2006A'!$A:$AJ,5,FALSE))+IF(ISNA(VLOOKUP($A40,'[1]SepL S2006'!$A:$AJ,5,FALSE)),"0",VLOOKUP($A40,'[1]SepL S2006'!$A:$AJ,5,FALSE))+IF(ISNA(VLOOKUP($A40,'[1]SepL S2005A'!$A:$AJ,5,FALSE)),"0",VLOOKUP($A40,'[1]SepL S2005A'!$A:$AJ,5,FALSE))+IF(ISNA(VLOOKUP($A40,'[1]SepL S2005'!$A:$AJ,5,FALSE)),"0",VLOOKUP($A40,'[1]SepL S2005'!$A:$AJ,5,FALSE))+IF(ISNA(VLOOKUP($A40,'[1]SepL S2004A'!$A:$AJ,5,FALSE)),"0",VLOOKUP($A40,'[1]SepL S2004A'!$A:$AJ,5,FALSE))+IF(ISNA(VLOOKUP($A40,'[1]SepL S2003'!$A:$AJ,5,FALSE)),"0",VLOOKUP($A40,'[1]SepL S2003'!$A:$AJ,5,FALSE))+IF(ISNA(VLOOKUP($A40,'[1]SepL S2002A'!$A:$AJ,5,FALSE)),"0",VLOOKUP($A40,'[1]SepL S2002A'!$A:$AJ,5,FALSE))+IF(ISNA(VLOOKUP($A40,'[1]SepL S2001C'!$A:$AJ,5,FALSE)),"0",VLOOKUP($A40,'[1]SepL S2001C'!$A:$AJ,5,FALSE))+IF(ISNA(VLOOKUP($A40,'[1]SepL S2001A'!$A:$AJ,5,FALSE)),"0",VLOOKUP($A40,'[1]SepL S2001A'!$A:$AJ,5,FALSE))+IF(ISNA(VLOOKUP($A40,'[1]SepL S2001B'!$A:$AJ,5,FALSE)),"0",VLOOKUP($A40,'[1]SepL S2001B'!$A:$AJ,5,FALSE))+IF(ISNA(VLOOKUP($A40,'[1]SepL S2000'!$A:$AJ,5,FALSE)),"0",VLOOKUP($A40,'[1]SepL S2000'!$A:$AJ,5,FALSE))+IF(ISNA(VLOOKUP($A40,'[1]SepL S2016A TWDB'!$A:$AJ,5,FALSE)),"0",VLOOKUP($A40,'[1]SepL S2016A TWDB'!$A:$AJ,5,FALSE))+IF(ISNA(VLOOKUP($A40,'[1]SepL S2017'!$A:$AJ,5,FALSE)),"0",VLOOKUP($A40,'[1]SepL S2017'!$A:$AJ,5,FALSE))+IF(ISNA(VLOOKUP($A40,'[1]SepL S2017A TWDB'!$A:$AG,5,FALSE)),"0",VLOOKUP($A40,'[1]SepL S2017A TWDB'!$A:$AG,5,FALSE))+IF(ISNA(VLOOKUP($A40,'[1]SepL S2018 TWDB'!$A:$AG,5,FALSE)),"0",VLOOKUP($A40,'[1]SepL S2018 TWDB'!$A:$AG,5,FALSE))</f>
        <v>48537230</v>
      </c>
      <c r="F40" s="111">
        <f>IF(ISNA(VLOOKUP($A40,'[1]SepL S2016'!$A:$AJ,6,FALSE)),"0",VLOOKUP($A40,'[1]SepL S2016'!$A:$AJ,6,FALSE))+IF(ISNA(VLOOKUP($A40,'[1]SepL S2015B'!$A:$AJ,6,FALSE)),"0",VLOOKUP($A40,'[1]SepL S2015B'!$A:$AJ,6,FALSE))+IF(ISNA(VLOOKUP($A40,'[1]SepL S2015'!$A:$AJ,6,FALSE)),"0",VLOOKUP($A40,'[1]SepL S2015'!$A:$AJ,6,FALSE))+IF(ISNA(VLOOKUP($A40,'[1]SepL S2014'!$A:$AJ,6,FALSE)),"0",VLOOKUP($A40,'[1]SepL S2014'!$A:$AJ,6,FALSE))+IF(ISNA(VLOOKUP($A40,'[1]SepL S2013'!$A:$AJ,6,FALSE)),"0",VLOOKUP($A40,'[1]SepL S2013'!$A:$AJ,6,FALSE))+IF(ISNA(VLOOKUP($A40,'[1]SepL S2012'!$A:$AJ,6,FALSE)),"0",VLOOKUP($A40,'[1]SepL S2012'!$A:$AJ,6,FALSE))+IF(ISNA(VLOOKUP($A40,'[1]SepL S2011'!$A:$AJ,6,FALSE)),"0",VLOOKUP($A40,'[1]SepL S2011'!$A:$AJ,6,FALSE))+IF(ISNA(VLOOKUP($A40,'[1]SepL S2010B (BAB)'!$A:$AI,6,FALSE)),"0",VLOOKUP($A40,'[1]SepL S2010B (BAB)'!$A:$AI,6,FALSE))+IF(ISNA(VLOOKUP($A40,'[1]SepL S2010A'!$A:$AJ,6,FALSE)),"0",VLOOKUP($A40,'[1]SepL S2010A'!$A:$AJ,6,FALSE))+IF(ISNA(VLOOKUP($A40,'[1]TWDB S2010'!$A:$AJ,6,FALSE)),"0",VLOOKUP($A40,'[1]TWDB S2010'!$A:$AJ,6,FALSE))+IF(ISNA(VLOOKUP($A40,'[1]SepL S2009A'!$A:$AJ,6,FALSE)),"0",VLOOKUP($A40,'[1]SepL S2009A'!$A:$AJ,6,FALSE))+IF(ISNA(VLOOKUP($A40,'[1]SepL S2009'!$A:$AJ,6,FALSE)),"0",VLOOKUP($A40,'[1]SepL S2009'!$A:$AJ,6,FALSE))+IF(ISNA(VLOOKUP($A40,'[1]SepL S2007'!$A:$AJ,6,FALSE)),"0",VLOOKUP($A40,'[1]SepL S2007'!$A:$AJ,6,FALSE))+IF(ISNA(VLOOKUP($A40,'[1]SepL S2006A'!$A:$AJ,6,FALSE)),"0",VLOOKUP($A40,'[1]SepL S2006A'!$A:$AJ,6,FALSE))+IF(ISNA(VLOOKUP($A40,'[1]SepL S2006'!$A:$AJ,6,FALSE)),"0",VLOOKUP($A40,'[1]SepL S2006'!$A:$AJ,6,FALSE))+IF(ISNA(VLOOKUP($A40,'[1]SepL S2005A'!$A:$AJ,6,FALSE)),"0",VLOOKUP($A40,'[1]SepL S2005A'!$A:$AJ,6,FALSE))+IF(ISNA(VLOOKUP($A40,'[1]SepL S2005'!$A:$AJ,6,FALSE)),"0",VLOOKUP($A40,'[1]SepL S2005'!$A:$AJ,6,FALSE))+IF(ISNA(VLOOKUP($A40,'[1]SepL S2004A'!$A:$AJ,6,FALSE)),"0",VLOOKUP($A40,'[1]SepL S2004A'!$A:$AJ,6,FALSE))+IF(ISNA(VLOOKUP($A40,'[1]SepL S2003'!$A:$AJ,6,FALSE)),"0",VLOOKUP($A40,'[1]SepL S2003'!$A:$AJ,6,FALSE))+IF(ISNA(VLOOKUP($A40,'[1]SepL S2002A'!$A:$AJ,6,FALSE)),"0",VLOOKUP($A40,'[1]SepL S2002A'!$A:$AJ,6,FALSE))+IF(ISNA(VLOOKUP($A40,'[1]SepL S2001C'!$A:$AJ,6,FALSE)),"0",VLOOKUP($A40,'[1]SepL S2001C'!$A:$AJ,6,FALSE))+IF(ISNA(VLOOKUP($A40,'[1]SepL S2001A'!$A:$AJ,6,FALSE)),"0",VLOOKUP($A40,'[1]SepL S2001A'!$A:$AJ,6,FALSE))+IF(ISNA(VLOOKUP($A40,'[1]SepL S2001B'!$A:$AJ,6,FALSE)),"0",VLOOKUP($A40,'[1]SepL S2001B'!$A:$AJ,6,FALSE))+IF(ISNA(VLOOKUP($A40,'[1]SepL S2000'!$A:$AJ,6,FALSE)),"0",VLOOKUP($A40,'[1]SepL S2000'!$A:$AJ,6,FALSE))+IF(ISNA(VLOOKUP($A40,'[1]SepL S2016A TWDB'!$A:$AJ,6,FALSE)),"0",VLOOKUP($A40,'[1]SepL S2016A TWDB'!$A:$AJ,6,FALSE))+IF(ISNA(VLOOKUP($A40,'[1]SepL S2017'!$A:$AJ,6,FALSE)),"0",VLOOKUP($A40,'[1]SepL S2017'!$A:$AJ,6,FALSE))+IF(ISNA(VLOOKUP($A40,'[1]SepL S2017A TWDB'!$A:$AG,6,FALSE)),"0",VLOOKUP($A40,'[1]SepL S2017A TWDB'!$A:$AG,6,FALSE))+IF(ISNA(VLOOKUP($A40,'[1]SepL S2018 TWDB'!$A:$AG,6,FALSE)),"0",VLOOKUP($A40,'[1]SepL S2018 TWDB'!$A:$AG,6,FALSE))</f>
        <v>69902230</v>
      </c>
      <c r="G40" s="35">
        <f>F39+F40</f>
        <v>150711271.27500001</v>
      </c>
      <c r="H40" s="111">
        <f>IF(ISNA(VLOOKUP($A40,'[1]SepL S2016'!$A:$AJ,8,FALSE)),"0",VLOOKUP($A40,'[1]SepL S2016'!$A:$AJ,8,FALSE))+IF(ISNA(VLOOKUP($A40,'[1]SepL S2015B'!$A:$AJ,8,FALSE)),"0",VLOOKUP($A40,'[1]SepL S2015B'!$A:$AJ,8,FALSE))+IF(ISNA(VLOOKUP($A40,'[1]SepL S2015'!$A:$AJ,8,FALSE)),"0",VLOOKUP($A40,'[1]SepL S2015'!$A:$AJ,8,FALSE))+IF(ISNA(VLOOKUP($A40,'[1]SepL S2014'!$A:$AJ,8,FALSE)),"0",VLOOKUP($A40,'[1]SepL S2014'!$A:$AJ,8,FALSE))+IF(ISNA(VLOOKUP($A40,'[1]SepL S2013'!$A:$AJ,8,FALSE)),"0",VLOOKUP($A40,'[1]SepL S2013'!$A:$AJ,8,FALSE))+IF(ISNA(VLOOKUP($A40,'[1]SepL S2012'!$A:$AJ,8,FALSE)),"0",VLOOKUP($A40,'[1]SepL S2012'!$A:$AJ,8,FALSE))+IF(ISNA(VLOOKUP($A40,'[1]SepL S2011'!$A:$AJ,8,FALSE)),"0",VLOOKUP($A40,'[1]SepL S2011'!$A:$AJ,8,FALSE))+IF(ISNA(VLOOKUP($A40,'[1]SepL S2010B (BAB)'!$A:$AI,8,FALSE)),"0",VLOOKUP($A40,'[1]SepL S2010B (BAB)'!$A:$AI,8,FALSE))+IF(ISNA(VLOOKUP($A40,'[1]SepL S2010A'!$A:$AJ,8,FALSE)),"0",VLOOKUP($A40,'[1]SepL S2010A'!$A:$AJ,8,FALSE))+IF(ISNA(VLOOKUP($A40,'[1]TWDB S2010'!$A:$AJ,8,FALSE)),"0",VLOOKUP($A40,'[1]TWDB S2010'!$A:$AJ,8,FALSE))+IF(ISNA(VLOOKUP($A40,'[1]SepL S2009A'!$A:$AJ,8,FALSE)),"0",VLOOKUP($A40,'[1]SepL S2009A'!$A:$AJ,8,FALSE))+IF(ISNA(VLOOKUP($A40,'[1]SepL S2009'!$A:$AJ,8,FALSE)),"0",VLOOKUP($A40,'[1]SepL S2009'!$A:$AJ,8,FALSE))+IF(ISNA(VLOOKUP($A40,'[1]SepL S2007'!$A:$AJ,8,FALSE)),"0",VLOOKUP($A40,'[1]SepL S2007'!$A:$AJ,8,FALSE))+IF(ISNA(VLOOKUP($A40,'[1]SepL S2006A'!$A:$AJ,8,FALSE)),"0",VLOOKUP($A40,'[1]SepL S2006A'!$A:$AJ,8,FALSE))+IF(ISNA(VLOOKUP($A40,'[1]SepL S2006'!$A:$AJ,8,FALSE)),"0",VLOOKUP($A40,'[1]SepL S2006'!$A:$AJ,8,FALSE))+IF(ISNA(VLOOKUP($A40,'[1]SepL S2005A'!$A:$AJ,8,FALSE)),"0",VLOOKUP($A40,'[1]SepL S2005A'!$A:$AJ,8,FALSE))+IF(ISNA(VLOOKUP($A40,'[1]SepL S2005'!$A:$AJ,8,FALSE)),"0",VLOOKUP($A40,'[1]SepL S2005'!$A:$AJ,8,FALSE))+IF(ISNA(VLOOKUP($A40,'[1]SepL S2004A'!$A:$AJ,8,FALSE)),"0",VLOOKUP($A40,'[1]SepL S2004A'!$A:$AJ,8,FALSE))+IF(ISNA(VLOOKUP($A40,'[1]SepL S2003'!$A:$AJ,8,FALSE)),"0",VLOOKUP($A40,'[1]SepL S2003'!$A:$AJ,8,FALSE))+IF(ISNA(VLOOKUP($A40,'[1]SepL S2002A'!$A:$AJ,8,FALSE)),"0",VLOOKUP($A40,'[1]SepL S2002A'!$A:$AJ,8,FALSE))+IF(ISNA(VLOOKUP($A40,'[1]SepL S2001C'!$A:$AJ,8,FALSE)),"0",VLOOKUP($A40,'[1]SepL S2001C'!$A:$AJ,8,FALSE))+IF(ISNA(VLOOKUP($A40,'[1]SepL S2001A'!$A:$AJ,8,FALSE)),"0",VLOOKUP($A40,'[1]SepL S2001A'!$A:$AJ,8,FALSE))+IF(ISNA(VLOOKUP($A40,'[1]SepL S2001B'!$A:$AJ,8,FALSE)),"0",VLOOKUP($A40,'[1]SepL S2001B'!$A:$AJ,8,FALSE))+IF(ISNA(VLOOKUP($A40,'[1]SepL S2000'!$A:$AJ,8,FALSE)),"0",VLOOKUP($A40,'[1]SepL S2000'!$A:$AJ,8,FALSE))+IF(ISNA(VLOOKUP($A40,'[1]SepL S2016A TWDB'!$A:$AJ,8,FALSE)),"0",VLOOKUP($A40,'[1]SepL S2016A TWDB'!$A:$AJ,8,FALSE))+IF(ISNA(VLOOKUP($A40,'[1]SepL S2017'!$A:$AJ,8,FALSE)),"0",VLOOKUP($A40,'[1]SepL S2017'!$A:$AJ,8,FALSE))+IF(ISNA(VLOOKUP($A40,'[1]SepL S2017A TWDB'!$A:$AG,8,FALSE)),"0",VLOOKUP($A40,'[1]SepL S2017A TWDB'!$A:$AG,8,FALSE))+IF(ISNA(VLOOKUP($A40,'[1]SepL S2018 TWDB'!$A:$AG,8,FALSE)),"0",VLOOKUP($A40,'[1]SepL S2018 TWDB'!$A:$AG,8,FALSE))</f>
        <v>169464300.43125001</v>
      </c>
      <c r="I40" s="103">
        <f>I38+1</f>
        <v>3</v>
      </c>
      <c r="K40" s="101">
        <f t="shared" si="35"/>
        <v>43966</v>
      </c>
      <c r="L40" s="2">
        <f t="shared" si="3"/>
        <v>1134686952.8749998</v>
      </c>
      <c r="M40" s="111">
        <f>IF(ISNA(VLOOKUP($A40,'[1]SepL S2016'!$A:$AJ,13,FALSE)),"0",VLOOKUP($A40,'[1]SepL S2016'!$A:$AJ,13,FALSE))+IF(ISNA(VLOOKUP($A40,'[1]SepL S2015B'!$A:$AJ,13,FALSE)),"0",VLOOKUP($A40,'[1]SepL S2015B'!$A:$AJ,13,FALSE))+IF(ISNA(VLOOKUP($A40,'[1]SepL S2015'!$A:$AJ,13,FALSE)),"0",VLOOKUP($A40,'[1]SepL S2015'!$A:$AJ,13,FALSE))+IF(ISNA(VLOOKUP($A40,'[1]SepL S2014'!$A:$AJ,13,FALSE)),"0",VLOOKUP($A40,'[1]SepL S2014'!$A:$AJ,13,FALSE))+IF(ISNA(VLOOKUP($A40,'[1]SepL S2013'!$A:$AJ,13,FALSE)),"0",VLOOKUP($A40,'[1]SepL S2013'!$A:$AJ,13,FALSE))+IF(ISNA(VLOOKUP($A40,'[1]SepL S2012'!$A:$AJ,13,FALSE)),"0",VLOOKUP($A40,'[1]SepL S2012'!$A:$AJ,13,FALSE))+IF(ISNA(VLOOKUP($A40,'[1]SepL S2011'!$A:$AJ,13,FALSE)),"0",VLOOKUP($A40,'[1]SepL S2011'!$A:$AJ,13,FALSE))+IF(ISNA(VLOOKUP($A40,'[1]SepL S2010B (BAB)'!$A:$AI,13,FALSE)),"0",VLOOKUP($A40,'[1]SepL S2010B (BAB)'!$A:$AI,13,FALSE))+IF(ISNA(VLOOKUP($A40,'[1]SepL S2010A'!$A:$AJ,13,FALSE)),"0",VLOOKUP($A40,'[1]SepL S2010A'!$A:$AJ,13,FALSE))+IF(ISNA(VLOOKUP($A40,'[1]TWDB S2010'!$A:$AJ,13,FALSE)),"0",VLOOKUP($A40,'[1]TWDB S2010'!$A:$AJ,13,FALSE))+IF(ISNA(VLOOKUP($A40,'[1]SepL S2009A'!$A:$AJ,13,FALSE)),"0",VLOOKUP($A40,'[1]SepL S2009A'!$A:$AJ,13,FALSE))+IF(ISNA(VLOOKUP($A40,'[1]SepL S2009'!$A:$AJ,13,FALSE)),"0",VLOOKUP($A40,'[1]SepL S2009'!$A:$AJ,13,FALSE))+IF(ISNA(VLOOKUP($A40,'[1]SepL S2007'!$A:$AJ,13,FALSE)),"0",VLOOKUP($A40,'[1]SepL S2007'!$A:$AJ,13,FALSE))+IF(ISNA(VLOOKUP($A40,'[1]SepL S2006A'!$A:$AJ,13,FALSE)),"0",VLOOKUP($A40,'[1]SepL S2006A'!$A:$AJ,13,FALSE))+IF(ISNA(VLOOKUP($A40,'[1]SepL S2006'!$A:$AJ,13,FALSE)),"0",VLOOKUP($A40,'[1]SepL S2006'!$A:$AJ,13,FALSE))+IF(ISNA(VLOOKUP($A40,'[1]SepL S2005A'!$A:$AJ,13,FALSE)),"0",VLOOKUP($A40,'[1]SepL S2005A'!$A:$AJ,13,FALSE))+IF(ISNA(VLOOKUP($A40,'[1]SepL S2005'!$A:$AJ,13,FALSE)),"0",VLOOKUP($A40,'[1]SepL S2005'!$A:$AJ,13,FALSE))+IF(ISNA(VLOOKUP($A40,'[1]SepL S2004A'!$A:$AJ,13,FALSE)),"0",VLOOKUP($A40,'[1]SepL S2004A'!$A:$AJ,13,FALSE))+IF(ISNA(VLOOKUP($A40,'[1]SepL S2003'!$A:$AJ,13,FALSE)),"0",VLOOKUP($A40,'[1]SepL S2003'!$A:$AJ,13,FALSE))+IF(ISNA(VLOOKUP($A40,'[1]SepL S2002A'!$A:$AJ,13,FALSE)),"0",VLOOKUP($A40,'[1]SepL S2002A'!$A:$AJ,13,FALSE))+IF(ISNA(VLOOKUP($A40,'[1]SepL S2001C'!$A:$AJ,13,FALSE)),"0",VLOOKUP($A40,'[1]SepL S2001C'!$A:$AJ,13,FALSE))+IF(ISNA(VLOOKUP($A40,'[1]SepL S2001A'!$A:$AJ,13,FALSE)),"0",VLOOKUP($A40,'[1]SepL S2001A'!$A:$AJ,13,FALSE))+IF(ISNA(VLOOKUP($A40,'[1]SepL S2001B'!$A:$AJ,13,FALSE)),"0",VLOOKUP($A40,'[1]SepL S2001B'!$A:$AJ,13,FALSE))+IF(ISNA(VLOOKUP($A40,'[1]SepL S2000'!$A:$AJ,13,FALSE)),"0",VLOOKUP($A40,'[1]SepL S2000'!$A:$AJ,13,FALSE))+IF(ISNA(VLOOKUP($A40,'[1]SepL S2016A TWDB'!$A:$AJ,13,FALSE)),"0",VLOOKUP($A40,'[1]SepL S2016A TWDB'!$A:$AJ,13,FALSE))+IF(ISNA(VLOOKUP($A40,'[1]SepL S2017'!$A:$AJ,13,FALSE)),"0",VLOOKUP($A40,'[1]SepL S2017'!$A:$AJ,13,FALSE))+IF(ISNA(VLOOKUP($A40,'[1]SepL S2017A TWDB'!$A:$AG,13,FALSE)),"0",VLOOKUP($A40,'[1]SepL S2017A TWDB'!$A:$AG,13,FALSE))+IF(ISNA(VLOOKUP($A40,'[1]SepL S2018 TWDB'!$A:$AG,13,FALSE)),"0",VLOOKUP($A40,'[1]SepL S2018 TWDB'!$A:$AG,13,FALSE))</f>
        <v>11098996.380000001</v>
      </c>
      <c r="N40" s="35"/>
      <c r="O40" s="111">
        <f>IF(ISNA(VLOOKUP($A40,'[1]SepL S2016'!$A:$AJ,15,FALSE)),"0",VLOOKUP($A40,'[1]SepL S2016'!$A:$AJ,15,FALSE))+IF(ISNA(VLOOKUP($A40,'[1]SepL S2015B'!$A:$AJ,15,FALSE)),"0",VLOOKUP($A40,'[1]SepL S2015B'!$A:$AJ,15,FALSE))+IF(ISNA(VLOOKUP($A40,'[1]SepL S2015'!$A:$AJ,15,FALSE)),"0",VLOOKUP($A40,'[1]SepL S2015'!$A:$AJ,15,FALSE))+IF(ISNA(VLOOKUP($A40,'[1]SepL S2014'!$A:$AJ,15,FALSE)),"0",VLOOKUP($A40,'[1]SepL S2014'!$A:$AJ,15,FALSE))+IF(ISNA(VLOOKUP($A40,'[1]SepL S2013'!$A:$AJ,15,FALSE)),"0",VLOOKUP($A40,'[1]SepL S2013'!$A:$AJ,15,FALSE))+IF(ISNA(VLOOKUP($A40,'[1]SepL S2012'!$A:$AJ,15,FALSE)),"0",VLOOKUP($A40,'[1]SepL S2012'!$A:$AJ,15,FALSE))+IF(ISNA(VLOOKUP($A40,'[1]SepL S2011'!$A:$AJ,15,FALSE)),"0",VLOOKUP($A40,'[1]SepL S2011'!$A:$AJ,15,FALSE))+IF(ISNA(VLOOKUP($A40,'[1]SepL S2010B (BAB)'!$A:$AI,15,FALSE)),"0",VLOOKUP($A40,'[1]SepL S2010B (BAB)'!$A:$AI,15,FALSE))+IF(ISNA(VLOOKUP($A40,'[1]SepL S2010A'!$A:$AJ,15,FALSE)),"0",VLOOKUP($A40,'[1]SepL S2010A'!$A:$AJ,15,FALSE))+IF(ISNA(VLOOKUP($A40,'[1]TWDB S2010'!$A:$AJ,15,FALSE)),"0",VLOOKUP($A40,'[1]TWDB S2010'!$A:$AJ,15,FALSE))+IF(ISNA(VLOOKUP($A40,'[1]SepL S2009A'!$A:$AJ,15,FALSE)),"0",VLOOKUP($A40,'[1]SepL S2009A'!$A:$AJ,15,FALSE))+IF(ISNA(VLOOKUP($A40,'[1]SepL S2009'!$A:$AJ,15,FALSE)),"0",VLOOKUP($A40,'[1]SepL S2009'!$A:$AJ,15,FALSE))+IF(ISNA(VLOOKUP($A40,'[1]SepL S2007'!$A:$AJ,15,FALSE)),"0",VLOOKUP($A40,'[1]SepL S2007'!$A:$AJ,15,FALSE))+IF(ISNA(VLOOKUP($A40,'[1]SepL S2006A'!$A:$AJ,15,FALSE)),"0",VLOOKUP($A40,'[1]SepL S2006A'!$A:$AJ,15,FALSE))+IF(ISNA(VLOOKUP($A40,'[1]SepL S2006'!$A:$AJ,15,FALSE)),"0",VLOOKUP($A40,'[1]SepL S2006'!$A:$AJ,15,FALSE))+IF(ISNA(VLOOKUP($A40,'[1]SepL S2005A'!$A:$AJ,15,FALSE)),"0",VLOOKUP($A40,'[1]SepL S2005A'!$A:$AJ,15,FALSE))+IF(ISNA(VLOOKUP($A40,'[1]SepL S2005'!$A:$AJ,15,FALSE)),"0",VLOOKUP($A40,'[1]SepL S2005'!$A:$AJ,15,FALSE))+IF(ISNA(VLOOKUP($A40,'[1]SepL S2004A'!$A:$AJ,15,FALSE)),"0",VLOOKUP($A40,'[1]SepL S2004A'!$A:$AJ,15,FALSE))+IF(ISNA(VLOOKUP($A40,'[1]SepL S2003'!$A:$AJ,15,FALSE)),"0",VLOOKUP($A40,'[1]SepL S2003'!$A:$AJ,15,FALSE))+IF(ISNA(VLOOKUP($A40,'[1]SepL S2002A'!$A:$AJ,15,FALSE)),"0",VLOOKUP($A40,'[1]SepL S2002A'!$A:$AJ,15,FALSE))+IF(ISNA(VLOOKUP($A40,'[1]SepL S2001C'!$A:$AJ,15,FALSE)),"0",VLOOKUP($A40,'[1]SepL S2001C'!$A:$AJ,15,FALSE))+IF(ISNA(VLOOKUP($A40,'[1]SepL S2001A'!$A:$AJ,15,FALSE)),"0",VLOOKUP($A40,'[1]SepL S2001A'!$A:$AJ,15,FALSE))+IF(ISNA(VLOOKUP($A40,'[1]SepL S2001B'!$A:$AJ,15,FALSE)),"0",VLOOKUP($A40,'[1]SepL S2001B'!$A:$AJ,15,FALSE))+IF(ISNA(VLOOKUP($A40,'[1]SepL S2000'!$A:$AJ,15,FALSE)),"0",VLOOKUP($A40,'[1]SepL S2000'!$A:$AJ,15,FALSE))+IF(ISNA(VLOOKUP($A40,'[1]SepL S2016A TWDB'!$A:$AJ,15,FALSE)),"0",VLOOKUP($A40,'[1]SepL S2016A TWDB'!$A:$AJ,15,FALSE))+IF(ISNA(VLOOKUP($A40,'[1]SepL S2017'!$A:$AJ,15,FALSE)),"0",VLOOKUP($A40,'[1]SepL S2017'!$A:$AJ,15,FALSE))+IF(ISNA(VLOOKUP($A40,'[1]SepL S2017A TWDB'!$A:$AG,15,FALSE)),"0",VLOOKUP($A40,'[1]SepL S2017A TWDB'!$A:$AG,15,FALSE))+IF(ISNA(VLOOKUP($A40,'[1]SepL S2018 TWDB'!$A:$AG,15,FALSE)),"0",VLOOKUP($A40,'[1]SepL S2018 TWDB'!$A:$AG,15,FALSE))</f>
        <v>27891892.234783128</v>
      </c>
      <c r="P40" s="111">
        <f t="shared" si="43"/>
        <v>38990888.614783131</v>
      </c>
      <c r="Q40" s="35">
        <f t="shared" ref="Q40" si="56">+P39+P40</f>
        <v>81664148.005216256</v>
      </c>
      <c r="R40" s="111">
        <f>IF(ISNA(VLOOKUP($A40,'[1]SepL S2016'!$A:$AJ,18,FALSE)),"0",VLOOKUP($A40,'[1]SepL S2016'!$A:$AJ,18,FALSE))+IF(ISNA(VLOOKUP($A40,'[1]SepL S2015B'!$A:$AJ,18,FALSE)),"0",VLOOKUP($A40,'[1]SepL S2015B'!$A:$AJ,18,FALSE))+IF(ISNA(VLOOKUP($A40,'[1]SepL S2015'!$A:$AJ,18,FALSE)),"0",VLOOKUP($A40,'[1]SepL S2015'!$A:$AJ,18,FALSE))+IF(ISNA(VLOOKUP($A40,'[1]SepL S2014'!$A:$AJ,18,FALSE)),"0",VLOOKUP($A40,'[1]SepL S2014'!$A:$AJ,18,FALSE))+IF(ISNA(VLOOKUP($A40,'[1]SepL S2013'!$A:$AJ,18,FALSE)),"0",VLOOKUP($A40,'[1]SepL S2013'!$A:$AJ,18,FALSE))+IF(ISNA(VLOOKUP($A40,'[1]SepL S2012'!$A:$AJ,18,FALSE)),"0",VLOOKUP($A40,'[1]SepL S2012'!$A:$AJ,18,FALSE))+IF(ISNA(VLOOKUP($A40,'[1]SepL S2011'!$A:$AJ,18,FALSE)),"0",VLOOKUP($A40,'[1]SepL S2011'!$A:$AJ,18,FALSE))+IF(ISNA(VLOOKUP($A40,'[1]SepL S2010B (BAB)'!$A:$AI,18,FALSE)),"0",VLOOKUP($A40,'[1]SepL S2010B (BAB)'!$A:$AI,18,FALSE))+IF(ISNA(VLOOKUP($A40,'[1]SepL S2010A'!$A:$AJ,18,FALSE)),"0",VLOOKUP($A40,'[1]SepL S2010A'!$A:$AJ,18,FALSE))+IF(ISNA(VLOOKUP($A40,'[1]TWDB S2010'!$A:$AJ,18,FALSE)),"0",VLOOKUP($A40,'[1]TWDB S2010'!$A:$AJ,18,FALSE))+IF(ISNA(VLOOKUP($A40,'[1]SepL S2009A'!$A:$AJ,18,FALSE)),"0",VLOOKUP($A40,'[1]SepL S2009A'!$A:$AJ,18,FALSE))+IF(ISNA(VLOOKUP($A40,'[1]SepL S2009'!$A:$AJ,18,FALSE)),"0",VLOOKUP($A40,'[1]SepL S2009'!$A:$AJ,18,FALSE))+IF(ISNA(VLOOKUP($A40,'[1]SepL S2007'!$A:$AJ,18,FALSE)),"0",VLOOKUP($A40,'[1]SepL S2007'!$A:$AJ,18,FALSE))+IF(ISNA(VLOOKUP($A40,'[1]SepL S2006A'!$A:$AJ,18,FALSE)),"0",VLOOKUP($A40,'[1]SepL S2006A'!$A:$AJ,18,FALSE))+IF(ISNA(VLOOKUP($A40,'[1]SepL S2006'!$A:$AJ,18,FALSE)),"0",VLOOKUP($A40,'[1]SepL S2006'!$A:$AJ,18,FALSE))+IF(ISNA(VLOOKUP($A40,'[1]SepL S2005A'!$A:$AJ,18,FALSE)),"0",VLOOKUP($A40,'[1]SepL S2005A'!$A:$AJ,18,FALSE))+IF(ISNA(VLOOKUP($A40,'[1]SepL S2005'!$A:$AJ,18,FALSE)),"0",VLOOKUP($A40,'[1]SepL S2005'!$A:$AJ,18,FALSE))+IF(ISNA(VLOOKUP($A40,'[1]SepL S2004A'!$A:$AJ,18,FALSE)),"0",VLOOKUP($A40,'[1]SepL S2004A'!$A:$AJ,18,FALSE))+IF(ISNA(VLOOKUP($A40,'[1]SepL S2003'!$A:$AJ,18,FALSE)),"0",VLOOKUP($A40,'[1]SepL S2003'!$A:$AJ,18,FALSE))+IF(ISNA(VLOOKUP($A40,'[1]SepL S2002A'!$A:$AJ,18,FALSE)),"0",VLOOKUP($A40,'[1]SepL S2002A'!$A:$AJ,18,FALSE))+IF(ISNA(VLOOKUP($A40,'[1]SepL S2001C'!$A:$AJ,18,FALSE)),"0",VLOOKUP($A40,'[1]SepL S2001C'!$A:$AJ,18,FALSE))+IF(ISNA(VLOOKUP($A40,'[1]SepL S2001A'!$A:$AJ,18,FALSE)),"0",VLOOKUP($A40,'[1]SepL S2001A'!$A:$AJ,18,FALSE))+IF(ISNA(VLOOKUP($A40,'[1]SepL S2001B'!$A:$AJ,18,FALSE)),"0",VLOOKUP($A40,'[1]SepL S2001B'!$A:$AJ,18,FALSE))+IF(ISNA(VLOOKUP($A40,'[1]SepL S2000'!$A:$AJ,18,FALSE)),"0",VLOOKUP($A40,'[1]SepL S2000'!$A:$AJ,18,FALSE))+IF(ISNA(VLOOKUP($A40,'[1]SepL S2016A TWDB'!$A:$AJ,18,FALSE)),"0",VLOOKUP($A40,'[1]SepL S2016A TWDB'!$A:$AJ,18,FALSE))+IF(ISNA(VLOOKUP($A40,'[1]SepL S2017'!$A:$AJ,18,FALSE)),"0",VLOOKUP($A40,'[1]SepL S2017'!$A:$AJ,18,FALSE))+IF(ISNA(VLOOKUP($A40,'[1]SepL S2018 TWDB'!$A:$AJ,18,FALSE)),"0",VLOOKUP($A40,'[1]SepL S2018 TWDB'!$A:$AJ,18,FALSE))</f>
        <v>92680753.212143764</v>
      </c>
      <c r="T40" s="101">
        <f t="shared" si="36"/>
        <v>43966</v>
      </c>
      <c r="U40" s="2">
        <f t="shared" si="4"/>
        <v>844760708.19246018</v>
      </c>
      <c r="V40" s="111">
        <f>IF(ISNA(VLOOKUP($A40,'[1]SepL S2016'!$A:$AJ,22,FALSE)),"0",VLOOKUP($A40,'[1]SepL S2016'!$A:$AJ,22,FALSE))+IF(ISNA(VLOOKUP($A40,'[1]SepL S2015B'!$A:$AJ,22,FALSE)),"0",VLOOKUP($A40,'[1]SepL S2015B'!$A:$AJ,22,FALSE))+IF(ISNA(VLOOKUP($A40,'[1]SepL S2015'!$A:$AJ,22,FALSE)),"0",VLOOKUP($A40,'[1]SepL S2015'!$A:$AJ,22,FALSE))+IF(ISNA(VLOOKUP($A40,'[1]SepL S2014'!$A:$AJ,22,FALSE)),"0",VLOOKUP($A40,'[1]SepL S2014'!$A:$AJ,22,FALSE))+IF(ISNA(VLOOKUP($A40,'[1]SepL S2013'!$A:$AJ,22,FALSE)),"0",VLOOKUP($A40,'[1]SepL S2013'!$A:$AJ,22,FALSE))+IF(ISNA(VLOOKUP($A40,'[1]SepL S2012'!$A:$AJ,22,FALSE)),"0",VLOOKUP($A40,'[1]SepL S2012'!$A:$AJ,22,FALSE))+IF(ISNA(VLOOKUP($A40,'[1]SepL S2011'!$A:$AJ,22,FALSE)),"0",VLOOKUP($A40,'[1]SepL S2011'!$A:$AJ,22,FALSE))+IF(ISNA(VLOOKUP($A40,'[1]SepL S2010B (BAB)'!$A:$AI,22,FALSE)),"0",VLOOKUP($A40,'[1]SepL S2010B (BAB)'!$A:$AI,22,FALSE))+IF(ISNA(VLOOKUP($A40,'[1]SepL S2010A'!$A:$AJ,22,FALSE)),"0",VLOOKUP($A40,'[1]SepL S2010A'!$A:$AJ,22,FALSE))+IF(ISNA(VLOOKUP($A40,'[1]TWDB S2010'!$A:$AJ,22,FALSE)),"0",VLOOKUP($A40,'[1]TWDB S2010'!$A:$AJ,22,FALSE))+IF(ISNA(VLOOKUP($A40,'[1]SepL S2009A'!$A:$AJ,22,FALSE)),"0",VLOOKUP($A40,'[1]SepL S2009A'!$A:$AJ,22,FALSE))+IF(ISNA(VLOOKUP($A40,'[1]SepL S2009'!$A:$AJ,22,FALSE)),"0",VLOOKUP($A40,'[1]SepL S2009'!$A:$AJ,22,FALSE))+IF(ISNA(VLOOKUP($A40,'[1]SepL S2007'!$A:$AJ,22,FALSE)),"0",VLOOKUP($A40,'[1]SepL S2007'!$A:$AJ,22,FALSE))+IF(ISNA(VLOOKUP($A40,'[1]SepL S2006A'!$A:$AJ,22,FALSE)),"0",VLOOKUP($A40,'[1]SepL S2006A'!$A:$AJ,22,FALSE))+IF(ISNA(VLOOKUP($A40,'[1]SepL S2006'!$A:$AJ,22,FALSE)),"0",VLOOKUP($A40,'[1]SepL S2006'!$A:$AJ,22,FALSE))+IF(ISNA(VLOOKUP($A40,'[1]SepL S2005A'!$A:$AJ,22,FALSE)),"0",VLOOKUP($A40,'[1]SepL S2005A'!$A:$AJ,22,FALSE))+IF(ISNA(VLOOKUP($A40,'[1]SepL S2005'!$A:$AJ,22,FALSE)),"0",VLOOKUP($A40,'[1]SepL S2005'!$A:$AJ,22,FALSE))+IF(ISNA(VLOOKUP($A40,'[1]SepL S2004A'!$A:$AJ,22,FALSE)),"0",VLOOKUP($A40,'[1]SepL S2004A'!$A:$AJ,22,FALSE))+IF(ISNA(VLOOKUP($A40,'[1]SepL S2003'!$A:$AJ,22,FALSE)),"0",VLOOKUP($A40,'[1]SepL S2003'!$A:$AJ,22,FALSE))+IF(ISNA(VLOOKUP($A40,'[1]SepL S2002A'!$A:$AJ,22,FALSE)),"0",VLOOKUP($A40,'[1]SepL S2002A'!$A:$AJ,22,FALSE))+IF(ISNA(VLOOKUP($A40,'[1]SepL S2001C'!$A:$AJ,22,FALSE)),"0",VLOOKUP($A40,'[1]SepL S2001C'!$A:$AJ,22,FALSE))+IF(ISNA(VLOOKUP($A40,'[1]SepL S2001A'!$A:$AJ,22,FALSE)),"0",VLOOKUP($A40,'[1]SepL S2001A'!$A:$AJ,22,FALSE))+IF(ISNA(VLOOKUP($A40,'[1]SepL S2001B'!$A:$AJ,22,FALSE)),"0",VLOOKUP($A40,'[1]SepL S2001B'!$A:$AJ,22,FALSE))+IF(ISNA(VLOOKUP($A40,'[1]SepL S2000'!$A:$AJ,22,FALSE)),"0",VLOOKUP($A40,'[1]SepL S2000'!$A:$AJ,22,FALSE))+IF(ISNA(VLOOKUP($A40,'[1]SepL S2016A TWDB'!$A:$AJ,22,FALSE)),"0",VLOOKUP($A40,'[1]SepL S2016A TWDB'!$A:$AJ,22,FALSE))+IF(ISNA(VLOOKUP($A40,'[1]SepL S2017'!$A:$AJ,22,FALSE)),"0",VLOOKUP($A40,'[1]SepL S2017'!$A:$AJ,22,FALSE))+IF(ISNA(VLOOKUP($A40,'[1]SepL S2017A TWDB'!$A:$AG,22,FALSE)),"0",VLOOKUP($A40,'[1]SepL S2017A TWDB'!$A:$AG,22,FALSE))</f>
        <v>10126958.310000001</v>
      </c>
      <c r="W40" s="35"/>
      <c r="X40" s="111">
        <f>IF(ISNA(VLOOKUP($A40,'[1]SepL S2016'!$A:$AJ,24,FALSE)),"0",VLOOKUP($A40,'[1]SepL S2016'!$A:$AJ,24,FALSE))+IF(ISNA(VLOOKUP($A40,'[1]SepL S2015B'!$A:$AJ,24,FALSE)),"0",VLOOKUP($A40,'[1]SepL S2015B'!$A:$AJ,24,FALSE))+IF(ISNA(VLOOKUP($A40,'[1]SepL S2015'!$A:$AJ,24,FALSE)),"0",VLOOKUP($A40,'[1]SepL S2015'!$A:$AJ,24,FALSE))+IF(ISNA(VLOOKUP($A40,'[1]SepL S2014'!$A:$AJ,24,FALSE)),"0",VLOOKUP($A40,'[1]SepL S2014'!$A:$AJ,24,FALSE))+IF(ISNA(VLOOKUP($A40,'[1]SepL S2013'!$A:$AJ,24,FALSE)),"0",VLOOKUP($A40,'[1]SepL S2013'!$A:$AJ,24,FALSE))+IF(ISNA(VLOOKUP($A40,'[1]SepL S2012'!$A:$AJ,24,FALSE)),"0",VLOOKUP($A40,'[1]SepL S2012'!$A:$AJ,24,FALSE))+IF(ISNA(VLOOKUP($A40,'[1]SepL S2011'!$A:$AJ,24,FALSE)),"0",VLOOKUP($A40,'[1]SepL S2011'!$A:$AJ,24,FALSE))+IF(ISNA(VLOOKUP($A40,'[1]SepL S2010B (BAB)'!$A:$AI,24,FALSE)),"0",VLOOKUP($A40,'[1]SepL S2010B (BAB)'!$A:$AI,24,FALSE))+IF(ISNA(VLOOKUP($A40,'[1]SepL S2010A'!$A:$AJ,24,FALSE)),"0",VLOOKUP($A40,'[1]SepL S2010A'!$A:$AJ,24,FALSE))+IF(ISNA(VLOOKUP($A40,'[1]TWDB S2010'!$A:$AJ,24,FALSE)),"0",VLOOKUP($A40,'[1]TWDB S2010'!$A:$AJ,24,FALSE))+IF(ISNA(VLOOKUP($A40,'[1]SepL S2009A'!$A:$AJ,24,FALSE)),"0",VLOOKUP($A40,'[1]SepL S2009A'!$A:$AJ,24,FALSE))+IF(ISNA(VLOOKUP($A40,'[1]SepL S2009'!$A:$AJ,24,FALSE)),"0",VLOOKUP($A40,'[1]SepL S2009'!$A:$AJ,24,FALSE))+IF(ISNA(VLOOKUP($A40,'[1]SepL S2007'!$A:$AJ,24,FALSE)),"0",VLOOKUP($A40,'[1]SepL S2007'!$A:$AJ,24,FALSE))+IF(ISNA(VLOOKUP($A40,'[1]SepL S2006A'!$A:$AJ,24,FALSE)),"0",VLOOKUP($A40,'[1]SepL S2006A'!$A:$AJ,24,FALSE))+IF(ISNA(VLOOKUP($A40,'[1]SepL S2006'!$A:$AJ,24,FALSE)),"0",VLOOKUP($A40,'[1]SepL S2006'!$A:$AJ,24,FALSE))+IF(ISNA(VLOOKUP($A40,'[1]SepL S2005A'!$A:$AJ,24,FALSE)),"0",VLOOKUP($A40,'[1]SepL S2005A'!$A:$AJ,24,FALSE))+IF(ISNA(VLOOKUP($A40,'[1]SepL S2005'!$A:$AJ,24,FALSE)),"0",VLOOKUP($A40,'[1]SepL S2005'!$A:$AJ,24,FALSE))+IF(ISNA(VLOOKUP($A40,'[1]SepL S2004A'!$A:$AJ,24,FALSE)),"0",VLOOKUP($A40,'[1]SepL S2004A'!$A:$AJ,24,FALSE))+IF(ISNA(VLOOKUP($A40,'[1]SepL S2003'!$A:$AJ,24,FALSE)),"0",VLOOKUP($A40,'[1]SepL S2003'!$A:$AJ,24,FALSE))+IF(ISNA(VLOOKUP($A40,'[1]SepL S2002A'!$A:$AJ,24,FALSE)),"0",VLOOKUP($A40,'[1]SepL S2002A'!$A:$AJ,24,FALSE))+IF(ISNA(VLOOKUP($A40,'[1]SepL S2001C'!$A:$AJ,24,FALSE)),"0",VLOOKUP($A40,'[1]SepL S2001C'!$A:$AJ,24,FALSE))+IF(ISNA(VLOOKUP($A40,'[1]SepL S2001A'!$A:$AJ,24,FALSE)),"0",VLOOKUP($A40,'[1]SepL S2001A'!$A:$AJ,24,FALSE))+IF(ISNA(VLOOKUP($A40,'[1]SepL S2001B'!$A:$AJ,24,FALSE)),"0",VLOOKUP($A40,'[1]SepL S2001B'!$A:$AJ,24,FALSE))+IF(ISNA(VLOOKUP($A40,'[1]SepL S2000'!$A:$AJ,24,FALSE)),"0",VLOOKUP($A40,'[1]SepL S2000'!$A:$AJ,24,FALSE))+IF(ISNA(VLOOKUP($A40,'[1]SepL S2016A TWDB'!$A:$AJ,24,FALSE)),"0",VLOOKUP($A40,'[1]SepL S2016A TWDB'!$A:$AJ,24,FALSE))+IF(ISNA(VLOOKUP($A40,'[1]SepL S2017'!$A:$AJ,24,FALSE)),"0",VLOOKUP($A40,'[1]SepL S2017'!$A:$AJ,24,FALSE))+IF(ISNA(VLOOKUP($A40,'[1]SepL S2017A TWDB'!$A:$AJ,24,FALSE)),"0",VLOOKUP($A40,'[1]SepL S2017A TWDB'!$A:$AJ,24,FALSE))</f>
        <v>19237030.374987099</v>
      </c>
      <c r="Y40" s="35">
        <f t="shared" si="1"/>
        <v>29363988.684987098</v>
      </c>
      <c r="Z40" s="35">
        <f t="shared" ref="Z40" si="57">+Y39+Y40</f>
        <v>65359710.836854436</v>
      </c>
      <c r="AA40" s="111">
        <f>IF(ISNA(VLOOKUP($A40,'[1]SepL S2016'!$A:$AJ,27,FALSE)),"0",VLOOKUP($A40,'[1]SepL S2016'!$A:$AJ,27,FALSE))+IF(ISNA(VLOOKUP($A40,'[1]SepL S2015B'!$A:$AJ,27,FALSE)),"0",VLOOKUP($A40,'[1]SepL S2015B'!$A:$AJ,27,FALSE))+IF(ISNA(VLOOKUP($A40,'[1]SepL S2015'!$A:$AJ,27,FALSE)),"0",VLOOKUP($A40,'[1]SepL S2015'!$A:$AJ,27,FALSE))+IF(ISNA(VLOOKUP($A40,'[1]SepL S2014'!$A:$AJ,27,FALSE)),"0",VLOOKUP($A40,'[1]SepL S2014'!$A:$AJ,27,FALSE))+IF(ISNA(VLOOKUP($A40,'[1]SepL S2013'!$A:$AJ,27,FALSE)),"0",VLOOKUP($A40,'[1]SepL S2013'!$A:$AJ,27,FALSE))+IF(ISNA(VLOOKUP($A40,'[1]SepL S2012'!$A:$AJ,27,FALSE)),"0",VLOOKUP($A40,'[1]SepL S2012'!$A:$AJ,27,FALSE))+IF(ISNA(VLOOKUP($A40,'[1]SepL S2011'!$A:$AJ,27,FALSE)),"0",VLOOKUP($A40,'[1]SepL S2011'!$A:$AJ,27,FALSE))+IF(ISNA(VLOOKUP($A40,'[1]SepL S2010B (BAB)'!$A:$AI,27,FALSE)),"0",VLOOKUP($A40,'[1]SepL S2010B (BAB)'!$A:$AI,27,FALSE))+IF(ISNA(VLOOKUP($A40,'[1]SepL S2010A'!$A:$AJ,27,FALSE)),"0",VLOOKUP($A40,'[1]SepL S2010A'!$A:$AJ,27,FALSE))+IF(ISNA(VLOOKUP($A40,'[1]TWDB S2010'!$A:$AJ,27,FALSE)),"0",VLOOKUP($A40,'[1]TWDB S2010'!$A:$AJ,27,FALSE))+IF(ISNA(VLOOKUP($A40,'[1]SepL S2009A'!$A:$AJ,27,FALSE)),"0",VLOOKUP($A40,'[1]SepL S2009A'!$A:$AJ,27,FALSE))+IF(ISNA(VLOOKUP($A40,'[1]SepL S2009'!$A:$AJ,27,FALSE)),"0",VLOOKUP($A40,'[1]SepL S2009'!$A:$AJ,27,FALSE))+IF(ISNA(VLOOKUP($A40,'[1]SepL S2007'!$A:$AJ,27,FALSE)),"0",VLOOKUP($A40,'[1]SepL S2007'!$A:$AJ,27,FALSE))+IF(ISNA(VLOOKUP($A40,'[1]SepL S2006A'!$A:$AJ,27,FALSE)),"0",VLOOKUP($A40,'[1]SepL S2006A'!$A:$AJ,27,FALSE))+IF(ISNA(VLOOKUP($A40,'[1]SepL S2006'!$A:$AJ,27,FALSE)),"0",VLOOKUP($A40,'[1]SepL S2006'!$A:$AJ,27,FALSE))+IF(ISNA(VLOOKUP($A40,'[1]SepL S2005A'!$A:$AJ,27,FALSE)),"0",VLOOKUP($A40,'[1]SepL S2005A'!$A:$AJ,27,FALSE))+IF(ISNA(VLOOKUP($A40,'[1]SepL S2005'!$A:$AJ,27,FALSE)),"0",VLOOKUP($A40,'[1]SepL S2005'!$A:$AJ,27,FALSE))+IF(ISNA(VLOOKUP($A40,'[1]SepL S2004A'!$A:$AJ,27,FALSE)),"0",VLOOKUP($A40,'[1]SepL S2004A'!$A:$AJ,27,FALSE))+IF(ISNA(VLOOKUP($A40,'[1]SepL S2003'!$A:$AJ,27,FALSE)),"0",VLOOKUP($A40,'[1]SepL S2003'!$A:$AJ,27,FALSE))+IF(ISNA(VLOOKUP($A40,'[1]SepL S2002A'!$A:$AJ,27,FALSE)),"0",VLOOKUP($A40,'[1]SepL S2002A'!$A:$AJ,27,FALSE))+IF(ISNA(VLOOKUP($A40,'[1]SepL S2001C'!$A:$AJ,27,FALSE)),"0",VLOOKUP($A40,'[1]SepL S2001C'!$A:$AJ,27,FALSE))+IF(ISNA(VLOOKUP($A40,'[1]SepL S2001A'!$A:$AJ,27,FALSE)),"0",VLOOKUP($A40,'[1]SepL S2001A'!$A:$AJ,27,FALSE))+IF(ISNA(VLOOKUP($A40,'[1]SepL S2001B'!$A:$AJ,27,FALSE)),"0",VLOOKUP($A40,'[1]SepL S2001B'!$A:$AJ,27,FALSE))+IF(ISNA(VLOOKUP($A40,'[1]SepL S2000'!$A:$AJ,27,FALSE)),"0",VLOOKUP($A40,'[1]SepL S2000'!$A:$AJ,27,FALSE))+IF(ISNA(VLOOKUP($A40,'[1]SepL S2016A TWDB'!$A:$AJ,27,FALSE)),"0",VLOOKUP($A40,'[1]SepL S2016A TWDB'!$A:$AJ,27,FALSE))+IF(ISNA(VLOOKUP($A40,'[1]SepL S2017'!$A:$AJ,27,FALSE)),"0",VLOOKUP($A40,'[1]SepL S2017'!$A:$AJ,27,FALSE))+IF(ISNA(VLOOKUP($A40,'[1]SepL S2017A TWDB'!$A:$AJ,27,FALSE)),"0",VLOOKUP($A40,'[1]SepL S2017A TWDB'!$A:$AJ,27,FALSE))</f>
        <v>72134581.000610337</v>
      </c>
      <c r="AC40" s="101">
        <f t="shared" si="38"/>
        <v>43966</v>
      </c>
      <c r="AD40" s="2">
        <f t="shared" si="5"/>
        <v>64787338.937540106</v>
      </c>
      <c r="AE40" s="111">
        <f>IF(ISNA(VLOOKUP($A40,'[1]SepL S2016'!$A:$AJ,31,FALSE)),"0",VLOOKUP($A40,'[1]SepL S2016'!$A:$AJ,31,FALSE))+IF(ISNA(VLOOKUP($A40,'[1]SepL S2015B'!$A:$AJ,31,FALSE)),"0",VLOOKUP($A40,'[1]SepL S2015B'!$A:$AJ,31,FALSE))+IF(ISNA(VLOOKUP($A40,'[1]SepL S2015'!$A:$AJ,31,FALSE)),"0",VLOOKUP($A40,'[1]SepL S2015'!$A:$AJ,31,FALSE))+IF(ISNA(VLOOKUP($A40,'[1]SepL S2014'!$A:$AJ,31,FALSE)),"0",VLOOKUP($A40,'[1]SepL S2014'!$A:$AJ,31,FALSE))+IF(ISNA(VLOOKUP($A40,'[1]SepL S2013'!$A:$AJ,31,FALSE)),"0",VLOOKUP($A40,'[1]SepL S2013'!$A:$AJ,31,FALSE))+IF(ISNA(VLOOKUP($A40,'[1]SepL S2012'!$A:$AJ,31,FALSE)),"0",VLOOKUP($A40,'[1]SepL S2012'!$A:$AJ,31,FALSE))+IF(ISNA(VLOOKUP($A40,'[1]SepL S2011'!$A:$AJ,31,FALSE)),"0",VLOOKUP($A40,'[1]SepL S2011'!$A:$AJ,31,FALSE))+IF(ISNA(VLOOKUP($A40,'[1]SepL S2010B (BAB)'!$A:$AI,31,FALSE)),"0",VLOOKUP($A40,'[1]SepL S2010B (BAB)'!$A:$AI,31,FALSE))+IF(ISNA(VLOOKUP($A40,'[1]SepL S2010A'!$A:$AJ,31,FALSE)),"0",VLOOKUP($A40,'[1]SepL S2010A'!$A:$AJ,31,FALSE))+IF(ISNA(VLOOKUP($A40,'[1]TWDB S2010'!$A:$AJ,31,FALSE)),"0",VLOOKUP($A40,'[1]TWDB S2010'!$A:$AJ,31,FALSE))+IF(ISNA(VLOOKUP($A40,'[1]SepL S2009A'!$A:$AJ,31,FALSE)),"0",VLOOKUP($A40,'[1]SepL S2009A'!$A:$AJ,31,FALSE))+IF(ISNA(VLOOKUP($A40,'[1]SepL S2009'!$A:$AJ,31,FALSE)),"0",VLOOKUP($A40,'[1]SepL S2009'!$A:$AJ,31,FALSE))+IF(ISNA(VLOOKUP($A40,'[1]SepL S2007'!$A:$AJ,31,FALSE)),"0",VLOOKUP($A40,'[1]SepL S2007'!$A:$AJ,31,FALSE))+IF(ISNA(VLOOKUP($A40,'[1]SepL S2006A'!$A:$AJ,31,FALSE)),"0",VLOOKUP($A40,'[1]SepL S2006A'!$A:$AJ,31,FALSE))+IF(ISNA(VLOOKUP($A40,'[1]SepL S2006'!$A:$AJ,31,FALSE)),"0",VLOOKUP($A40,'[1]SepL S2006'!$A:$AJ,31,FALSE))+IF(ISNA(VLOOKUP($A40,'[1]SepL S2005A'!$A:$AJ,31,FALSE)),"0",VLOOKUP($A40,'[1]SepL S2005A'!$A:$AJ,31,FALSE))+IF(ISNA(VLOOKUP($A40,'[1]SepL S2004A'!$A:$AJ,31,FALSE)),"0",VLOOKUP($A40,'[1]SepL S2004A'!$A:$AJ,31,FALSE))+IF(ISNA(VLOOKUP($A40,'[1]SepL S2002A'!$A:$AJ,31,FALSE)),"0",VLOOKUP($A40,'[1]SepL S2002A'!$A:$AJ,31,FALSE))+IF(ISNA(VLOOKUP($A40,'[1]SepL S2001C'!$A:$AJ,31,FALSE)),"0",VLOOKUP($A40,'[1]SepL S2001C'!$A:$AJ,31,FALSE))+IF(ISNA(VLOOKUP($A40,'[1]SepL S2001B'!$A:$AJ,31,FALSE)),"0",VLOOKUP($A40,'[1]SepL S2001B'!$A:$AJ,31,FALSE))+IF(ISNA(VLOOKUP($A40,'[1]SepL S2000'!$A:$AJ,31,FALSE)),"0",VLOOKUP($A40,'[1]SepL S2000'!$A:$AJ,31,FALSE))+IF(ISNA(VLOOKUP($A40,'[1]SepL S2016A TWDB'!$A:$AJ,31,FALSE)),"0",VLOOKUP($A40,'[1]SepL S2016A TWDB'!$A:$AJ,31,FALSE))+IF(ISNA(VLOOKUP($A40,'[1]SepL S2017'!$A:$AJ,31,FALSE)),"0",VLOOKUP($A40,'[1]SepL S2017'!$A:$AJ,31,FALSE))+IF(ISNA(VLOOKUP($A40,'[1]SepL S2017A TWDB'!$A:$AJ,31,FALSE)),"0",VLOOKUP($A40,'[1]SepL S2017A TWDB'!$A:$AJ,31,FALSE))</f>
        <v>139045.31</v>
      </c>
      <c r="AF40" s="35"/>
      <c r="AG40" s="111">
        <f>IF(ISNA(VLOOKUP($A40,'[1]SepL S2016'!$A:$AJ,33,FALSE)),"0",VLOOKUP($A40,'[1]SepL S2016'!$A:$AJ,33,FALSE))+IF(ISNA(VLOOKUP($A40,'[1]SepL S2015B'!$A:$AJ,33,FALSE)),"0",VLOOKUP($A40,'[1]SepL S2015B'!$A:$AJ,33,FALSE))+IF(ISNA(VLOOKUP($A40,'[1]SepL S2015'!$A:$AJ,33,FALSE)),"0",VLOOKUP($A40,'[1]SepL S2015'!$A:$AJ,33,FALSE))+IF(ISNA(VLOOKUP($A40,'[1]SepL S2014'!$A:$AJ,33,FALSE)),"0",VLOOKUP($A40,'[1]SepL S2014'!$A:$AJ,33,FALSE))+IF(ISNA(VLOOKUP($A40,'[1]SepL S2013'!$A:$AJ,33,FALSE)),"0",VLOOKUP($A40,'[1]SepL S2013'!$A:$AJ,33,FALSE))+IF(ISNA(VLOOKUP($A40,'[1]SepL S2012'!$A:$AJ,33,FALSE)),"0",VLOOKUP($A40,'[1]SepL S2012'!$A:$AJ,33,FALSE))+IF(ISNA(VLOOKUP($A40,'[1]SepL S2011'!$A:$AJ,33,FALSE)),"0",VLOOKUP($A40,'[1]SepL S2011'!$A:$AJ,33,FALSE))+IF(ISNA(VLOOKUP($A40,'[1]SepL S2010B (BAB)'!$A:$AI,33,FALSE)),"0",VLOOKUP($A40,'[1]SepL S2010B (BAB)'!$A:$AI,33,FALSE))+IF(ISNA(VLOOKUP($A40,'[1]SepL S2010A'!$A:$AJ,33,FALSE)),"0",VLOOKUP($A40,'[1]SepL S2010A'!$A:$AJ,33,FALSE))+IF(ISNA(VLOOKUP($A40,'[1]TWDB S2010'!$A:$AJ,33,FALSE)),"0",VLOOKUP($A40,'[1]TWDB S2010'!$A:$AJ,33,FALSE))+IF(ISNA(VLOOKUP($A40,'[1]SepL S2009A'!$A:$AJ,33,FALSE)),"0",VLOOKUP($A40,'[1]SepL S2009A'!$A:$AJ,33,FALSE))+IF(ISNA(VLOOKUP($A40,'[1]SepL S2009'!$A:$AJ,33,FALSE)),"0",VLOOKUP($A40,'[1]SepL S2009'!$A:$AJ,33,FALSE))+IF(ISNA(VLOOKUP($A40,'[1]SepL S2007'!$A:$AJ,33,FALSE)),"0",VLOOKUP($A40,'[1]SepL S2007'!$A:$AJ,33,FALSE))+IF(ISNA(VLOOKUP($A40,'[1]SepL S2006A'!$A:$AJ,33,FALSE)),"0",VLOOKUP($A40,'[1]SepL S2006A'!$A:$AJ,33,FALSE))+IF(ISNA(VLOOKUP($A40,'[1]SepL S2006'!$A:$AJ,33,FALSE)),"0",VLOOKUP($A40,'[1]SepL S2006'!$A:$AJ,33,FALSE))+IF(ISNA(VLOOKUP($A40,'[1]SepL S2005A'!$A:$AJ,33,FALSE)),"0",VLOOKUP($A40,'[1]SepL S2005A'!$A:$AJ,33,FALSE))+IF(ISNA(VLOOKUP($A40,'[1]SepL S2004A'!$A:$AJ,33,FALSE)),"0",VLOOKUP($A40,'[1]SepL S2004A'!$A:$AJ,33,FALSE))+IF(ISNA(VLOOKUP($A40,'[1]SepL S2002A'!$A:$AJ,33,FALSE)),"0",VLOOKUP($A40,'[1]SepL S2002A'!$A:$AJ,33,FALSE))+IF(ISNA(VLOOKUP($A40,'[1]SepL S2001C'!$A:$AJ,33,FALSE)),"0",VLOOKUP($A40,'[1]SepL S2001C'!$A:$AJ,33,FALSE))+IF(ISNA(VLOOKUP($A40,'[1]SepL S2001B'!$A:$AJ,33,FALSE)),"0",VLOOKUP($A40,'[1]SepL S2001B'!$A:$AJ,33,FALSE))+IF(ISNA(VLOOKUP($A40,'[1]SepL S2000'!$A:$AJ,33,FALSE)),"0",VLOOKUP($A40,'[1]SepL S2000'!$A:$AJ,33,FALSE))+IF(ISNA(VLOOKUP($A40,'[1]SepL S2016A TWDB'!$A:$AJ,33,FALSE)),"0",VLOOKUP($A40,'[1]SepL S2016A TWDB'!$A:$AJ,33,FALSE))+IF(ISNA(VLOOKUP($A40,'[1]SepL S2017'!$A:$AJ,33,FALSE)),"0",VLOOKUP($A40,'[1]SepL S2017'!$A:$AJ,33,FALSE))+IF(ISNA(VLOOKUP($A40,'[1]SepL S2017A TWDB'!$A:$AJ,33,FALSE)),"0",VLOOKUP($A40,'[1]SepL S2017A TWDB'!$A:$AJ,33,FALSE))</f>
        <v>1408307.3863610302</v>
      </c>
      <c r="AH40" s="39">
        <f t="shared" si="33"/>
        <v>1547352.6963610302</v>
      </c>
      <c r="AI40" s="35">
        <f t="shared" ref="AI40" si="58">+AH39+AH40</f>
        <v>3687412.4303168198</v>
      </c>
      <c r="AJ40" s="111">
        <f>IF(ISNA(VLOOKUP($A40,'[1]SepL S2016'!$A:$AJ,36,FALSE)),"0",VLOOKUP($A40,'[1]SepL S2016'!$A:$AJ,36,FALSE))+IF(ISNA(VLOOKUP($A40,'[1]SepL S2015B'!$A:$AJ,36,FALSE)),"0",VLOOKUP($A40,'[1]SepL S2015B'!$A:$AJ,36,FALSE))+IF(ISNA(VLOOKUP($A40,'[1]SepL S2015'!$A:$AJ,36,FALSE)),"0",VLOOKUP($A40,'[1]SepL S2015'!$A:$AJ,36,FALSE))+IF(ISNA(VLOOKUP($A40,'[1]SepL S2014'!$A:$AJ,36,FALSE)),"0",VLOOKUP($A40,'[1]SepL S2014'!$A:$AJ,36,FALSE))+IF(ISNA(VLOOKUP($A40,'[1]SepL S2013'!$A:$AJ,36,FALSE)),"0",VLOOKUP($A40,'[1]SepL S2013'!$A:$AJ,36,FALSE))+IF(ISNA(VLOOKUP($A40,'[1]SepL S2012'!$A:$AJ,36,FALSE)),"0",VLOOKUP($A40,'[1]SepL S2012'!$A:$AJ,36,FALSE))+IF(ISNA(VLOOKUP($A40,'[1]SepL S2011'!$A:$AJ,36,FALSE)),"0",VLOOKUP($A40,'[1]SepL S2011'!$A:$AJ,36,FALSE))+IF(ISNA(VLOOKUP($A40,'[1]SepL S2010B (BAB)'!$A:$AJ,36,FALSE)),"0",VLOOKUP($A40,'[1]SepL S2010B (BAB)'!$A:$AJ,36,FALSE))+IF(ISNA(VLOOKUP($A40,'[1]SepL S2010A'!$A:$AJ,36,FALSE)),"0",VLOOKUP($A40,'[1]SepL S2010A'!$A:$AJ,36,FALSE))+IF(ISNA(VLOOKUP($A40,'[1]TWDB S2010'!$A:$AJ,36,FALSE)),"0",VLOOKUP($A40,'[1]TWDB S2010'!$A:$AJ,36,FALSE))+IF(ISNA(VLOOKUP($A40,'[1]SepL S2009A'!$A:$AJ,36,FALSE)),"0",VLOOKUP($A40,'[1]SepL S2009A'!$A:$AJ,36,FALSE))+IF(ISNA(VLOOKUP($A40,'[1]SepL S2009'!$A:$AJ,36,FALSE)),"0",VLOOKUP($A40,'[1]SepL S2009'!$A:$AJ,36,FALSE))+IF(ISNA(VLOOKUP($A40,'[1]SepL S2007'!$A:$AJ,36,FALSE)),"0",VLOOKUP($A40,'[1]SepL S2007'!$A:$AJ,36,FALSE))+IF(ISNA(VLOOKUP($A40,'[1]SepL S2006A'!$A:$AJ,36,FALSE)),"0",VLOOKUP($A40,'[1]SepL S2006A'!$A:$AJ,36,FALSE))+IF(ISNA(VLOOKUP($A40,'[1]SepL S2006'!$A:$AJ,36,FALSE)),"0",VLOOKUP($A40,'[1]SepL S2006'!$A:$AJ,36,FALSE))+IF(ISNA(VLOOKUP($A40,'[1]SepL S2005A'!$A:$AJ,36,FALSE)),"0",VLOOKUP($A40,'[1]SepL S2005A'!$A:$AJ,36,FALSE))+IF(ISNA(VLOOKUP($A40,'[1]SepL S2004A'!$A:$AJ,36,FALSE)),"0",VLOOKUP($A40,'[1]SepL S2004A'!$A:$AJ,36,FALSE))+IF(ISNA(VLOOKUP($A40,'[1]SepL S2002A'!$A:$AJ,36,FALSE)),"0",VLOOKUP($A40,'[1]SepL S2002A'!$A:$AJ,36,FALSE))+IF(ISNA(VLOOKUP($A40,'[1]SepL S2001C'!$A:$AJ,36,FALSE)),"0",VLOOKUP($A40,'[1]SepL S2001C'!$A:$AJ,36,FALSE))+IF(ISNA(VLOOKUP($A40,'[1]SepL S2001B'!$A:$AJ,36,FALSE)),"0",VLOOKUP($A40,'[1]SepL S2001B'!$A:$AJ,36,FALSE))+IF(ISNA(VLOOKUP($A40,'[1]SepL S2000'!$A:$AJ,36,FALSE)),"0",VLOOKUP($A40,'[1]SepL S2000'!$A:$AJ,36,FALSE))+IF(ISNA(VLOOKUP($A40,'[1]SepL S2016A TWDB'!$A:$AJ,36,FALSE)),"0",VLOOKUP($A40,'[1]SepL S2016A TWDB'!$A:$AJ,36,FALSE))+IF(ISNA(VLOOKUP($A40,'[1]SepL S2017'!$A:$AJ,36,FALSE)),"0",VLOOKUP($A40,'[1]SepL S2017'!$A:$AJ,36,FALSE))+IF(ISNA(VLOOKUP($A40,'[1]SepL S2017A TWDB'!$A:$AJ,36,FALSE)),"0",VLOOKUP($A40,'[1]SepL S2017A TWDB'!$A:$AJ,36,FALSE))</f>
        <v>4648966.2120396718</v>
      </c>
      <c r="AM40" s="2">
        <f t="shared" si="0"/>
        <v>3.8687412161380053E-3</v>
      </c>
    </row>
    <row r="41" spans="1:39" x14ac:dyDescent="0.25">
      <c r="A41" s="101">
        <v>44150</v>
      </c>
      <c r="B41" s="102">
        <f t="shared" si="2"/>
        <v>2022870000</v>
      </c>
      <c r="C41" s="35">
        <f>IF(ISNA(VLOOKUP($A41,'[1]SepL S2016'!$A:$AJ,3,FALSE)),"0",VLOOKUP($A41,'[1]SepL S2016'!$A:$AJ,3,FALSE))+IF(ISNA(VLOOKUP($A41,'[1]SepL S2015B'!$A:$AJ,3,FALSE)),"0",VLOOKUP($A41,'[1]SepL S2015B'!$A:$AJ,3,FALSE))+IF(ISNA(VLOOKUP($A41,'[1]SepL S2015'!$A:$AJ,3,FALSE)),"0",VLOOKUP($A41,'[1]SepL S2015'!$A:$AJ,3,FALSE))+IF(ISNA(VLOOKUP($A41,'[1]SepL S2014'!$A:$AJ,3,FALSE)),"0",VLOOKUP($A41,'[1]SepL S2014'!$A:$AJ,3,FALSE))+IF(ISNA(VLOOKUP($A41,'[1]SepL S2013'!$A:$AJ,3,FALSE)),"0",VLOOKUP($A41,'[1]SepL S2013'!$A:$AJ,3,FALSE))+IF(ISNA(VLOOKUP($A41,'[1]SepL S2012'!$A:$AJ,3,FALSE)),"0",VLOOKUP($A41,'[1]SepL S2012'!$A:$AJ,3,FALSE))+IF(ISNA(VLOOKUP($A41,'[1]SepL S2011'!$A:$AJ,3,FALSE)),"0",VLOOKUP($A41,'[1]SepL S2011'!$A:$AJ,3,FALSE))+IF(ISNA(VLOOKUP($A41,'[1]SepL S2010B (BAB)'!$A:$AI,3,FALSE)),"0",VLOOKUP($A41,'[1]SepL S2010B (BAB)'!$A:$AI,3,FALSE))+IF(ISNA(VLOOKUP($A41,'[1]SepL S2010A'!$A:$AJ,3,FALSE)),"0",VLOOKUP($A41,'[1]SepL S2010A'!$A:$AJ,3,FALSE))+IF(ISNA(VLOOKUP($A41,'[1]TWDB S2010'!$A:$AJ,3,FALSE)),"0",VLOOKUP($A41,'[1]TWDB S2010'!$A:$AJ,3,FALSE))+IF(ISNA(VLOOKUP($A41,'[1]SepL S2009A'!$A:$AJ,3,FALSE)),"0",VLOOKUP($A41,'[1]SepL S2009A'!$A:$AJ,3,FALSE))+IF(ISNA(VLOOKUP($A41,'[1]SepL S2009'!$A:$AJ,3,FALSE)),"0",VLOOKUP($A41,'[1]SepL S2009'!$A:$AJ,3,FALSE))+IF(ISNA(VLOOKUP($A41,'[1]SepL S2007'!$A:$AJ,3,FALSE)),"0",VLOOKUP($A41,'[1]SepL S2007'!$A:$AJ,3,FALSE))+IF(ISNA(VLOOKUP($A41,'[1]SepL S2006A'!$A:$AJ,3,FALSE)),"0",VLOOKUP($A41,'[1]SepL S2006A'!$A:$AJ,3,FALSE))+IF(ISNA(VLOOKUP($A41,'[1]SepL S2006'!$A:$AJ,3,FALSE)),"0",VLOOKUP($A41,'[1]SepL S2006'!$A:$AJ,3,FALSE))+IF(ISNA(VLOOKUP($A41,'[1]SepL S2005A'!$A:$AJ,3,FALSE)),"0",VLOOKUP($A41,'[1]SepL S2005A'!$A:$AJ,3,FALSE))+IF(ISNA(VLOOKUP($A41,'[1]SepL S2005'!$A:$AJ,3,FALSE)),"0",VLOOKUP($A41,'[1]SepL S2005'!$A:$AJ,3,FALSE))+IF(ISNA(VLOOKUP($A41,'[1]SepL S2004A'!$A:$AJ,3,FALSE)),"0",VLOOKUP($A41,'[1]SepL S2004A'!$A:$AJ,3,FALSE))+IF(ISNA(VLOOKUP($A41,'[1]SepL S2003'!$A:$AJ,3,FALSE)),"0",VLOOKUP($A41,'[1]SepL S2003'!$A:$AJ,3,FALSE))+IF(ISNA(VLOOKUP($A41,'[1]SepL S2002A'!$A:$AJ,3,FALSE)),"0",VLOOKUP($A41,'[1]SepL S2002A'!$A:$AJ,3,FALSE))+IF(ISNA(VLOOKUP($A41,'[1]SepL S2001C'!$A:$AJ,3,FALSE)),"0",VLOOKUP($A41,'[1]SepL S2001C'!$A:$AJ,3,FALSE))+IF(ISNA(VLOOKUP($A41,'[1]SepL S2001A'!$A:$AJ,3,FALSE)),"0",VLOOKUP($A41,'[1]SepL S2001A'!$A:$AJ,3,FALSE))+IF(ISNA(VLOOKUP($A41,'[1]SepL S2001B'!$A:$AJ,3,FALSE)),"0",VLOOKUP($A41,'[1]SepL S2001B'!$A:$AJ,3,FALSE))+IF(ISNA(VLOOKUP($A41,'[1]SepL S2000'!$A:$AJ,3,FALSE)),"0",VLOOKUP($A41,'[1]SepL S2000'!$A:$AJ,3,FALSE))+IF(ISNA(VLOOKUP($A41,'[1]SepL S2016A TWDB'!$A:$AJ,3,FALSE)),"0",VLOOKUP($A41,'[1]SepL S2016A TWDB'!$A:$AJ,3,FALSE))+IF(ISNA(VLOOKUP($A41,'[1]SepL S2017'!$A:$AJ,3,FALSE)),"0",VLOOKUP($A41,'[1]SepL S2017'!$A:$AJ,3,FALSE))+IF(ISNA(VLOOKUP($A41,'[1]SepL S2017A TWDB'!$A:$AG,3,FALSE)),"0",VLOOKUP($A41,'[1]SepL S2017A TWDB'!$A:$AG,3,FALSE))+IF(ISNA(VLOOKUP($A41,'[1]SepL S2018 TWDB'!$A:$AJ,3,FALSE)),"0",VLOOKUP($A41,'[1]SepL S2018 TWDB'!$A:$AJ,3,FALSE))</f>
        <v>57690000</v>
      </c>
      <c r="D41" s="35"/>
      <c r="E41" s="111">
        <f>IF(ISNA(VLOOKUP($A41,'[1]SepL S2016'!$A:$AJ,5,FALSE)),"0",VLOOKUP($A41,'[1]SepL S2016'!$A:$AJ,5,FALSE))+IF(ISNA(VLOOKUP($A41,'[1]SepL S2015B'!$A:$AJ,5,FALSE)),"0",VLOOKUP($A41,'[1]SepL S2015B'!$A:$AJ,5,FALSE))+IF(ISNA(VLOOKUP($A41,'[1]SepL S2015'!$A:$AJ,5,FALSE)),"0",VLOOKUP($A41,'[1]SepL S2015'!$A:$AJ,5,FALSE))+IF(ISNA(VLOOKUP($A41,'[1]SepL S2014'!$A:$AJ,5,FALSE)),"0",VLOOKUP($A41,'[1]SepL S2014'!$A:$AJ,5,FALSE))+IF(ISNA(VLOOKUP($A41,'[1]SepL S2013'!$A:$AJ,5,FALSE)),"0",VLOOKUP($A41,'[1]SepL S2013'!$A:$AJ,5,FALSE))+IF(ISNA(VLOOKUP($A41,'[1]SepL S2012'!$A:$AJ,5,FALSE)),"0",VLOOKUP($A41,'[1]SepL S2012'!$A:$AJ,5,FALSE))+IF(ISNA(VLOOKUP($A41,'[1]SepL S2011'!$A:$AJ,5,FALSE)),"0",VLOOKUP($A41,'[1]SepL S2011'!$A:$AJ,5,FALSE))+IF(ISNA(VLOOKUP($A41,'[1]SepL S2010B (BAB)'!$A:$AI,5,FALSE)),"0",VLOOKUP($A41,'[1]SepL S2010B (BAB)'!$A:$AI,5,FALSE))+IF(ISNA(VLOOKUP($A41,'[1]SepL S2010A'!$A:$AJ,5,FALSE)),"0",VLOOKUP($A41,'[1]SepL S2010A'!$A:$AJ,5,FALSE))+IF(ISNA(VLOOKUP($A41,'[1]TWDB S2010'!$A:$AJ,5,FALSE)),"0",VLOOKUP($A41,'[1]TWDB S2010'!$A:$AJ,5,FALSE))+IF(ISNA(VLOOKUP($A41,'[1]SepL S2009A'!$A:$AJ,5,FALSE)),"0",VLOOKUP($A41,'[1]SepL S2009A'!$A:$AJ,5,FALSE))+IF(ISNA(VLOOKUP($A41,'[1]SepL S2009'!$A:$AJ,5,FALSE)),"0",VLOOKUP($A41,'[1]SepL S2009'!$A:$AJ,5,FALSE))+IF(ISNA(VLOOKUP($A41,'[1]SepL S2007'!$A:$AJ,5,FALSE)),"0",VLOOKUP($A41,'[1]SepL S2007'!$A:$AJ,5,FALSE))+IF(ISNA(VLOOKUP($A41,'[1]SepL S2006A'!$A:$AJ,5,FALSE)),"0",VLOOKUP($A41,'[1]SepL S2006A'!$A:$AJ,5,FALSE))+IF(ISNA(VLOOKUP($A41,'[1]SepL S2006'!$A:$AJ,5,FALSE)),"0",VLOOKUP($A41,'[1]SepL S2006'!$A:$AJ,5,FALSE))+IF(ISNA(VLOOKUP($A41,'[1]SepL S2005A'!$A:$AJ,5,FALSE)),"0",VLOOKUP($A41,'[1]SepL S2005A'!$A:$AJ,5,FALSE))+IF(ISNA(VLOOKUP($A41,'[1]SepL S2005'!$A:$AJ,5,FALSE)),"0",VLOOKUP($A41,'[1]SepL S2005'!$A:$AJ,5,FALSE))+IF(ISNA(VLOOKUP($A41,'[1]SepL S2004A'!$A:$AJ,5,FALSE)),"0",VLOOKUP($A41,'[1]SepL S2004A'!$A:$AJ,5,FALSE))+IF(ISNA(VLOOKUP($A41,'[1]SepL S2003'!$A:$AJ,5,FALSE)),"0",VLOOKUP($A41,'[1]SepL S2003'!$A:$AJ,5,FALSE))+IF(ISNA(VLOOKUP($A41,'[1]SepL S2002A'!$A:$AJ,5,FALSE)),"0",VLOOKUP($A41,'[1]SepL S2002A'!$A:$AJ,5,FALSE))+IF(ISNA(VLOOKUP($A41,'[1]SepL S2001C'!$A:$AJ,5,FALSE)),"0",VLOOKUP($A41,'[1]SepL S2001C'!$A:$AJ,5,FALSE))+IF(ISNA(VLOOKUP($A41,'[1]SepL S2001A'!$A:$AJ,5,FALSE)),"0",VLOOKUP($A41,'[1]SepL S2001A'!$A:$AJ,5,FALSE))+IF(ISNA(VLOOKUP($A41,'[1]SepL S2001B'!$A:$AJ,5,FALSE)),"0",VLOOKUP($A41,'[1]SepL S2001B'!$A:$AJ,5,FALSE))+IF(ISNA(VLOOKUP($A41,'[1]SepL S2000'!$A:$AJ,5,FALSE)),"0",VLOOKUP($A41,'[1]SepL S2000'!$A:$AJ,5,FALSE))+IF(ISNA(VLOOKUP($A41,'[1]SepL S2016A TWDB'!$A:$AJ,5,FALSE)),"0",VLOOKUP($A41,'[1]SepL S2016A TWDB'!$A:$AJ,5,FALSE))+IF(ISNA(VLOOKUP($A41,'[1]SepL S2017'!$A:$AJ,5,FALSE)),"0",VLOOKUP($A41,'[1]SepL S2017'!$A:$AJ,5,FALSE))+IF(ISNA(VLOOKUP($A41,'[1]SepL S2017A TWDB'!$A:$AG,5,FALSE)),"0",VLOOKUP($A41,'[1]SepL S2017A TWDB'!$A:$AG,5,FALSE))+IF(ISNA(VLOOKUP($A41,'[1]SepL S2018 TWDB'!$A:$AG,5,FALSE)),"0",VLOOKUP($A41,'[1]SepL S2018 TWDB'!$A:$AG,5,FALSE))</f>
        <v>48123080.149999999</v>
      </c>
      <c r="F41" s="111">
        <f>IF(ISNA(VLOOKUP($A41,'[1]SepL S2016'!$A:$AJ,6,FALSE)),"0",VLOOKUP($A41,'[1]SepL S2016'!$A:$AJ,6,FALSE))+IF(ISNA(VLOOKUP($A41,'[1]SepL S2015B'!$A:$AJ,6,FALSE)),"0",VLOOKUP($A41,'[1]SepL S2015B'!$A:$AJ,6,FALSE))+IF(ISNA(VLOOKUP($A41,'[1]SepL S2015'!$A:$AJ,6,FALSE)),"0",VLOOKUP($A41,'[1]SepL S2015'!$A:$AJ,6,FALSE))+IF(ISNA(VLOOKUP($A41,'[1]SepL S2014'!$A:$AJ,6,FALSE)),"0",VLOOKUP($A41,'[1]SepL S2014'!$A:$AJ,6,FALSE))+IF(ISNA(VLOOKUP($A41,'[1]SepL S2013'!$A:$AJ,6,FALSE)),"0",VLOOKUP($A41,'[1]SepL S2013'!$A:$AJ,6,FALSE))+IF(ISNA(VLOOKUP($A41,'[1]SepL S2012'!$A:$AJ,6,FALSE)),"0",VLOOKUP($A41,'[1]SepL S2012'!$A:$AJ,6,FALSE))+IF(ISNA(VLOOKUP($A41,'[1]SepL S2011'!$A:$AJ,6,FALSE)),"0",VLOOKUP($A41,'[1]SepL S2011'!$A:$AJ,6,FALSE))+IF(ISNA(VLOOKUP($A41,'[1]SepL S2010B (BAB)'!$A:$AI,6,FALSE)),"0",VLOOKUP($A41,'[1]SepL S2010B (BAB)'!$A:$AI,6,FALSE))+IF(ISNA(VLOOKUP($A41,'[1]SepL S2010A'!$A:$AJ,6,FALSE)),"0",VLOOKUP($A41,'[1]SepL S2010A'!$A:$AJ,6,FALSE))+IF(ISNA(VLOOKUP($A41,'[1]TWDB S2010'!$A:$AJ,6,FALSE)),"0",VLOOKUP($A41,'[1]TWDB S2010'!$A:$AJ,6,FALSE))+IF(ISNA(VLOOKUP($A41,'[1]SepL S2009A'!$A:$AJ,6,FALSE)),"0",VLOOKUP($A41,'[1]SepL S2009A'!$A:$AJ,6,FALSE))+IF(ISNA(VLOOKUP($A41,'[1]SepL S2009'!$A:$AJ,6,FALSE)),"0",VLOOKUP($A41,'[1]SepL S2009'!$A:$AJ,6,FALSE))+IF(ISNA(VLOOKUP($A41,'[1]SepL S2007'!$A:$AJ,6,FALSE)),"0",VLOOKUP($A41,'[1]SepL S2007'!$A:$AJ,6,FALSE))+IF(ISNA(VLOOKUP($A41,'[1]SepL S2006A'!$A:$AJ,6,FALSE)),"0",VLOOKUP($A41,'[1]SepL S2006A'!$A:$AJ,6,FALSE))+IF(ISNA(VLOOKUP($A41,'[1]SepL S2006'!$A:$AJ,6,FALSE)),"0",VLOOKUP($A41,'[1]SepL S2006'!$A:$AJ,6,FALSE))+IF(ISNA(VLOOKUP($A41,'[1]SepL S2005A'!$A:$AJ,6,FALSE)),"0",VLOOKUP($A41,'[1]SepL S2005A'!$A:$AJ,6,FALSE))+IF(ISNA(VLOOKUP($A41,'[1]SepL S2005'!$A:$AJ,6,FALSE)),"0",VLOOKUP($A41,'[1]SepL S2005'!$A:$AJ,6,FALSE))+IF(ISNA(VLOOKUP($A41,'[1]SepL S2004A'!$A:$AJ,6,FALSE)),"0",VLOOKUP($A41,'[1]SepL S2004A'!$A:$AJ,6,FALSE))+IF(ISNA(VLOOKUP($A41,'[1]SepL S2003'!$A:$AJ,6,FALSE)),"0",VLOOKUP($A41,'[1]SepL S2003'!$A:$AJ,6,FALSE))+IF(ISNA(VLOOKUP($A41,'[1]SepL S2002A'!$A:$AJ,6,FALSE)),"0",VLOOKUP($A41,'[1]SepL S2002A'!$A:$AJ,6,FALSE))+IF(ISNA(VLOOKUP($A41,'[1]SepL S2001C'!$A:$AJ,6,FALSE)),"0",VLOOKUP($A41,'[1]SepL S2001C'!$A:$AJ,6,FALSE))+IF(ISNA(VLOOKUP($A41,'[1]SepL S2001A'!$A:$AJ,6,FALSE)),"0",VLOOKUP($A41,'[1]SepL S2001A'!$A:$AJ,6,FALSE))+IF(ISNA(VLOOKUP($A41,'[1]SepL S2001B'!$A:$AJ,6,FALSE)),"0",VLOOKUP($A41,'[1]SepL S2001B'!$A:$AJ,6,FALSE))+IF(ISNA(VLOOKUP($A41,'[1]SepL S2000'!$A:$AJ,6,FALSE)),"0",VLOOKUP($A41,'[1]SepL S2000'!$A:$AJ,6,FALSE))+IF(ISNA(VLOOKUP($A41,'[1]SepL S2016A TWDB'!$A:$AJ,6,FALSE)),"0",VLOOKUP($A41,'[1]SepL S2016A TWDB'!$A:$AJ,6,FALSE))+IF(ISNA(VLOOKUP($A41,'[1]SepL S2017'!$A:$AJ,6,FALSE)),"0",VLOOKUP($A41,'[1]SepL S2017'!$A:$AJ,6,FALSE))+IF(ISNA(VLOOKUP($A41,'[1]SepL S2017A TWDB'!$A:$AG,6,FALSE)),"0",VLOOKUP($A41,'[1]SepL S2017A TWDB'!$A:$AG,6,FALSE))+IF(ISNA(VLOOKUP($A41,'[1]SepL S2018 TWDB'!$A:$AG,6,FALSE)),"0",VLOOKUP($A41,'[1]SepL S2018 TWDB'!$A:$AG,6,FALSE))</f>
        <v>105813080.15000001</v>
      </c>
      <c r="G41" s="35"/>
      <c r="H41" s="111">
        <f>IF(ISNA(VLOOKUP($A41,'[1]SepL S2016'!$A:$AJ,8,FALSE)),"0",VLOOKUP($A41,'[1]SepL S2016'!$A:$AJ,8,FALSE))+IF(ISNA(VLOOKUP($A41,'[1]SepL S2015B'!$A:$AJ,8,FALSE)),"0",VLOOKUP($A41,'[1]SepL S2015B'!$A:$AJ,8,FALSE))+IF(ISNA(VLOOKUP($A41,'[1]SepL S2015'!$A:$AJ,8,FALSE)),"0",VLOOKUP($A41,'[1]SepL S2015'!$A:$AJ,8,FALSE))+IF(ISNA(VLOOKUP($A41,'[1]SepL S2014'!$A:$AJ,8,FALSE)),"0",VLOOKUP($A41,'[1]SepL S2014'!$A:$AJ,8,FALSE))+IF(ISNA(VLOOKUP($A41,'[1]SepL S2013'!$A:$AJ,8,FALSE)),"0",VLOOKUP($A41,'[1]SepL S2013'!$A:$AJ,8,FALSE))+IF(ISNA(VLOOKUP($A41,'[1]SepL S2012'!$A:$AJ,8,FALSE)),"0",VLOOKUP($A41,'[1]SepL S2012'!$A:$AJ,8,FALSE))+IF(ISNA(VLOOKUP($A41,'[1]SepL S2011'!$A:$AJ,8,FALSE)),"0",VLOOKUP($A41,'[1]SepL S2011'!$A:$AJ,8,FALSE))+IF(ISNA(VLOOKUP($A41,'[1]SepL S2010B (BAB)'!$A:$AI,8,FALSE)),"0",VLOOKUP($A41,'[1]SepL S2010B (BAB)'!$A:$AI,8,FALSE))+IF(ISNA(VLOOKUP($A41,'[1]SepL S2010A'!$A:$AJ,8,FALSE)),"0",VLOOKUP($A41,'[1]SepL S2010A'!$A:$AJ,8,FALSE))+IF(ISNA(VLOOKUP($A41,'[1]TWDB S2010'!$A:$AJ,8,FALSE)),"0",VLOOKUP($A41,'[1]TWDB S2010'!$A:$AJ,8,FALSE))+IF(ISNA(VLOOKUP($A41,'[1]SepL S2009A'!$A:$AJ,8,FALSE)),"0",VLOOKUP($A41,'[1]SepL S2009A'!$A:$AJ,8,FALSE))+IF(ISNA(VLOOKUP($A41,'[1]SepL S2009'!$A:$AJ,8,FALSE)),"0",VLOOKUP($A41,'[1]SepL S2009'!$A:$AJ,8,FALSE))+IF(ISNA(VLOOKUP($A41,'[1]SepL S2007'!$A:$AJ,8,FALSE)),"0",VLOOKUP($A41,'[1]SepL S2007'!$A:$AJ,8,FALSE))+IF(ISNA(VLOOKUP($A41,'[1]SepL S2006A'!$A:$AJ,8,FALSE)),"0",VLOOKUP($A41,'[1]SepL S2006A'!$A:$AJ,8,FALSE))+IF(ISNA(VLOOKUP($A41,'[1]SepL S2006'!$A:$AJ,8,FALSE)),"0",VLOOKUP($A41,'[1]SepL S2006'!$A:$AJ,8,FALSE))+IF(ISNA(VLOOKUP($A41,'[1]SepL S2005A'!$A:$AJ,8,FALSE)),"0",VLOOKUP($A41,'[1]SepL S2005A'!$A:$AJ,8,FALSE))+IF(ISNA(VLOOKUP($A41,'[1]SepL S2005'!$A:$AJ,8,FALSE)),"0",VLOOKUP($A41,'[1]SepL S2005'!$A:$AJ,8,FALSE))+IF(ISNA(VLOOKUP($A41,'[1]SepL S2004A'!$A:$AJ,8,FALSE)),"0",VLOOKUP($A41,'[1]SepL S2004A'!$A:$AJ,8,FALSE))+IF(ISNA(VLOOKUP($A41,'[1]SepL S2003'!$A:$AJ,8,FALSE)),"0",VLOOKUP($A41,'[1]SepL S2003'!$A:$AJ,8,FALSE))+IF(ISNA(VLOOKUP($A41,'[1]SepL S2002A'!$A:$AJ,8,FALSE)),"0",VLOOKUP($A41,'[1]SepL S2002A'!$A:$AJ,8,FALSE))+IF(ISNA(VLOOKUP($A41,'[1]SepL S2001C'!$A:$AJ,8,FALSE)),"0",VLOOKUP($A41,'[1]SepL S2001C'!$A:$AJ,8,FALSE))+IF(ISNA(VLOOKUP($A41,'[1]SepL S2001A'!$A:$AJ,8,FALSE)),"0",VLOOKUP($A41,'[1]SepL S2001A'!$A:$AJ,8,FALSE))+IF(ISNA(VLOOKUP($A41,'[1]SepL S2001B'!$A:$AJ,8,FALSE)),"0",VLOOKUP($A41,'[1]SepL S2001B'!$A:$AJ,8,FALSE))+IF(ISNA(VLOOKUP($A41,'[1]SepL S2000'!$A:$AJ,8,FALSE)),"0",VLOOKUP($A41,'[1]SepL S2000'!$A:$AJ,8,FALSE))+IF(ISNA(VLOOKUP($A41,'[1]SepL S2016A TWDB'!$A:$AJ,8,FALSE)),"0",VLOOKUP($A41,'[1]SepL S2016A TWDB'!$A:$AJ,8,FALSE))+IF(ISNA(VLOOKUP($A41,'[1]SepL S2017'!$A:$AJ,8,FALSE)),"0",VLOOKUP($A41,'[1]SepL S2017'!$A:$AJ,8,FALSE))+IF(ISNA(VLOOKUP($A41,'[1]SepL S2017A TWDB'!$A:$AG,8,FALSE)),"0",VLOOKUP($A41,'[1]SepL S2017A TWDB'!$A:$AG,8,FALSE))+IF(ISNA(VLOOKUP($A41,'[1]SepL S2018 TWDB'!$A:$AG,8,FALSE)),"0",VLOOKUP($A41,'[1]SepL S2018 TWDB'!$A:$AG,8,FALSE))</f>
        <v>0</v>
      </c>
      <c r="I41" s="103"/>
      <c r="K41" s="101">
        <f t="shared" si="35"/>
        <v>44150</v>
      </c>
      <c r="L41" s="2">
        <f t="shared" si="3"/>
        <v>1123587956.4949996</v>
      </c>
      <c r="M41" s="111">
        <f>IF(ISNA(VLOOKUP($A41,'[1]SepL S2016'!$A:$AJ,13,FALSE)),"0",VLOOKUP($A41,'[1]SepL S2016'!$A:$AJ,13,FALSE))+IF(ISNA(VLOOKUP($A41,'[1]SepL S2015B'!$A:$AJ,13,FALSE)),"0",VLOOKUP($A41,'[1]SepL S2015B'!$A:$AJ,13,FALSE))+IF(ISNA(VLOOKUP($A41,'[1]SepL S2015'!$A:$AJ,13,FALSE)),"0",VLOOKUP($A41,'[1]SepL S2015'!$A:$AJ,13,FALSE))+IF(ISNA(VLOOKUP($A41,'[1]SepL S2014'!$A:$AJ,13,FALSE)),"0",VLOOKUP($A41,'[1]SepL S2014'!$A:$AJ,13,FALSE))+IF(ISNA(VLOOKUP($A41,'[1]SepL S2013'!$A:$AJ,13,FALSE)),"0",VLOOKUP($A41,'[1]SepL S2013'!$A:$AJ,13,FALSE))+IF(ISNA(VLOOKUP($A41,'[1]SepL S2012'!$A:$AJ,13,FALSE)),"0",VLOOKUP($A41,'[1]SepL S2012'!$A:$AJ,13,FALSE))+IF(ISNA(VLOOKUP($A41,'[1]SepL S2011'!$A:$AJ,13,FALSE)),"0",VLOOKUP($A41,'[1]SepL S2011'!$A:$AJ,13,FALSE))+IF(ISNA(VLOOKUP($A41,'[1]SepL S2010B (BAB)'!$A:$AI,13,FALSE)),"0",VLOOKUP($A41,'[1]SepL S2010B (BAB)'!$A:$AI,13,FALSE))+IF(ISNA(VLOOKUP($A41,'[1]SepL S2010A'!$A:$AJ,13,FALSE)),"0",VLOOKUP($A41,'[1]SepL S2010A'!$A:$AJ,13,FALSE))+IF(ISNA(VLOOKUP($A41,'[1]TWDB S2010'!$A:$AJ,13,FALSE)),"0",VLOOKUP($A41,'[1]TWDB S2010'!$A:$AJ,13,FALSE))+IF(ISNA(VLOOKUP($A41,'[1]SepL S2009A'!$A:$AJ,13,FALSE)),"0",VLOOKUP($A41,'[1]SepL S2009A'!$A:$AJ,13,FALSE))+IF(ISNA(VLOOKUP($A41,'[1]SepL S2009'!$A:$AJ,13,FALSE)),"0",VLOOKUP($A41,'[1]SepL S2009'!$A:$AJ,13,FALSE))+IF(ISNA(VLOOKUP($A41,'[1]SepL S2007'!$A:$AJ,13,FALSE)),"0",VLOOKUP($A41,'[1]SepL S2007'!$A:$AJ,13,FALSE))+IF(ISNA(VLOOKUP($A41,'[1]SepL S2006A'!$A:$AJ,13,FALSE)),"0",VLOOKUP($A41,'[1]SepL S2006A'!$A:$AJ,13,FALSE))+IF(ISNA(VLOOKUP($A41,'[1]SepL S2006'!$A:$AJ,13,FALSE)),"0",VLOOKUP($A41,'[1]SepL S2006'!$A:$AJ,13,FALSE))+IF(ISNA(VLOOKUP($A41,'[1]SepL S2005A'!$A:$AJ,13,FALSE)),"0",VLOOKUP($A41,'[1]SepL S2005A'!$A:$AJ,13,FALSE))+IF(ISNA(VLOOKUP($A41,'[1]SepL S2005'!$A:$AJ,13,FALSE)),"0",VLOOKUP($A41,'[1]SepL S2005'!$A:$AJ,13,FALSE))+IF(ISNA(VLOOKUP($A41,'[1]SepL S2004A'!$A:$AJ,13,FALSE)),"0",VLOOKUP($A41,'[1]SepL S2004A'!$A:$AJ,13,FALSE))+IF(ISNA(VLOOKUP($A41,'[1]SepL S2003'!$A:$AJ,13,FALSE)),"0",VLOOKUP($A41,'[1]SepL S2003'!$A:$AJ,13,FALSE))+IF(ISNA(VLOOKUP($A41,'[1]SepL S2002A'!$A:$AJ,13,FALSE)),"0",VLOOKUP($A41,'[1]SepL S2002A'!$A:$AJ,13,FALSE))+IF(ISNA(VLOOKUP($A41,'[1]SepL S2001C'!$A:$AJ,13,FALSE)),"0",VLOOKUP($A41,'[1]SepL S2001C'!$A:$AJ,13,FALSE))+IF(ISNA(VLOOKUP($A41,'[1]SepL S2001A'!$A:$AJ,13,FALSE)),"0",VLOOKUP($A41,'[1]SepL S2001A'!$A:$AJ,13,FALSE))+IF(ISNA(VLOOKUP($A41,'[1]SepL S2001B'!$A:$AJ,13,FALSE)),"0",VLOOKUP($A41,'[1]SepL S2001B'!$A:$AJ,13,FALSE))+IF(ISNA(VLOOKUP($A41,'[1]SepL S2000'!$A:$AJ,13,FALSE)),"0",VLOOKUP($A41,'[1]SepL S2000'!$A:$AJ,13,FALSE))+IF(ISNA(VLOOKUP($A41,'[1]SepL S2016A TWDB'!$A:$AJ,13,FALSE)),"0",VLOOKUP($A41,'[1]SepL S2016A TWDB'!$A:$AJ,13,FALSE))+IF(ISNA(VLOOKUP($A41,'[1]SepL S2017'!$A:$AJ,13,FALSE)),"0",VLOOKUP($A41,'[1]SepL S2017'!$A:$AJ,13,FALSE))+IF(ISNA(VLOOKUP($A41,'[1]SepL S2017A TWDB'!$A:$AG,13,FALSE)),"0",VLOOKUP($A41,'[1]SepL S2017A TWDB'!$A:$AG,13,FALSE))+IF(ISNA(VLOOKUP($A41,'[1]SepL S2018 TWDB'!$A:$AG,13,FALSE)),"0",VLOOKUP($A41,'[1]SepL S2018 TWDB'!$A:$AG,13,FALSE))</f>
        <v>29695007.229999997</v>
      </c>
      <c r="N41" s="35"/>
      <c r="O41" s="111">
        <f>IF(ISNA(VLOOKUP($A41,'[1]SepL S2016'!$A:$AJ,15,FALSE)),"0",VLOOKUP($A41,'[1]SepL S2016'!$A:$AJ,15,FALSE))+IF(ISNA(VLOOKUP($A41,'[1]SepL S2015B'!$A:$AJ,15,FALSE)),"0",VLOOKUP($A41,'[1]SepL S2015B'!$A:$AJ,15,FALSE))+IF(ISNA(VLOOKUP($A41,'[1]SepL S2015'!$A:$AJ,15,FALSE)),"0",VLOOKUP($A41,'[1]SepL S2015'!$A:$AJ,15,FALSE))+IF(ISNA(VLOOKUP($A41,'[1]SepL S2014'!$A:$AJ,15,FALSE)),"0",VLOOKUP($A41,'[1]SepL S2014'!$A:$AJ,15,FALSE))+IF(ISNA(VLOOKUP($A41,'[1]SepL S2013'!$A:$AJ,15,FALSE)),"0",VLOOKUP($A41,'[1]SepL S2013'!$A:$AJ,15,FALSE))+IF(ISNA(VLOOKUP($A41,'[1]SepL S2012'!$A:$AJ,15,FALSE)),"0",VLOOKUP($A41,'[1]SepL S2012'!$A:$AJ,15,FALSE))+IF(ISNA(VLOOKUP($A41,'[1]SepL S2011'!$A:$AJ,15,FALSE)),"0",VLOOKUP($A41,'[1]SepL S2011'!$A:$AJ,15,FALSE))+IF(ISNA(VLOOKUP($A41,'[1]SepL S2010B (BAB)'!$A:$AI,15,FALSE)),"0",VLOOKUP($A41,'[1]SepL S2010B (BAB)'!$A:$AI,15,FALSE))+IF(ISNA(VLOOKUP($A41,'[1]SepL S2010A'!$A:$AJ,15,FALSE)),"0",VLOOKUP($A41,'[1]SepL S2010A'!$A:$AJ,15,FALSE))+IF(ISNA(VLOOKUP($A41,'[1]TWDB S2010'!$A:$AJ,15,FALSE)),"0",VLOOKUP($A41,'[1]TWDB S2010'!$A:$AJ,15,FALSE))+IF(ISNA(VLOOKUP($A41,'[1]SepL S2009A'!$A:$AJ,15,FALSE)),"0",VLOOKUP($A41,'[1]SepL S2009A'!$A:$AJ,15,FALSE))+IF(ISNA(VLOOKUP($A41,'[1]SepL S2009'!$A:$AJ,15,FALSE)),"0",VLOOKUP($A41,'[1]SepL S2009'!$A:$AJ,15,FALSE))+IF(ISNA(VLOOKUP($A41,'[1]SepL S2007'!$A:$AJ,15,FALSE)),"0",VLOOKUP($A41,'[1]SepL S2007'!$A:$AJ,15,FALSE))+IF(ISNA(VLOOKUP($A41,'[1]SepL S2006A'!$A:$AJ,15,FALSE)),"0",VLOOKUP($A41,'[1]SepL S2006A'!$A:$AJ,15,FALSE))+IF(ISNA(VLOOKUP($A41,'[1]SepL S2006'!$A:$AJ,15,FALSE)),"0",VLOOKUP($A41,'[1]SepL S2006'!$A:$AJ,15,FALSE))+IF(ISNA(VLOOKUP($A41,'[1]SepL S2005A'!$A:$AJ,15,FALSE)),"0",VLOOKUP($A41,'[1]SepL S2005A'!$A:$AJ,15,FALSE))+IF(ISNA(VLOOKUP($A41,'[1]SepL S2005'!$A:$AJ,15,FALSE)),"0",VLOOKUP($A41,'[1]SepL S2005'!$A:$AJ,15,FALSE))+IF(ISNA(VLOOKUP($A41,'[1]SepL S2004A'!$A:$AJ,15,FALSE)),"0",VLOOKUP($A41,'[1]SepL S2004A'!$A:$AJ,15,FALSE))+IF(ISNA(VLOOKUP($A41,'[1]SepL S2003'!$A:$AJ,15,FALSE)),"0",VLOOKUP($A41,'[1]SepL S2003'!$A:$AJ,15,FALSE))+IF(ISNA(VLOOKUP($A41,'[1]SepL S2002A'!$A:$AJ,15,FALSE)),"0",VLOOKUP($A41,'[1]SepL S2002A'!$A:$AJ,15,FALSE))+IF(ISNA(VLOOKUP($A41,'[1]SepL S2001C'!$A:$AJ,15,FALSE)),"0",VLOOKUP($A41,'[1]SepL S2001C'!$A:$AJ,15,FALSE))+IF(ISNA(VLOOKUP($A41,'[1]SepL S2001A'!$A:$AJ,15,FALSE)),"0",VLOOKUP($A41,'[1]SepL S2001A'!$A:$AJ,15,FALSE))+IF(ISNA(VLOOKUP($A41,'[1]SepL S2001B'!$A:$AJ,15,FALSE)),"0",VLOOKUP($A41,'[1]SepL S2001B'!$A:$AJ,15,FALSE))+IF(ISNA(VLOOKUP($A41,'[1]SepL S2000'!$A:$AJ,15,FALSE)),"0",VLOOKUP($A41,'[1]SepL S2000'!$A:$AJ,15,FALSE))+IF(ISNA(VLOOKUP($A41,'[1]SepL S2016A TWDB'!$A:$AJ,15,FALSE)),"0",VLOOKUP($A41,'[1]SepL S2016A TWDB'!$A:$AJ,15,FALSE))+IF(ISNA(VLOOKUP($A41,'[1]SepL S2017'!$A:$AJ,15,FALSE)),"0",VLOOKUP($A41,'[1]SepL S2017'!$A:$AJ,15,FALSE))+IF(ISNA(VLOOKUP($A41,'[1]SepL S2017A TWDB'!$A:$AG,15,FALSE)),"0",VLOOKUP($A41,'[1]SepL S2017A TWDB'!$A:$AG,15,FALSE))+IF(ISNA(VLOOKUP($A41,'[1]SepL S2018 TWDB'!$A:$AG,15,FALSE)),"0",VLOOKUP($A41,'[1]SepL S2018 TWDB'!$A:$AG,15,FALSE))</f>
        <v>27667059.103003129</v>
      </c>
      <c r="P41" s="111">
        <f t="shared" si="43"/>
        <v>57362066.333003126</v>
      </c>
      <c r="Q41" s="35"/>
      <c r="R41" s="111">
        <f>IF(ISNA(VLOOKUP($A41,'[1]SepL S2016'!$A:$AJ,18,FALSE)),"0",VLOOKUP($A41,'[1]SepL S2016'!$A:$AJ,18,FALSE))+IF(ISNA(VLOOKUP($A41,'[1]SepL S2015B'!$A:$AJ,18,FALSE)),"0",VLOOKUP($A41,'[1]SepL S2015B'!$A:$AJ,18,FALSE))+IF(ISNA(VLOOKUP($A41,'[1]SepL S2015'!$A:$AJ,18,FALSE)),"0",VLOOKUP($A41,'[1]SepL S2015'!$A:$AJ,18,FALSE))+IF(ISNA(VLOOKUP($A41,'[1]SepL S2014'!$A:$AJ,18,FALSE)),"0",VLOOKUP($A41,'[1]SepL S2014'!$A:$AJ,18,FALSE))+IF(ISNA(VLOOKUP($A41,'[1]SepL S2013'!$A:$AJ,18,FALSE)),"0",VLOOKUP($A41,'[1]SepL S2013'!$A:$AJ,18,FALSE))+IF(ISNA(VLOOKUP($A41,'[1]SepL S2012'!$A:$AJ,18,FALSE)),"0",VLOOKUP($A41,'[1]SepL S2012'!$A:$AJ,18,FALSE))+IF(ISNA(VLOOKUP($A41,'[1]SepL S2011'!$A:$AJ,18,FALSE)),"0",VLOOKUP($A41,'[1]SepL S2011'!$A:$AJ,18,FALSE))+IF(ISNA(VLOOKUP($A41,'[1]SepL S2010B (BAB)'!$A:$AI,18,FALSE)),"0",VLOOKUP($A41,'[1]SepL S2010B (BAB)'!$A:$AI,18,FALSE))+IF(ISNA(VLOOKUP($A41,'[1]SepL S2010A'!$A:$AJ,18,FALSE)),"0",VLOOKUP($A41,'[1]SepL S2010A'!$A:$AJ,18,FALSE))+IF(ISNA(VLOOKUP($A41,'[1]TWDB S2010'!$A:$AJ,18,FALSE)),"0",VLOOKUP($A41,'[1]TWDB S2010'!$A:$AJ,18,FALSE))+IF(ISNA(VLOOKUP($A41,'[1]SepL S2009A'!$A:$AJ,18,FALSE)),"0",VLOOKUP($A41,'[1]SepL S2009A'!$A:$AJ,18,FALSE))+IF(ISNA(VLOOKUP($A41,'[1]SepL S2009'!$A:$AJ,18,FALSE)),"0",VLOOKUP($A41,'[1]SepL S2009'!$A:$AJ,18,FALSE))+IF(ISNA(VLOOKUP($A41,'[1]SepL S2007'!$A:$AJ,18,FALSE)),"0",VLOOKUP($A41,'[1]SepL S2007'!$A:$AJ,18,FALSE))+IF(ISNA(VLOOKUP($A41,'[1]SepL S2006A'!$A:$AJ,18,FALSE)),"0",VLOOKUP($A41,'[1]SepL S2006A'!$A:$AJ,18,FALSE))+IF(ISNA(VLOOKUP($A41,'[1]SepL S2006'!$A:$AJ,18,FALSE)),"0",VLOOKUP($A41,'[1]SepL S2006'!$A:$AJ,18,FALSE))+IF(ISNA(VLOOKUP($A41,'[1]SepL S2005A'!$A:$AJ,18,FALSE)),"0",VLOOKUP($A41,'[1]SepL S2005A'!$A:$AJ,18,FALSE))+IF(ISNA(VLOOKUP($A41,'[1]SepL S2005'!$A:$AJ,18,FALSE)),"0",VLOOKUP($A41,'[1]SepL S2005'!$A:$AJ,18,FALSE))+IF(ISNA(VLOOKUP($A41,'[1]SepL S2004A'!$A:$AJ,18,FALSE)),"0",VLOOKUP($A41,'[1]SepL S2004A'!$A:$AJ,18,FALSE))+IF(ISNA(VLOOKUP($A41,'[1]SepL S2003'!$A:$AJ,18,FALSE)),"0",VLOOKUP($A41,'[1]SepL S2003'!$A:$AJ,18,FALSE))+IF(ISNA(VLOOKUP($A41,'[1]SepL S2002A'!$A:$AJ,18,FALSE)),"0",VLOOKUP($A41,'[1]SepL S2002A'!$A:$AJ,18,FALSE))+IF(ISNA(VLOOKUP($A41,'[1]SepL S2001C'!$A:$AJ,18,FALSE)),"0",VLOOKUP($A41,'[1]SepL S2001C'!$A:$AJ,18,FALSE))+IF(ISNA(VLOOKUP($A41,'[1]SepL S2001A'!$A:$AJ,18,FALSE)),"0",VLOOKUP($A41,'[1]SepL S2001A'!$A:$AJ,18,FALSE))+IF(ISNA(VLOOKUP($A41,'[1]SepL S2001B'!$A:$AJ,18,FALSE)),"0",VLOOKUP($A41,'[1]SepL S2001B'!$A:$AJ,18,FALSE))+IF(ISNA(VLOOKUP($A41,'[1]SepL S2000'!$A:$AJ,18,FALSE)),"0",VLOOKUP($A41,'[1]SepL S2000'!$A:$AJ,18,FALSE))+IF(ISNA(VLOOKUP($A41,'[1]SepL S2016A TWDB'!$A:$AJ,18,FALSE)),"0",VLOOKUP($A41,'[1]SepL S2016A TWDB'!$A:$AJ,18,FALSE))+IF(ISNA(VLOOKUP($A41,'[1]SepL S2017'!$A:$AJ,18,FALSE)),"0",VLOOKUP($A41,'[1]SepL S2017'!$A:$AJ,18,FALSE))+IF(ISNA(VLOOKUP($A41,'[1]SepL S2018 TWDB'!$A:$AJ,18,FALSE)),"0",VLOOKUP($A41,'[1]SepL S2018 TWDB'!$A:$AJ,18,FALSE))</f>
        <v>0</v>
      </c>
      <c r="T41" s="101">
        <f t="shared" si="36"/>
        <v>44150</v>
      </c>
      <c r="U41" s="2">
        <f t="shared" si="4"/>
        <v>834633749.88246024</v>
      </c>
      <c r="V41" s="111">
        <f>IF(ISNA(VLOOKUP($A41,'[1]SepL S2016'!$A:$AJ,22,FALSE)),"0",VLOOKUP($A41,'[1]SepL S2016'!$A:$AJ,22,FALSE))+IF(ISNA(VLOOKUP($A41,'[1]SepL S2015B'!$A:$AJ,22,FALSE)),"0",VLOOKUP($A41,'[1]SepL S2015B'!$A:$AJ,22,FALSE))+IF(ISNA(VLOOKUP($A41,'[1]SepL S2015'!$A:$AJ,22,FALSE)),"0",VLOOKUP($A41,'[1]SepL S2015'!$A:$AJ,22,FALSE))+IF(ISNA(VLOOKUP($A41,'[1]SepL S2014'!$A:$AJ,22,FALSE)),"0",VLOOKUP($A41,'[1]SepL S2014'!$A:$AJ,22,FALSE))+IF(ISNA(VLOOKUP($A41,'[1]SepL S2013'!$A:$AJ,22,FALSE)),"0",VLOOKUP($A41,'[1]SepL S2013'!$A:$AJ,22,FALSE))+IF(ISNA(VLOOKUP($A41,'[1]SepL S2012'!$A:$AJ,22,FALSE)),"0",VLOOKUP($A41,'[1]SepL S2012'!$A:$AJ,22,FALSE))+IF(ISNA(VLOOKUP($A41,'[1]SepL S2011'!$A:$AJ,22,FALSE)),"0",VLOOKUP($A41,'[1]SepL S2011'!$A:$AJ,22,FALSE))+IF(ISNA(VLOOKUP($A41,'[1]SepL S2010B (BAB)'!$A:$AI,22,FALSE)),"0",VLOOKUP($A41,'[1]SepL S2010B (BAB)'!$A:$AI,22,FALSE))+IF(ISNA(VLOOKUP($A41,'[1]SepL S2010A'!$A:$AJ,22,FALSE)),"0",VLOOKUP($A41,'[1]SepL S2010A'!$A:$AJ,22,FALSE))+IF(ISNA(VLOOKUP($A41,'[1]TWDB S2010'!$A:$AJ,22,FALSE)),"0",VLOOKUP($A41,'[1]TWDB S2010'!$A:$AJ,22,FALSE))+IF(ISNA(VLOOKUP($A41,'[1]SepL S2009A'!$A:$AJ,22,FALSE)),"0",VLOOKUP($A41,'[1]SepL S2009A'!$A:$AJ,22,FALSE))+IF(ISNA(VLOOKUP($A41,'[1]SepL S2009'!$A:$AJ,22,FALSE)),"0",VLOOKUP($A41,'[1]SepL S2009'!$A:$AJ,22,FALSE))+IF(ISNA(VLOOKUP($A41,'[1]SepL S2007'!$A:$AJ,22,FALSE)),"0",VLOOKUP($A41,'[1]SepL S2007'!$A:$AJ,22,FALSE))+IF(ISNA(VLOOKUP($A41,'[1]SepL S2006A'!$A:$AJ,22,FALSE)),"0",VLOOKUP($A41,'[1]SepL S2006A'!$A:$AJ,22,FALSE))+IF(ISNA(VLOOKUP($A41,'[1]SepL S2006'!$A:$AJ,22,FALSE)),"0",VLOOKUP($A41,'[1]SepL S2006'!$A:$AJ,22,FALSE))+IF(ISNA(VLOOKUP($A41,'[1]SepL S2005A'!$A:$AJ,22,FALSE)),"0",VLOOKUP($A41,'[1]SepL S2005A'!$A:$AJ,22,FALSE))+IF(ISNA(VLOOKUP($A41,'[1]SepL S2005'!$A:$AJ,22,FALSE)),"0",VLOOKUP($A41,'[1]SepL S2005'!$A:$AJ,22,FALSE))+IF(ISNA(VLOOKUP($A41,'[1]SepL S2004A'!$A:$AJ,22,FALSE)),"0",VLOOKUP($A41,'[1]SepL S2004A'!$A:$AJ,22,FALSE))+IF(ISNA(VLOOKUP($A41,'[1]SepL S2003'!$A:$AJ,22,FALSE)),"0",VLOOKUP($A41,'[1]SepL S2003'!$A:$AJ,22,FALSE))+IF(ISNA(VLOOKUP($A41,'[1]SepL S2002A'!$A:$AJ,22,FALSE)),"0",VLOOKUP($A41,'[1]SepL S2002A'!$A:$AJ,22,FALSE))+IF(ISNA(VLOOKUP($A41,'[1]SepL S2001C'!$A:$AJ,22,FALSE)),"0",VLOOKUP($A41,'[1]SepL S2001C'!$A:$AJ,22,FALSE))+IF(ISNA(VLOOKUP($A41,'[1]SepL S2001A'!$A:$AJ,22,FALSE)),"0",VLOOKUP($A41,'[1]SepL S2001A'!$A:$AJ,22,FALSE))+IF(ISNA(VLOOKUP($A41,'[1]SepL S2001B'!$A:$AJ,22,FALSE)),"0",VLOOKUP($A41,'[1]SepL S2001B'!$A:$AJ,22,FALSE))+IF(ISNA(VLOOKUP($A41,'[1]SepL S2000'!$A:$AJ,22,FALSE)),"0",VLOOKUP($A41,'[1]SepL S2000'!$A:$AJ,22,FALSE))+IF(ISNA(VLOOKUP($A41,'[1]SepL S2016A TWDB'!$A:$AJ,22,FALSE)),"0",VLOOKUP($A41,'[1]SepL S2016A TWDB'!$A:$AJ,22,FALSE))+IF(ISNA(VLOOKUP($A41,'[1]SepL S2017'!$A:$AJ,22,FALSE)),"0",VLOOKUP($A41,'[1]SepL S2017'!$A:$AJ,22,FALSE))+IF(ISNA(VLOOKUP($A41,'[1]SepL S2017A TWDB'!$A:$AG,22,FALSE)),"0",VLOOKUP($A41,'[1]SepL S2017A TWDB'!$A:$AG,22,FALSE))</f>
        <v>25978127.851615936</v>
      </c>
      <c r="W41" s="35"/>
      <c r="X41" s="111">
        <f>IF(ISNA(VLOOKUP($A41,'[1]SepL S2016'!$A:$AJ,24,FALSE)),"0",VLOOKUP($A41,'[1]SepL S2016'!$A:$AJ,24,FALSE))+IF(ISNA(VLOOKUP($A41,'[1]SepL S2015B'!$A:$AJ,24,FALSE)),"0",VLOOKUP($A41,'[1]SepL S2015B'!$A:$AJ,24,FALSE))+IF(ISNA(VLOOKUP($A41,'[1]SepL S2015'!$A:$AJ,24,FALSE)),"0",VLOOKUP($A41,'[1]SepL S2015'!$A:$AJ,24,FALSE))+IF(ISNA(VLOOKUP($A41,'[1]SepL S2014'!$A:$AJ,24,FALSE)),"0",VLOOKUP($A41,'[1]SepL S2014'!$A:$AJ,24,FALSE))+IF(ISNA(VLOOKUP($A41,'[1]SepL S2013'!$A:$AJ,24,FALSE)),"0",VLOOKUP($A41,'[1]SepL S2013'!$A:$AJ,24,FALSE))+IF(ISNA(VLOOKUP($A41,'[1]SepL S2012'!$A:$AJ,24,FALSE)),"0",VLOOKUP($A41,'[1]SepL S2012'!$A:$AJ,24,FALSE))+IF(ISNA(VLOOKUP($A41,'[1]SepL S2011'!$A:$AJ,24,FALSE)),"0",VLOOKUP($A41,'[1]SepL S2011'!$A:$AJ,24,FALSE))+IF(ISNA(VLOOKUP($A41,'[1]SepL S2010B (BAB)'!$A:$AI,24,FALSE)),"0",VLOOKUP($A41,'[1]SepL S2010B (BAB)'!$A:$AI,24,FALSE))+IF(ISNA(VLOOKUP($A41,'[1]SepL S2010A'!$A:$AJ,24,FALSE)),"0",VLOOKUP($A41,'[1]SepL S2010A'!$A:$AJ,24,FALSE))+IF(ISNA(VLOOKUP($A41,'[1]TWDB S2010'!$A:$AJ,24,FALSE)),"0",VLOOKUP($A41,'[1]TWDB S2010'!$A:$AJ,24,FALSE))+IF(ISNA(VLOOKUP($A41,'[1]SepL S2009A'!$A:$AJ,24,FALSE)),"0",VLOOKUP($A41,'[1]SepL S2009A'!$A:$AJ,24,FALSE))+IF(ISNA(VLOOKUP($A41,'[1]SepL S2009'!$A:$AJ,24,FALSE)),"0",VLOOKUP($A41,'[1]SepL S2009'!$A:$AJ,24,FALSE))+IF(ISNA(VLOOKUP($A41,'[1]SepL S2007'!$A:$AJ,24,FALSE)),"0",VLOOKUP($A41,'[1]SepL S2007'!$A:$AJ,24,FALSE))+IF(ISNA(VLOOKUP($A41,'[1]SepL S2006A'!$A:$AJ,24,FALSE)),"0",VLOOKUP($A41,'[1]SepL S2006A'!$A:$AJ,24,FALSE))+IF(ISNA(VLOOKUP($A41,'[1]SepL S2006'!$A:$AJ,24,FALSE)),"0",VLOOKUP($A41,'[1]SepL S2006'!$A:$AJ,24,FALSE))+IF(ISNA(VLOOKUP($A41,'[1]SepL S2005A'!$A:$AJ,24,FALSE)),"0",VLOOKUP($A41,'[1]SepL S2005A'!$A:$AJ,24,FALSE))+IF(ISNA(VLOOKUP($A41,'[1]SepL S2005'!$A:$AJ,24,FALSE)),"0",VLOOKUP($A41,'[1]SepL S2005'!$A:$AJ,24,FALSE))+IF(ISNA(VLOOKUP($A41,'[1]SepL S2004A'!$A:$AJ,24,FALSE)),"0",VLOOKUP($A41,'[1]SepL S2004A'!$A:$AJ,24,FALSE))+IF(ISNA(VLOOKUP($A41,'[1]SepL S2003'!$A:$AJ,24,FALSE)),"0",VLOOKUP($A41,'[1]SepL S2003'!$A:$AJ,24,FALSE))+IF(ISNA(VLOOKUP($A41,'[1]SepL S2002A'!$A:$AJ,24,FALSE)),"0",VLOOKUP($A41,'[1]SepL S2002A'!$A:$AJ,24,FALSE))+IF(ISNA(VLOOKUP($A41,'[1]SepL S2001C'!$A:$AJ,24,FALSE)),"0",VLOOKUP($A41,'[1]SepL S2001C'!$A:$AJ,24,FALSE))+IF(ISNA(VLOOKUP($A41,'[1]SepL S2001A'!$A:$AJ,24,FALSE)),"0",VLOOKUP($A41,'[1]SepL S2001A'!$A:$AJ,24,FALSE))+IF(ISNA(VLOOKUP($A41,'[1]SepL S2001B'!$A:$AJ,24,FALSE)),"0",VLOOKUP($A41,'[1]SepL S2001B'!$A:$AJ,24,FALSE))+IF(ISNA(VLOOKUP($A41,'[1]SepL S2000'!$A:$AJ,24,FALSE)),"0",VLOOKUP($A41,'[1]SepL S2000'!$A:$AJ,24,FALSE))+IF(ISNA(VLOOKUP($A41,'[1]SepL S2016A TWDB'!$A:$AJ,24,FALSE)),"0",VLOOKUP($A41,'[1]SepL S2016A TWDB'!$A:$AJ,24,FALSE))+IF(ISNA(VLOOKUP($A41,'[1]SepL S2017'!$A:$AJ,24,FALSE)),"0",VLOOKUP($A41,'[1]SepL S2017'!$A:$AJ,24,FALSE))+IF(ISNA(VLOOKUP($A41,'[1]SepL S2017A TWDB'!$A:$AJ,24,FALSE)),"0",VLOOKUP($A41,'[1]SepL S2017A TWDB'!$A:$AJ,24,FALSE))</f>
        <v>19050754.5185926</v>
      </c>
      <c r="Y41" s="35">
        <f t="shared" si="1"/>
        <v>45028882.370208532</v>
      </c>
      <c r="Z41" s="35"/>
      <c r="AA41" s="111">
        <f>IF(ISNA(VLOOKUP($A41,'[1]SepL S2016'!$A:$AJ,27,FALSE)),"0",VLOOKUP($A41,'[1]SepL S2016'!$A:$AJ,27,FALSE))+IF(ISNA(VLOOKUP($A41,'[1]SepL S2015B'!$A:$AJ,27,FALSE)),"0",VLOOKUP($A41,'[1]SepL S2015B'!$A:$AJ,27,FALSE))+IF(ISNA(VLOOKUP($A41,'[1]SepL S2015'!$A:$AJ,27,FALSE)),"0",VLOOKUP($A41,'[1]SepL S2015'!$A:$AJ,27,FALSE))+IF(ISNA(VLOOKUP($A41,'[1]SepL S2014'!$A:$AJ,27,FALSE)),"0",VLOOKUP($A41,'[1]SepL S2014'!$A:$AJ,27,FALSE))+IF(ISNA(VLOOKUP($A41,'[1]SepL S2013'!$A:$AJ,27,FALSE)),"0",VLOOKUP($A41,'[1]SepL S2013'!$A:$AJ,27,FALSE))+IF(ISNA(VLOOKUP($A41,'[1]SepL S2012'!$A:$AJ,27,FALSE)),"0",VLOOKUP($A41,'[1]SepL S2012'!$A:$AJ,27,FALSE))+IF(ISNA(VLOOKUP($A41,'[1]SepL S2011'!$A:$AJ,27,FALSE)),"0",VLOOKUP($A41,'[1]SepL S2011'!$A:$AJ,27,FALSE))+IF(ISNA(VLOOKUP($A41,'[1]SepL S2010B (BAB)'!$A:$AI,27,FALSE)),"0",VLOOKUP($A41,'[1]SepL S2010B (BAB)'!$A:$AI,27,FALSE))+IF(ISNA(VLOOKUP($A41,'[1]SepL S2010A'!$A:$AJ,27,FALSE)),"0",VLOOKUP($A41,'[1]SepL S2010A'!$A:$AJ,27,FALSE))+IF(ISNA(VLOOKUP($A41,'[1]TWDB S2010'!$A:$AJ,27,FALSE)),"0",VLOOKUP($A41,'[1]TWDB S2010'!$A:$AJ,27,FALSE))+IF(ISNA(VLOOKUP($A41,'[1]SepL S2009A'!$A:$AJ,27,FALSE)),"0",VLOOKUP($A41,'[1]SepL S2009A'!$A:$AJ,27,FALSE))+IF(ISNA(VLOOKUP($A41,'[1]SepL S2009'!$A:$AJ,27,FALSE)),"0",VLOOKUP($A41,'[1]SepL S2009'!$A:$AJ,27,FALSE))+IF(ISNA(VLOOKUP($A41,'[1]SepL S2007'!$A:$AJ,27,FALSE)),"0",VLOOKUP($A41,'[1]SepL S2007'!$A:$AJ,27,FALSE))+IF(ISNA(VLOOKUP($A41,'[1]SepL S2006A'!$A:$AJ,27,FALSE)),"0",VLOOKUP($A41,'[1]SepL S2006A'!$A:$AJ,27,FALSE))+IF(ISNA(VLOOKUP($A41,'[1]SepL S2006'!$A:$AJ,27,FALSE)),"0",VLOOKUP($A41,'[1]SepL S2006'!$A:$AJ,27,FALSE))+IF(ISNA(VLOOKUP($A41,'[1]SepL S2005A'!$A:$AJ,27,FALSE)),"0",VLOOKUP($A41,'[1]SepL S2005A'!$A:$AJ,27,FALSE))+IF(ISNA(VLOOKUP($A41,'[1]SepL S2005'!$A:$AJ,27,FALSE)),"0",VLOOKUP($A41,'[1]SepL S2005'!$A:$AJ,27,FALSE))+IF(ISNA(VLOOKUP($A41,'[1]SepL S2004A'!$A:$AJ,27,FALSE)),"0",VLOOKUP($A41,'[1]SepL S2004A'!$A:$AJ,27,FALSE))+IF(ISNA(VLOOKUP($A41,'[1]SepL S2003'!$A:$AJ,27,FALSE)),"0",VLOOKUP($A41,'[1]SepL S2003'!$A:$AJ,27,FALSE))+IF(ISNA(VLOOKUP($A41,'[1]SepL S2002A'!$A:$AJ,27,FALSE)),"0",VLOOKUP($A41,'[1]SepL S2002A'!$A:$AJ,27,FALSE))+IF(ISNA(VLOOKUP($A41,'[1]SepL S2001C'!$A:$AJ,27,FALSE)),"0",VLOOKUP($A41,'[1]SepL S2001C'!$A:$AJ,27,FALSE))+IF(ISNA(VLOOKUP($A41,'[1]SepL S2001A'!$A:$AJ,27,FALSE)),"0",VLOOKUP($A41,'[1]SepL S2001A'!$A:$AJ,27,FALSE))+IF(ISNA(VLOOKUP($A41,'[1]SepL S2001B'!$A:$AJ,27,FALSE)),"0",VLOOKUP($A41,'[1]SepL S2001B'!$A:$AJ,27,FALSE))+IF(ISNA(VLOOKUP($A41,'[1]SepL S2000'!$A:$AJ,27,FALSE)),"0",VLOOKUP($A41,'[1]SepL S2000'!$A:$AJ,27,FALSE))+IF(ISNA(VLOOKUP($A41,'[1]SepL S2016A TWDB'!$A:$AJ,27,FALSE)),"0",VLOOKUP($A41,'[1]SepL S2016A TWDB'!$A:$AJ,27,FALSE))+IF(ISNA(VLOOKUP($A41,'[1]SepL S2017'!$A:$AJ,27,FALSE)),"0",VLOOKUP($A41,'[1]SepL S2017'!$A:$AJ,27,FALSE))+IF(ISNA(VLOOKUP($A41,'[1]SepL S2017A TWDB'!$A:$AJ,27,FALSE)),"0",VLOOKUP($A41,'[1]SepL S2017A TWDB'!$A:$AJ,27,FALSE))</f>
        <v>0</v>
      </c>
      <c r="AC41" s="101">
        <f t="shared" si="38"/>
        <v>44150</v>
      </c>
      <c r="AD41" s="2">
        <f t="shared" si="5"/>
        <v>64648293.627540104</v>
      </c>
      <c r="AE41" s="111">
        <f>IF(ISNA(VLOOKUP($A41,'[1]SepL S2016'!$A:$AJ,31,FALSE)),"0",VLOOKUP($A41,'[1]SepL S2016'!$A:$AJ,31,FALSE))+IF(ISNA(VLOOKUP($A41,'[1]SepL S2015B'!$A:$AJ,31,FALSE)),"0",VLOOKUP($A41,'[1]SepL S2015B'!$A:$AJ,31,FALSE))+IF(ISNA(VLOOKUP($A41,'[1]SepL S2015'!$A:$AJ,31,FALSE)),"0",VLOOKUP($A41,'[1]SepL S2015'!$A:$AJ,31,FALSE))+IF(ISNA(VLOOKUP($A41,'[1]SepL S2014'!$A:$AJ,31,FALSE)),"0",VLOOKUP($A41,'[1]SepL S2014'!$A:$AJ,31,FALSE))+IF(ISNA(VLOOKUP($A41,'[1]SepL S2013'!$A:$AJ,31,FALSE)),"0",VLOOKUP($A41,'[1]SepL S2013'!$A:$AJ,31,FALSE))+IF(ISNA(VLOOKUP($A41,'[1]SepL S2012'!$A:$AJ,31,FALSE)),"0",VLOOKUP($A41,'[1]SepL S2012'!$A:$AJ,31,FALSE))+IF(ISNA(VLOOKUP($A41,'[1]SepL S2011'!$A:$AJ,31,FALSE)),"0",VLOOKUP($A41,'[1]SepL S2011'!$A:$AJ,31,FALSE))+IF(ISNA(VLOOKUP($A41,'[1]SepL S2010B (BAB)'!$A:$AI,31,FALSE)),"0",VLOOKUP($A41,'[1]SepL S2010B (BAB)'!$A:$AI,31,FALSE))+IF(ISNA(VLOOKUP($A41,'[1]SepL S2010A'!$A:$AJ,31,FALSE)),"0",VLOOKUP($A41,'[1]SepL S2010A'!$A:$AJ,31,FALSE))+IF(ISNA(VLOOKUP($A41,'[1]TWDB S2010'!$A:$AJ,31,FALSE)),"0",VLOOKUP($A41,'[1]TWDB S2010'!$A:$AJ,31,FALSE))+IF(ISNA(VLOOKUP($A41,'[1]SepL S2009A'!$A:$AJ,31,FALSE)),"0",VLOOKUP($A41,'[1]SepL S2009A'!$A:$AJ,31,FALSE))+IF(ISNA(VLOOKUP($A41,'[1]SepL S2009'!$A:$AJ,31,FALSE)),"0",VLOOKUP($A41,'[1]SepL S2009'!$A:$AJ,31,FALSE))+IF(ISNA(VLOOKUP($A41,'[1]SepL S2007'!$A:$AJ,31,FALSE)),"0",VLOOKUP($A41,'[1]SepL S2007'!$A:$AJ,31,FALSE))+IF(ISNA(VLOOKUP($A41,'[1]SepL S2006A'!$A:$AJ,31,FALSE)),"0",VLOOKUP($A41,'[1]SepL S2006A'!$A:$AJ,31,FALSE))+IF(ISNA(VLOOKUP($A41,'[1]SepL S2006'!$A:$AJ,31,FALSE)),"0",VLOOKUP($A41,'[1]SepL S2006'!$A:$AJ,31,FALSE))+IF(ISNA(VLOOKUP($A41,'[1]SepL S2005A'!$A:$AJ,31,FALSE)),"0",VLOOKUP($A41,'[1]SepL S2005A'!$A:$AJ,31,FALSE))+IF(ISNA(VLOOKUP($A41,'[1]SepL S2004A'!$A:$AJ,31,FALSE)),"0",VLOOKUP($A41,'[1]SepL S2004A'!$A:$AJ,31,FALSE))+IF(ISNA(VLOOKUP($A41,'[1]SepL S2002A'!$A:$AJ,31,FALSE)),"0",VLOOKUP($A41,'[1]SepL S2002A'!$A:$AJ,31,FALSE))+IF(ISNA(VLOOKUP($A41,'[1]SepL S2001C'!$A:$AJ,31,FALSE)),"0",VLOOKUP($A41,'[1]SepL S2001C'!$A:$AJ,31,FALSE))+IF(ISNA(VLOOKUP($A41,'[1]SepL S2001B'!$A:$AJ,31,FALSE)),"0",VLOOKUP($A41,'[1]SepL S2001B'!$A:$AJ,31,FALSE))+IF(ISNA(VLOOKUP($A41,'[1]SepL S2000'!$A:$AJ,31,FALSE)),"0",VLOOKUP($A41,'[1]SepL S2000'!$A:$AJ,31,FALSE))+IF(ISNA(VLOOKUP($A41,'[1]SepL S2016A TWDB'!$A:$AJ,31,FALSE)),"0",VLOOKUP($A41,'[1]SepL S2016A TWDB'!$A:$AJ,31,FALSE))+IF(ISNA(VLOOKUP($A41,'[1]SepL S2017'!$A:$AJ,31,FALSE)),"0",VLOOKUP($A41,'[1]SepL S2017'!$A:$AJ,31,FALSE))+IF(ISNA(VLOOKUP($A41,'[1]SepL S2017A TWDB'!$A:$AJ,31,FALSE)),"0",VLOOKUP($A41,'[1]SepL S2017A TWDB'!$A:$AJ,31,FALSE))</f>
        <v>2016864.9183840617</v>
      </c>
      <c r="AF41" s="35"/>
      <c r="AG41" s="111">
        <f>IF(ISNA(VLOOKUP($A41,'[1]SepL S2016'!$A:$AJ,33,FALSE)),"0",VLOOKUP($A41,'[1]SepL S2016'!$A:$AJ,33,FALSE))+IF(ISNA(VLOOKUP($A41,'[1]SepL S2015B'!$A:$AJ,33,FALSE)),"0",VLOOKUP($A41,'[1]SepL S2015B'!$A:$AJ,33,FALSE))+IF(ISNA(VLOOKUP($A41,'[1]SepL S2015'!$A:$AJ,33,FALSE)),"0",VLOOKUP($A41,'[1]SepL S2015'!$A:$AJ,33,FALSE))+IF(ISNA(VLOOKUP($A41,'[1]SepL S2014'!$A:$AJ,33,FALSE)),"0",VLOOKUP($A41,'[1]SepL S2014'!$A:$AJ,33,FALSE))+IF(ISNA(VLOOKUP($A41,'[1]SepL S2013'!$A:$AJ,33,FALSE)),"0",VLOOKUP($A41,'[1]SepL S2013'!$A:$AJ,33,FALSE))+IF(ISNA(VLOOKUP($A41,'[1]SepL S2012'!$A:$AJ,33,FALSE)),"0",VLOOKUP($A41,'[1]SepL S2012'!$A:$AJ,33,FALSE))+IF(ISNA(VLOOKUP($A41,'[1]SepL S2011'!$A:$AJ,33,FALSE)),"0",VLOOKUP($A41,'[1]SepL S2011'!$A:$AJ,33,FALSE))+IF(ISNA(VLOOKUP($A41,'[1]SepL S2010B (BAB)'!$A:$AI,33,FALSE)),"0",VLOOKUP($A41,'[1]SepL S2010B (BAB)'!$A:$AI,33,FALSE))+IF(ISNA(VLOOKUP($A41,'[1]SepL S2010A'!$A:$AJ,33,FALSE)),"0",VLOOKUP($A41,'[1]SepL S2010A'!$A:$AJ,33,FALSE))+IF(ISNA(VLOOKUP($A41,'[1]TWDB S2010'!$A:$AJ,33,FALSE)),"0",VLOOKUP($A41,'[1]TWDB S2010'!$A:$AJ,33,FALSE))+IF(ISNA(VLOOKUP($A41,'[1]SepL S2009A'!$A:$AJ,33,FALSE)),"0",VLOOKUP($A41,'[1]SepL S2009A'!$A:$AJ,33,FALSE))+IF(ISNA(VLOOKUP($A41,'[1]SepL S2009'!$A:$AJ,33,FALSE)),"0",VLOOKUP($A41,'[1]SepL S2009'!$A:$AJ,33,FALSE))+IF(ISNA(VLOOKUP($A41,'[1]SepL S2007'!$A:$AJ,33,FALSE)),"0",VLOOKUP($A41,'[1]SepL S2007'!$A:$AJ,33,FALSE))+IF(ISNA(VLOOKUP($A41,'[1]SepL S2006A'!$A:$AJ,33,FALSE)),"0",VLOOKUP($A41,'[1]SepL S2006A'!$A:$AJ,33,FALSE))+IF(ISNA(VLOOKUP($A41,'[1]SepL S2006'!$A:$AJ,33,FALSE)),"0",VLOOKUP($A41,'[1]SepL S2006'!$A:$AJ,33,FALSE))+IF(ISNA(VLOOKUP($A41,'[1]SepL S2005A'!$A:$AJ,33,FALSE)),"0",VLOOKUP($A41,'[1]SepL S2005A'!$A:$AJ,33,FALSE))+IF(ISNA(VLOOKUP($A41,'[1]SepL S2004A'!$A:$AJ,33,FALSE)),"0",VLOOKUP($A41,'[1]SepL S2004A'!$A:$AJ,33,FALSE))+IF(ISNA(VLOOKUP($A41,'[1]SepL S2002A'!$A:$AJ,33,FALSE)),"0",VLOOKUP($A41,'[1]SepL S2002A'!$A:$AJ,33,FALSE))+IF(ISNA(VLOOKUP($A41,'[1]SepL S2001C'!$A:$AJ,33,FALSE)),"0",VLOOKUP($A41,'[1]SepL S2001C'!$A:$AJ,33,FALSE))+IF(ISNA(VLOOKUP($A41,'[1]SepL S2001B'!$A:$AJ,33,FALSE)),"0",VLOOKUP($A41,'[1]SepL S2001B'!$A:$AJ,33,FALSE))+IF(ISNA(VLOOKUP($A41,'[1]SepL S2000'!$A:$AJ,33,FALSE)),"0",VLOOKUP($A41,'[1]SepL S2000'!$A:$AJ,33,FALSE))+IF(ISNA(VLOOKUP($A41,'[1]SepL S2016A TWDB'!$A:$AJ,33,FALSE)),"0",VLOOKUP($A41,'[1]SepL S2016A TWDB'!$A:$AJ,33,FALSE))+IF(ISNA(VLOOKUP($A41,'[1]SepL S2017'!$A:$AJ,33,FALSE)),"0",VLOOKUP($A41,'[1]SepL S2017'!$A:$AJ,33,FALSE))+IF(ISNA(VLOOKUP($A41,'[1]SepL S2017A TWDB'!$A:$AJ,33,FALSE)),"0",VLOOKUP($A41,'[1]SepL S2017A TWDB'!$A:$AJ,33,FALSE))</f>
        <v>1405266.52453553</v>
      </c>
      <c r="AH41" s="39">
        <f t="shared" si="33"/>
        <v>3422131.4429195914</v>
      </c>
      <c r="AI41" s="35"/>
      <c r="AJ41" s="111">
        <f>IF(ISNA(VLOOKUP($A41,'[1]SepL S2016'!$A:$AJ,36,FALSE)),"0",VLOOKUP($A41,'[1]SepL S2016'!$A:$AJ,36,FALSE))+IF(ISNA(VLOOKUP($A41,'[1]SepL S2015B'!$A:$AJ,36,FALSE)),"0",VLOOKUP($A41,'[1]SepL S2015B'!$A:$AJ,36,FALSE))+IF(ISNA(VLOOKUP($A41,'[1]SepL S2015'!$A:$AJ,36,FALSE)),"0",VLOOKUP($A41,'[1]SepL S2015'!$A:$AJ,36,FALSE))+IF(ISNA(VLOOKUP($A41,'[1]SepL S2014'!$A:$AJ,36,FALSE)),"0",VLOOKUP($A41,'[1]SepL S2014'!$A:$AJ,36,FALSE))+IF(ISNA(VLOOKUP($A41,'[1]SepL S2013'!$A:$AJ,36,FALSE)),"0",VLOOKUP($A41,'[1]SepL S2013'!$A:$AJ,36,FALSE))+IF(ISNA(VLOOKUP($A41,'[1]SepL S2012'!$A:$AJ,36,FALSE)),"0",VLOOKUP($A41,'[1]SepL S2012'!$A:$AJ,36,FALSE))+IF(ISNA(VLOOKUP($A41,'[1]SepL S2011'!$A:$AJ,36,FALSE)),"0",VLOOKUP($A41,'[1]SepL S2011'!$A:$AJ,36,FALSE))+IF(ISNA(VLOOKUP($A41,'[1]SepL S2010B (BAB)'!$A:$AJ,36,FALSE)),"0",VLOOKUP($A41,'[1]SepL S2010B (BAB)'!$A:$AJ,36,FALSE))+IF(ISNA(VLOOKUP($A41,'[1]SepL S2010A'!$A:$AJ,36,FALSE)),"0",VLOOKUP($A41,'[1]SepL S2010A'!$A:$AJ,36,FALSE))+IF(ISNA(VLOOKUP($A41,'[1]TWDB S2010'!$A:$AJ,36,FALSE)),"0",VLOOKUP($A41,'[1]TWDB S2010'!$A:$AJ,36,FALSE))+IF(ISNA(VLOOKUP($A41,'[1]SepL S2009A'!$A:$AJ,36,FALSE)),"0",VLOOKUP($A41,'[1]SepL S2009A'!$A:$AJ,36,FALSE))+IF(ISNA(VLOOKUP($A41,'[1]SepL S2009'!$A:$AJ,36,FALSE)),"0",VLOOKUP($A41,'[1]SepL S2009'!$A:$AJ,36,FALSE))+IF(ISNA(VLOOKUP($A41,'[1]SepL S2007'!$A:$AJ,36,FALSE)),"0",VLOOKUP($A41,'[1]SepL S2007'!$A:$AJ,36,FALSE))+IF(ISNA(VLOOKUP($A41,'[1]SepL S2006A'!$A:$AJ,36,FALSE)),"0",VLOOKUP($A41,'[1]SepL S2006A'!$A:$AJ,36,FALSE))+IF(ISNA(VLOOKUP($A41,'[1]SepL S2006'!$A:$AJ,36,FALSE)),"0",VLOOKUP($A41,'[1]SepL S2006'!$A:$AJ,36,FALSE))+IF(ISNA(VLOOKUP($A41,'[1]SepL S2005A'!$A:$AJ,36,FALSE)),"0",VLOOKUP($A41,'[1]SepL S2005A'!$A:$AJ,36,FALSE))+IF(ISNA(VLOOKUP($A41,'[1]SepL S2004A'!$A:$AJ,36,FALSE)),"0",VLOOKUP($A41,'[1]SepL S2004A'!$A:$AJ,36,FALSE))+IF(ISNA(VLOOKUP($A41,'[1]SepL S2002A'!$A:$AJ,36,FALSE)),"0",VLOOKUP($A41,'[1]SepL S2002A'!$A:$AJ,36,FALSE))+IF(ISNA(VLOOKUP($A41,'[1]SepL S2001C'!$A:$AJ,36,FALSE)),"0",VLOOKUP($A41,'[1]SepL S2001C'!$A:$AJ,36,FALSE))+IF(ISNA(VLOOKUP($A41,'[1]SepL S2001B'!$A:$AJ,36,FALSE)),"0",VLOOKUP($A41,'[1]SepL S2001B'!$A:$AJ,36,FALSE))+IF(ISNA(VLOOKUP($A41,'[1]SepL S2000'!$A:$AJ,36,FALSE)),"0",VLOOKUP($A41,'[1]SepL S2000'!$A:$AJ,36,FALSE))+IF(ISNA(VLOOKUP($A41,'[1]SepL S2016A TWDB'!$A:$AJ,36,FALSE)),"0",VLOOKUP($A41,'[1]SepL S2016A TWDB'!$A:$AJ,36,FALSE))+IF(ISNA(VLOOKUP($A41,'[1]SepL S2017'!$A:$AJ,36,FALSE)),"0",VLOOKUP($A41,'[1]SepL S2017'!$A:$AJ,36,FALSE))+IF(ISNA(VLOOKUP($A41,'[1]SepL S2017A TWDB'!$A:$AJ,36,FALSE)),"0",VLOOKUP($A41,'[1]SepL S2017A TWDB'!$A:$AJ,36,FALSE))</f>
        <v>0</v>
      </c>
      <c r="AM41" s="2">
        <f t="shared" si="0"/>
        <v>3.8687568157911301E-3</v>
      </c>
    </row>
    <row r="42" spans="1:39" x14ac:dyDescent="0.25">
      <c r="A42" s="101">
        <v>44331</v>
      </c>
      <c r="B42" s="102">
        <f t="shared" si="2"/>
        <v>1965180000</v>
      </c>
      <c r="C42" s="35">
        <f>IF(ISNA(VLOOKUP($A42,'[1]SepL S2016'!$A:$AJ,3,FALSE)),"0",VLOOKUP($A42,'[1]SepL S2016'!$A:$AJ,3,FALSE))+IF(ISNA(VLOOKUP($A42,'[1]SepL S2015B'!$A:$AJ,3,FALSE)),"0",VLOOKUP($A42,'[1]SepL S2015B'!$A:$AJ,3,FALSE))+IF(ISNA(VLOOKUP($A42,'[1]SepL S2015'!$A:$AJ,3,FALSE)),"0",VLOOKUP($A42,'[1]SepL S2015'!$A:$AJ,3,FALSE))+IF(ISNA(VLOOKUP($A42,'[1]SepL S2014'!$A:$AJ,3,FALSE)),"0",VLOOKUP($A42,'[1]SepL S2014'!$A:$AJ,3,FALSE))+IF(ISNA(VLOOKUP($A42,'[1]SepL S2013'!$A:$AJ,3,FALSE)),"0",VLOOKUP($A42,'[1]SepL S2013'!$A:$AJ,3,FALSE))+IF(ISNA(VLOOKUP($A42,'[1]SepL S2012'!$A:$AJ,3,FALSE)),"0",VLOOKUP($A42,'[1]SepL S2012'!$A:$AJ,3,FALSE))+IF(ISNA(VLOOKUP($A42,'[1]SepL S2011'!$A:$AJ,3,FALSE)),"0",VLOOKUP($A42,'[1]SepL S2011'!$A:$AJ,3,FALSE))+IF(ISNA(VLOOKUP($A42,'[1]SepL S2010B (BAB)'!$A:$AI,3,FALSE)),"0",VLOOKUP($A42,'[1]SepL S2010B (BAB)'!$A:$AI,3,FALSE))+IF(ISNA(VLOOKUP($A42,'[1]SepL S2010A'!$A:$AJ,3,FALSE)),"0",VLOOKUP($A42,'[1]SepL S2010A'!$A:$AJ,3,FALSE))+IF(ISNA(VLOOKUP($A42,'[1]TWDB S2010'!$A:$AJ,3,FALSE)),"0",VLOOKUP($A42,'[1]TWDB S2010'!$A:$AJ,3,FALSE))+IF(ISNA(VLOOKUP($A42,'[1]SepL S2009A'!$A:$AJ,3,FALSE)),"0",VLOOKUP($A42,'[1]SepL S2009A'!$A:$AJ,3,FALSE))+IF(ISNA(VLOOKUP($A42,'[1]SepL S2009'!$A:$AJ,3,FALSE)),"0",VLOOKUP($A42,'[1]SepL S2009'!$A:$AJ,3,FALSE))+IF(ISNA(VLOOKUP($A42,'[1]SepL S2007'!$A:$AJ,3,FALSE)),"0",VLOOKUP($A42,'[1]SepL S2007'!$A:$AJ,3,FALSE))+IF(ISNA(VLOOKUP($A42,'[1]SepL S2006A'!$A:$AJ,3,FALSE)),"0",VLOOKUP($A42,'[1]SepL S2006A'!$A:$AJ,3,FALSE))+IF(ISNA(VLOOKUP($A42,'[1]SepL S2006'!$A:$AJ,3,FALSE)),"0",VLOOKUP($A42,'[1]SepL S2006'!$A:$AJ,3,FALSE))+IF(ISNA(VLOOKUP($A42,'[1]SepL S2005A'!$A:$AJ,3,FALSE)),"0",VLOOKUP($A42,'[1]SepL S2005A'!$A:$AJ,3,FALSE))+IF(ISNA(VLOOKUP($A42,'[1]SepL S2005'!$A:$AJ,3,FALSE)),"0",VLOOKUP($A42,'[1]SepL S2005'!$A:$AJ,3,FALSE))+IF(ISNA(VLOOKUP($A42,'[1]SepL S2004A'!$A:$AJ,3,FALSE)),"0",VLOOKUP($A42,'[1]SepL S2004A'!$A:$AJ,3,FALSE))+IF(ISNA(VLOOKUP($A42,'[1]SepL S2003'!$A:$AJ,3,FALSE)),"0",VLOOKUP($A42,'[1]SepL S2003'!$A:$AJ,3,FALSE))+IF(ISNA(VLOOKUP($A42,'[1]SepL S2002A'!$A:$AJ,3,FALSE)),"0",VLOOKUP($A42,'[1]SepL S2002A'!$A:$AJ,3,FALSE))+IF(ISNA(VLOOKUP($A42,'[1]SepL S2001C'!$A:$AJ,3,FALSE)),"0",VLOOKUP($A42,'[1]SepL S2001C'!$A:$AJ,3,FALSE))+IF(ISNA(VLOOKUP($A42,'[1]SepL S2001A'!$A:$AJ,3,FALSE)),"0",VLOOKUP($A42,'[1]SepL S2001A'!$A:$AJ,3,FALSE))+IF(ISNA(VLOOKUP($A42,'[1]SepL S2001B'!$A:$AJ,3,FALSE)),"0",VLOOKUP($A42,'[1]SepL S2001B'!$A:$AJ,3,FALSE))+IF(ISNA(VLOOKUP($A42,'[1]SepL S2000'!$A:$AJ,3,FALSE)),"0",VLOOKUP($A42,'[1]SepL S2000'!$A:$AJ,3,FALSE))+IF(ISNA(VLOOKUP($A42,'[1]SepL S2016A TWDB'!$A:$AJ,3,FALSE)),"0",VLOOKUP($A42,'[1]SepL S2016A TWDB'!$A:$AJ,3,FALSE))+IF(ISNA(VLOOKUP($A42,'[1]SepL S2017'!$A:$AJ,3,FALSE)),"0",VLOOKUP($A42,'[1]SepL S2017'!$A:$AJ,3,FALSE))+IF(ISNA(VLOOKUP($A42,'[1]SepL S2017A TWDB'!$A:$AG,3,FALSE)),"0",VLOOKUP($A42,'[1]SepL S2017A TWDB'!$A:$AG,3,FALSE))+IF(ISNA(VLOOKUP($A42,'[1]SepL S2018 TWDB'!$A:$AJ,3,FALSE)),"0",VLOOKUP($A42,'[1]SepL S2018 TWDB'!$A:$AJ,3,FALSE))</f>
        <v>25370000</v>
      </c>
      <c r="D42" s="35"/>
      <c r="E42" s="111">
        <f>IF(ISNA(VLOOKUP($A42,'[1]SepL S2016'!$A:$AJ,5,FALSE)),"0",VLOOKUP($A42,'[1]SepL S2016'!$A:$AJ,5,FALSE))+IF(ISNA(VLOOKUP($A42,'[1]SepL S2015B'!$A:$AJ,5,FALSE)),"0",VLOOKUP($A42,'[1]SepL S2015B'!$A:$AJ,5,FALSE))+IF(ISNA(VLOOKUP($A42,'[1]SepL S2015'!$A:$AJ,5,FALSE)),"0",VLOOKUP($A42,'[1]SepL S2015'!$A:$AJ,5,FALSE))+IF(ISNA(VLOOKUP($A42,'[1]SepL S2014'!$A:$AJ,5,FALSE)),"0",VLOOKUP($A42,'[1]SepL S2014'!$A:$AJ,5,FALSE))+IF(ISNA(VLOOKUP($A42,'[1]SepL S2013'!$A:$AJ,5,FALSE)),"0",VLOOKUP($A42,'[1]SepL S2013'!$A:$AJ,5,FALSE))+IF(ISNA(VLOOKUP($A42,'[1]SepL S2012'!$A:$AJ,5,FALSE)),"0",VLOOKUP($A42,'[1]SepL S2012'!$A:$AJ,5,FALSE))+IF(ISNA(VLOOKUP($A42,'[1]SepL S2011'!$A:$AJ,5,FALSE)),"0",VLOOKUP($A42,'[1]SepL S2011'!$A:$AJ,5,FALSE))+IF(ISNA(VLOOKUP($A42,'[1]SepL S2010B (BAB)'!$A:$AI,5,FALSE)),"0",VLOOKUP($A42,'[1]SepL S2010B (BAB)'!$A:$AI,5,FALSE))+IF(ISNA(VLOOKUP($A42,'[1]SepL S2010A'!$A:$AJ,5,FALSE)),"0",VLOOKUP($A42,'[1]SepL S2010A'!$A:$AJ,5,FALSE))+IF(ISNA(VLOOKUP($A42,'[1]TWDB S2010'!$A:$AJ,5,FALSE)),"0",VLOOKUP($A42,'[1]TWDB S2010'!$A:$AJ,5,FALSE))+IF(ISNA(VLOOKUP($A42,'[1]SepL S2009A'!$A:$AJ,5,FALSE)),"0",VLOOKUP($A42,'[1]SepL S2009A'!$A:$AJ,5,FALSE))+IF(ISNA(VLOOKUP($A42,'[1]SepL S2009'!$A:$AJ,5,FALSE)),"0",VLOOKUP($A42,'[1]SepL S2009'!$A:$AJ,5,FALSE))+IF(ISNA(VLOOKUP($A42,'[1]SepL S2007'!$A:$AJ,5,FALSE)),"0",VLOOKUP($A42,'[1]SepL S2007'!$A:$AJ,5,FALSE))+IF(ISNA(VLOOKUP($A42,'[1]SepL S2006A'!$A:$AJ,5,FALSE)),"0",VLOOKUP($A42,'[1]SepL S2006A'!$A:$AJ,5,FALSE))+IF(ISNA(VLOOKUP($A42,'[1]SepL S2006'!$A:$AJ,5,FALSE)),"0",VLOOKUP($A42,'[1]SepL S2006'!$A:$AJ,5,FALSE))+IF(ISNA(VLOOKUP($A42,'[1]SepL S2005A'!$A:$AJ,5,FALSE)),"0",VLOOKUP($A42,'[1]SepL S2005A'!$A:$AJ,5,FALSE))+IF(ISNA(VLOOKUP($A42,'[1]SepL S2005'!$A:$AJ,5,FALSE)),"0",VLOOKUP($A42,'[1]SepL S2005'!$A:$AJ,5,FALSE))+IF(ISNA(VLOOKUP($A42,'[1]SepL S2004A'!$A:$AJ,5,FALSE)),"0",VLOOKUP($A42,'[1]SepL S2004A'!$A:$AJ,5,FALSE))+IF(ISNA(VLOOKUP($A42,'[1]SepL S2003'!$A:$AJ,5,FALSE)),"0",VLOOKUP($A42,'[1]SepL S2003'!$A:$AJ,5,FALSE))+IF(ISNA(VLOOKUP($A42,'[1]SepL S2002A'!$A:$AJ,5,FALSE)),"0",VLOOKUP($A42,'[1]SepL S2002A'!$A:$AJ,5,FALSE))+IF(ISNA(VLOOKUP($A42,'[1]SepL S2001C'!$A:$AJ,5,FALSE)),"0",VLOOKUP($A42,'[1]SepL S2001C'!$A:$AJ,5,FALSE))+IF(ISNA(VLOOKUP($A42,'[1]SepL S2001A'!$A:$AJ,5,FALSE)),"0",VLOOKUP($A42,'[1]SepL S2001A'!$A:$AJ,5,FALSE))+IF(ISNA(VLOOKUP($A42,'[1]SepL S2001B'!$A:$AJ,5,FALSE)),"0",VLOOKUP($A42,'[1]SepL S2001B'!$A:$AJ,5,FALSE))+IF(ISNA(VLOOKUP($A42,'[1]SepL S2000'!$A:$AJ,5,FALSE)),"0",VLOOKUP($A42,'[1]SepL S2000'!$A:$AJ,5,FALSE))+IF(ISNA(VLOOKUP($A42,'[1]SepL S2016A TWDB'!$A:$AJ,5,FALSE)),"0",VLOOKUP($A42,'[1]SepL S2016A TWDB'!$A:$AJ,5,FALSE))+IF(ISNA(VLOOKUP($A42,'[1]SepL S2017'!$A:$AJ,5,FALSE)),"0",VLOOKUP($A42,'[1]SepL S2017'!$A:$AJ,5,FALSE))+IF(ISNA(VLOOKUP($A42,'[1]SepL S2017A TWDB'!$A:$AG,5,FALSE)),"0",VLOOKUP($A42,'[1]SepL S2017A TWDB'!$A:$AG,5,FALSE))+IF(ISNA(VLOOKUP($A42,'[1]SepL S2018 TWDB'!$A:$AG,5,FALSE)),"0",VLOOKUP($A42,'[1]SepL S2018 TWDB'!$A:$AG,5,FALSE))</f>
        <v>46798713.5</v>
      </c>
      <c r="F42" s="111">
        <f>IF(ISNA(VLOOKUP($A42,'[1]SepL S2016'!$A:$AJ,6,FALSE)),"0",VLOOKUP($A42,'[1]SepL S2016'!$A:$AJ,6,FALSE))+IF(ISNA(VLOOKUP($A42,'[1]SepL S2015B'!$A:$AJ,6,FALSE)),"0",VLOOKUP($A42,'[1]SepL S2015B'!$A:$AJ,6,FALSE))+IF(ISNA(VLOOKUP($A42,'[1]SepL S2015'!$A:$AJ,6,FALSE)),"0",VLOOKUP($A42,'[1]SepL S2015'!$A:$AJ,6,FALSE))+IF(ISNA(VLOOKUP($A42,'[1]SepL S2014'!$A:$AJ,6,FALSE)),"0",VLOOKUP($A42,'[1]SepL S2014'!$A:$AJ,6,FALSE))+IF(ISNA(VLOOKUP($A42,'[1]SepL S2013'!$A:$AJ,6,FALSE)),"0",VLOOKUP($A42,'[1]SepL S2013'!$A:$AJ,6,FALSE))+IF(ISNA(VLOOKUP($A42,'[1]SepL S2012'!$A:$AJ,6,FALSE)),"0",VLOOKUP($A42,'[1]SepL S2012'!$A:$AJ,6,FALSE))+IF(ISNA(VLOOKUP($A42,'[1]SepL S2011'!$A:$AJ,6,FALSE)),"0",VLOOKUP($A42,'[1]SepL S2011'!$A:$AJ,6,FALSE))+IF(ISNA(VLOOKUP($A42,'[1]SepL S2010B (BAB)'!$A:$AI,6,FALSE)),"0",VLOOKUP($A42,'[1]SepL S2010B (BAB)'!$A:$AI,6,FALSE))+IF(ISNA(VLOOKUP($A42,'[1]SepL S2010A'!$A:$AJ,6,FALSE)),"0",VLOOKUP($A42,'[1]SepL S2010A'!$A:$AJ,6,FALSE))+IF(ISNA(VLOOKUP($A42,'[1]TWDB S2010'!$A:$AJ,6,FALSE)),"0",VLOOKUP($A42,'[1]TWDB S2010'!$A:$AJ,6,FALSE))+IF(ISNA(VLOOKUP($A42,'[1]SepL S2009A'!$A:$AJ,6,FALSE)),"0",VLOOKUP($A42,'[1]SepL S2009A'!$A:$AJ,6,FALSE))+IF(ISNA(VLOOKUP($A42,'[1]SepL S2009'!$A:$AJ,6,FALSE)),"0",VLOOKUP($A42,'[1]SepL S2009'!$A:$AJ,6,FALSE))+IF(ISNA(VLOOKUP($A42,'[1]SepL S2007'!$A:$AJ,6,FALSE)),"0",VLOOKUP($A42,'[1]SepL S2007'!$A:$AJ,6,FALSE))+IF(ISNA(VLOOKUP($A42,'[1]SepL S2006A'!$A:$AJ,6,FALSE)),"0",VLOOKUP($A42,'[1]SepL S2006A'!$A:$AJ,6,FALSE))+IF(ISNA(VLOOKUP($A42,'[1]SepL S2006'!$A:$AJ,6,FALSE)),"0",VLOOKUP($A42,'[1]SepL S2006'!$A:$AJ,6,FALSE))+IF(ISNA(VLOOKUP($A42,'[1]SepL S2005A'!$A:$AJ,6,FALSE)),"0",VLOOKUP($A42,'[1]SepL S2005A'!$A:$AJ,6,FALSE))+IF(ISNA(VLOOKUP($A42,'[1]SepL S2005'!$A:$AJ,6,FALSE)),"0",VLOOKUP($A42,'[1]SepL S2005'!$A:$AJ,6,FALSE))+IF(ISNA(VLOOKUP($A42,'[1]SepL S2004A'!$A:$AJ,6,FALSE)),"0",VLOOKUP($A42,'[1]SepL S2004A'!$A:$AJ,6,FALSE))+IF(ISNA(VLOOKUP($A42,'[1]SepL S2003'!$A:$AJ,6,FALSE)),"0",VLOOKUP($A42,'[1]SepL S2003'!$A:$AJ,6,FALSE))+IF(ISNA(VLOOKUP($A42,'[1]SepL S2002A'!$A:$AJ,6,FALSE)),"0",VLOOKUP($A42,'[1]SepL S2002A'!$A:$AJ,6,FALSE))+IF(ISNA(VLOOKUP($A42,'[1]SepL S2001C'!$A:$AJ,6,FALSE)),"0",VLOOKUP($A42,'[1]SepL S2001C'!$A:$AJ,6,FALSE))+IF(ISNA(VLOOKUP($A42,'[1]SepL S2001A'!$A:$AJ,6,FALSE)),"0",VLOOKUP($A42,'[1]SepL S2001A'!$A:$AJ,6,FALSE))+IF(ISNA(VLOOKUP($A42,'[1]SepL S2001B'!$A:$AJ,6,FALSE)),"0",VLOOKUP($A42,'[1]SepL S2001B'!$A:$AJ,6,FALSE))+IF(ISNA(VLOOKUP($A42,'[1]SepL S2000'!$A:$AJ,6,FALSE)),"0",VLOOKUP($A42,'[1]SepL S2000'!$A:$AJ,6,FALSE))+IF(ISNA(VLOOKUP($A42,'[1]SepL S2016A TWDB'!$A:$AJ,6,FALSE)),"0",VLOOKUP($A42,'[1]SepL S2016A TWDB'!$A:$AJ,6,FALSE))+IF(ISNA(VLOOKUP($A42,'[1]SepL S2017'!$A:$AJ,6,FALSE)),"0",VLOOKUP($A42,'[1]SepL S2017'!$A:$AJ,6,FALSE))+IF(ISNA(VLOOKUP($A42,'[1]SepL S2017A TWDB'!$A:$AG,6,FALSE)),"0",VLOOKUP($A42,'[1]SepL S2017A TWDB'!$A:$AG,6,FALSE))+IF(ISNA(VLOOKUP($A42,'[1]SepL S2018 TWDB'!$A:$AG,6,FALSE)),"0",VLOOKUP($A42,'[1]SepL S2018 TWDB'!$A:$AG,6,FALSE))</f>
        <v>72168713.5</v>
      </c>
      <c r="G42" s="35">
        <f>F41+F42</f>
        <v>177981793.65000001</v>
      </c>
      <c r="H42" s="111">
        <f>IF(ISNA(VLOOKUP($A42,'[1]SepL S2016'!$A:$AJ,8,FALSE)),"0",VLOOKUP($A42,'[1]SepL S2016'!$A:$AJ,8,FALSE))+IF(ISNA(VLOOKUP($A42,'[1]SepL S2015B'!$A:$AJ,8,FALSE)),"0",VLOOKUP($A42,'[1]SepL S2015B'!$A:$AJ,8,FALSE))+IF(ISNA(VLOOKUP($A42,'[1]SepL S2015'!$A:$AJ,8,FALSE)),"0",VLOOKUP($A42,'[1]SepL S2015'!$A:$AJ,8,FALSE))+IF(ISNA(VLOOKUP($A42,'[1]SepL S2014'!$A:$AJ,8,FALSE)),"0",VLOOKUP($A42,'[1]SepL S2014'!$A:$AJ,8,FALSE))+IF(ISNA(VLOOKUP($A42,'[1]SepL S2013'!$A:$AJ,8,FALSE)),"0",VLOOKUP($A42,'[1]SepL S2013'!$A:$AJ,8,FALSE))+IF(ISNA(VLOOKUP($A42,'[1]SepL S2012'!$A:$AJ,8,FALSE)),"0",VLOOKUP($A42,'[1]SepL S2012'!$A:$AJ,8,FALSE))+IF(ISNA(VLOOKUP($A42,'[1]SepL S2011'!$A:$AJ,8,FALSE)),"0",VLOOKUP($A42,'[1]SepL S2011'!$A:$AJ,8,FALSE))+IF(ISNA(VLOOKUP($A42,'[1]SepL S2010B (BAB)'!$A:$AI,8,FALSE)),"0",VLOOKUP($A42,'[1]SepL S2010B (BAB)'!$A:$AI,8,FALSE))+IF(ISNA(VLOOKUP($A42,'[1]SepL S2010A'!$A:$AJ,8,FALSE)),"0",VLOOKUP($A42,'[1]SepL S2010A'!$A:$AJ,8,FALSE))+IF(ISNA(VLOOKUP($A42,'[1]TWDB S2010'!$A:$AJ,8,FALSE)),"0",VLOOKUP($A42,'[1]TWDB S2010'!$A:$AJ,8,FALSE))+IF(ISNA(VLOOKUP($A42,'[1]SepL S2009A'!$A:$AJ,8,FALSE)),"0",VLOOKUP($A42,'[1]SepL S2009A'!$A:$AJ,8,FALSE))+IF(ISNA(VLOOKUP($A42,'[1]SepL S2009'!$A:$AJ,8,FALSE)),"0",VLOOKUP($A42,'[1]SepL S2009'!$A:$AJ,8,FALSE))+IF(ISNA(VLOOKUP($A42,'[1]SepL S2007'!$A:$AJ,8,FALSE)),"0",VLOOKUP($A42,'[1]SepL S2007'!$A:$AJ,8,FALSE))+IF(ISNA(VLOOKUP($A42,'[1]SepL S2006A'!$A:$AJ,8,FALSE)),"0",VLOOKUP($A42,'[1]SepL S2006A'!$A:$AJ,8,FALSE))+IF(ISNA(VLOOKUP($A42,'[1]SepL S2006'!$A:$AJ,8,FALSE)),"0",VLOOKUP($A42,'[1]SepL S2006'!$A:$AJ,8,FALSE))+IF(ISNA(VLOOKUP($A42,'[1]SepL S2005A'!$A:$AJ,8,FALSE)),"0",VLOOKUP($A42,'[1]SepL S2005A'!$A:$AJ,8,FALSE))+IF(ISNA(VLOOKUP($A42,'[1]SepL S2005'!$A:$AJ,8,FALSE)),"0",VLOOKUP($A42,'[1]SepL S2005'!$A:$AJ,8,FALSE))+IF(ISNA(VLOOKUP($A42,'[1]SepL S2004A'!$A:$AJ,8,FALSE)),"0",VLOOKUP($A42,'[1]SepL S2004A'!$A:$AJ,8,FALSE))+IF(ISNA(VLOOKUP($A42,'[1]SepL S2003'!$A:$AJ,8,FALSE)),"0",VLOOKUP($A42,'[1]SepL S2003'!$A:$AJ,8,FALSE))+IF(ISNA(VLOOKUP($A42,'[1]SepL S2002A'!$A:$AJ,8,FALSE)),"0",VLOOKUP($A42,'[1]SepL S2002A'!$A:$AJ,8,FALSE))+IF(ISNA(VLOOKUP($A42,'[1]SepL S2001C'!$A:$AJ,8,FALSE)),"0",VLOOKUP($A42,'[1]SepL S2001C'!$A:$AJ,8,FALSE))+IF(ISNA(VLOOKUP($A42,'[1]SepL S2001A'!$A:$AJ,8,FALSE)),"0",VLOOKUP($A42,'[1]SepL S2001A'!$A:$AJ,8,FALSE))+IF(ISNA(VLOOKUP($A42,'[1]SepL S2001B'!$A:$AJ,8,FALSE)),"0",VLOOKUP($A42,'[1]SepL S2001B'!$A:$AJ,8,FALSE))+IF(ISNA(VLOOKUP($A42,'[1]SepL S2000'!$A:$AJ,8,FALSE)),"0",VLOOKUP($A42,'[1]SepL S2000'!$A:$AJ,8,FALSE))+IF(ISNA(VLOOKUP($A42,'[1]SepL S2016A TWDB'!$A:$AJ,8,FALSE)),"0",VLOOKUP($A42,'[1]SepL S2016A TWDB'!$A:$AJ,8,FALSE))+IF(ISNA(VLOOKUP($A42,'[1]SepL S2017'!$A:$AJ,8,FALSE)),"0",VLOOKUP($A42,'[1]SepL S2017'!$A:$AJ,8,FALSE))+IF(ISNA(VLOOKUP($A42,'[1]SepL S2017A TWDB'!$A:$AG,8,FALSE)),"0",VLOOKUP($A42,'[1]SepL S2017A TWDB'!$A:$AG,8,FALSE))+IF(ISNA(VLOOKUP($A42,'[1]SepL S2018 TWDB'!$A:$AG,8,FALSE)),"0",VLOOKUP($A42,'[1]SepL S2018 TWDB'!$A:$AG,8,FALSE))</f>
        <v>182677966.16249999</v>
      </c>
      <c r="I42" s="103">
        <f>I40+1</f>
        <v>4</v>
      </c>
      <c r="K42" s="101">
        <f t="shared" si="35"/>
        <v>44331</v>
      </c>
      <c r="L42" s="2">
        <f t="shared" si="3"/>
        <v>1093892949.2649996</v>
      </c>
      <c r="M42" s="111">
        <f>IF(ISNA(VLOOKUP($A42,'[1]SepL S2016'!$A:$AJ,13,FALSE)),"0",VLOOKUP($A42,'[1]SepL S2016'!$A:$AJ,13,FALSE))+IF(ISNA(VLOOKUP($A42,'[1]SepL S2015B'!$A:$AJ,13,FALSE)),"0",VLOOKUP($A42,'[1]SepL S2015B'!$A:$AJ,13,FALSE))+IF(ISNA(VLOOKUP($A42,'[1]SepL S2015'!$A:$AJ,13,FALSE)),"0",VLOOKUP($A42,'[1]SepL S2015'!$A:$AJ,13,FALSE))+IF(ISNA(VLOOKUP($A42,'[1]SepL S2014'!$A:$AJ,13,FALSE)),"0",VLOOKUP($A42,'[1]SepL S2014'!$A:$AJ,13,FALSE))+IF(ISNA(VLOOKUP($A42,'[1]SepL S2013'!$A:$AJ,13,FALSE)),"0",VLOOKUP($A42,'[1]SepL S2013'!$A:$AJ,13,FALSE))+IF(ISNA(VLOOKUP($A42,'[1]SepL S2012'!$A:$AJ,13,FALSE)),"0",VLOOKUP($A42,'[1]SepL S2012'!$A:$AJ,13,FALSE))+IF(ISNA(VLOOKUP($A42,'[1]SepL S2011'!$A:$AJ,13,FALSE)),"0",VLOOKUP($A42,'[1]SepL S2011'!$A:$AJ,13,FALSE))+IF(ISNA(VLOOKUP($A42,'[1]SepL S2010B (BAB)'!$A:$AI,13,FALSE)),"0",VLOOKUP($A42,'[1]SepL S2010B (BAB)'!$A:$AI,13,FALSE))+IF(ISNA(VLOOKUP($A42,'[1]SepL S2010A'!$A:$AJ,13,FALSE)),"0",VLOOKUP($A42,'[1]SepL S2010A'!$A:$AJ,13,FALSE))+IF(ISNA(VLOOKUP($A42,'[1]TWDB S2010'!$A:$AJ,13,FALSE)),"0",VLOOKUP($A42,'[1]TWDB S2010'!$A:$AJ,13,FALSE))+IF(ISNA(VLOOKUP($A42,'[1]SepL S2009A'!$A:$AJ,13,FALSE)),"0",VLOOKUP($A42,'[1]SepL S2009A'!$A:$AJ,13,FALSE))+IF(ISNA(VLOOKUP($A42,'[1]SepL S2009'!$A:$AJ,13,FALSE)),"0",VLOOKUP($A42,'[1]SepL S2009'!$A:$AJ,13,FALSE))+IF(ISNA(VLOOKUP($A42,'[1]SepL S2007'!$A:$AJ,13,FALSE)),"0",VLOOKUP($A42,'[1]SepL S2007'!$A:$AJ,13,FALSE))+IF(ISNA(VLOOKUP($A42,'[1]SepL S2006A'!$A:$AJ,13,FALSE)),"0",VLOOKUP($A42,'[1]SepL S2006A'!$A:$AJ,13,FALSE))+IF(ISNA(VLOOKUP($A42,'[1]SepL S2006'!$A:$AJ,13,FALSE)),"0",VLOOKUP($A42,'[1]SepL S2006'!$A:$AJ,13,FALSE))+IF(ISNA(VLOOKUP($A42,'[1]SepL S2005A'!$A:$AJ,13,FALSE)),"0",VLOOKUP($A42,'[1]SepL S2005A'!$A:$AJ,13,FALSE))+IF(ISNA(VLOOKUP($A42,'[1]SepL S2005'!$A:$AJ,13,FALSE)),"0",VLOOKUP($A42,'[1]SepL S2005'!$A:$AJ,13,FALSE))+IF(ISNA(VLOOKUP($A42,'[1]SepL S2004A'!$A:$AJ,13,FALSE)),"0",VLOOKUP($A42,'[1]SepL S2004A'!$A:$AJ,13,FALSE))+IF(ISNA(VLOOKUP($A42,'[1]SepL S2003'!$A:$AJ,13,FALSE)),"0",VLOOKUP($A42,'[1]SepL S2003'!$A:$AJ,13,FALSE))+IF(ISNA(VLOOKUP($A42,'[1]SepL S2002A'!$A:$AJ,13,FALSE)),"0",VLOOKUP($A42,'[1]SepL S2002A'!$A:$AJ,13,FALSE))+IF(ISNA(VLOOKUP($A42,'[1]SepL S2001C'!$A:$AJ,13,FALSE)),"0",VLOOKUP($A42,'[1]SepL S2001C'!$A:$AJ,13,FALSE))+IF(ISNA(VLOOKUP($A42,'[1]SepL S2001A'!$A:$AJ,13,FALSE)),"0",VLOOKUP($A42,'[1]SepL S2001A'!$A:$AJ,13,FALSE))+IF(ISNA(VLOOKUP($A42,'[1]SepL S2001B'!$A:$AJ,13,FALSE)),"0",VLOOKUP($A42,'[1]SepL S2001B'!$A:$AJ,13,FALSE))+IF(ISNA(VLOOKUP($A42,'[1]SepL S2000'!$A:$AJ,13,FALSE)),"0",VLOOKUP($A42,'[1]SepL S2000'!$A:$AJ,13,FALSE))+IF(ISNA(VLOOKUP($A42,'[1]SepL S2016A TWDB'!$A:$AJ,13,FALSE)),"0",VLOOKUP($A42,'[1]SepL S2016A TWDB'!$A:$AJ,13,FALSE))+IF(ISNA(VLOOKUP($A42,'[1]SepL S2017'!$A:$AJ,13,FALSE)),"0",VLOOKUP($A42,'[1]SepL S2017'!$A:$AJ,13,FALSE))+IF(ISNA(VLOOKUP($A42,'[1]SepL S2017A TWDB'!$A:$AG,13,FALSE)),"0",VLOOKUP($A42,'[1]SepL S2017A TWDB'!$A:$AG,13,FALSE))+IF(ISNA(VLOOKUP($A42,'[1]SepL S2018 TWDB'!$A:$AG,13,FALSE)),"0",VLOOKUP($A42,'[1]SepL S2018 TWDB'!$A:$AG,13,FALSE))</f>
        <v>13352104.830000002</v>
      </c>
      <c r="N42" s="35"/>
      <c r="O42" s="111">
        <f>IF(ISNA(VLOOKUP($A42,'[1]SepL S2016'!$A:$AJ,15,FALSE)),"0",VLOOKUP($A42,'[1]SepL S2016'!$A:$AJ,15,FALSE))+IF(ISNA(VLOOKUP($A42,'[1]SepL S2015B'!$A:$AJ,15,FALSE)),"0",VLOOKUP($A42,'[1]SepL S2015B'!$A:$AJ,15,FALSE))+IF(ISNA(VLOOKUP($A42,'[1]SepL S2015'!$A:$AJ,15,FALSE)),"0",VLOOKUP($A42,'[1]SepL S2015'!$A:$AJ,15,FALSE))+IF(ISNA(VLOOKUP($A42,'[1]SepL S2014'!$A:$AJ,15,FALSE)),"0",VLOOKUP($A42,'[1]SepL S2014'!$A:$AJ,15,FALSE))+IF(ISNA(VLOOKUP($A42,'[1]SepL S2013'!$A:$AJ,15,FALSE)),"0",VLOOKUP($A42,'[1]SepL S2013'!$A:$AJ,15,FALSE))+IF(ISNA(VLOOKUP($A42,'[1]SepL S2012'!$A:$AJ,15,FALSE)),"0",VLOOKUP($A42,'[1]SepL S2012'!$A:$AJ,15,FALSE))+IF(ISNA(VLOOKUP($A42,'[1]SepL S2011'!$A:$AJ,15,FALSE)),"0",VLOOKUP($A42,'[1]SepL S2011'!$A:$AJ,15,FALSE))+IF(ISNA(VLOOKUP($A42,'[1]SepL S2010B (BAB)'!$A:$AI,15,FALSE)),"0",VLOOKUP($A42,'[1]SepL S2010B (BAB)'!$A:$AI,15,FALSE))+IF(ISNA(VLOOKUP($A42,'[1]SepL S2010A'!$A:$AJ,15,FALSE)),"0",VLOOKUP($A42,'[1]SepL S2010A'!$A:$AJ,15,FALSE))+IF(ISNA(VLOOKUP($A42,'[1]TWDB S2010'!$A:$AJ,15,FALSE)),"0",VLOOKUP($A42,'[1]TWDB S2010'!$A:$AJ,15,FALSE))+IF(ISNA(VLOOKUP($A42,'[1]SepL S2009A'!$A:$AJ,15,FALSE)),"0",VLOOKUP($A42,'[1]SepL S2009A'!$A:$AJ,15,FALSE))+IF(ISNA(VLOOKUP($A42,'[1]SepL S2009'!$A:$AJ,15,FALSE)),"0",VLOOKUP($A42,'[1]SepL S2009'!$A:$AJ,15,FALSE))+IF(ISNA(VLOOKUP($A42,'[1]SepL S2007'!$A:$AJ,15,FALSE)),"0",VLOOKUP($A42,'[1]SepL S2007'!$A:$AJ,15,FALSE))+IF(ISNA(VLOOKUP($A42,'[1]SepL S2006A'!$A:$AJ,15,FALSE)),"0",VLOOKUP($A42,'[1]SepL S2006A'!$A:$AJ,15,FALSE))+IF(ISNA(VLOOKUP($A42,'[1]SepL S2006'!$A:$AJ,15,FALSE)),"0",VLOOKUP($A42,'[1]SepL S2006'!$A:$AJ,15,FALSE))+IF(ISNA(VLOOKUP($A42,'[1]SepL S2005A'!$A:$AJ,15,FALSE)),"0",VLOOKUP($A42,'[1]SepL S2005A'!$A:$AJ,15,FALSE))+IF(ISNA(VLOOKUP($A42,'[1]SepL S2005'!$A:$AJ,15,FALSE)),"0",VLOOKUP($A42,'[1]SepL S2005'!$A:$AJ,15,FALSE))+IF(ISNA(VLOOKUP($A42,'[1]SepL S2004A'!$A:$AJ,15,FALSE)),"0",VLOOKUP($A42,'[1]SepL S2004A'!$A:$AJ,15,FALSE))+IF(ISNA(VLOOKUP($A42,'[1]SepL S2003'!$A:$AJ,15,FALSE)),"0",VLOOKUP($A42,'[1]SepL S2003'!$A:$AJ,15,FALSE))+IF(ISNA(VLOOKUP($A42,'[1]SepL S2002A'!$A:$AJ,15,FALSE)),"0",VLOOKUP($A42,'[1]SepL S2002A'!$A:$AJ,15,FALSE))+IF(ISNA(VLOOKUP($A42,'[1]SepL S2001C'!$A:$AJ,15,FALSE)),"0",VLOOKUP($A42,'[1]SepL S2001C'!$A:$AJ,15,FALSE))+IF(ISNA(VLOOKUP($A42,'[1]SepL S2001A'!$A:$AJ,15,FALSE)),"0",VLOOKUP($A42,'[1]SepL S2001A'!$A:$AJ,15,FALSE))+IF(ISNA(VLOOKUP($A42,'[1]SepL S2001B'!$A:$AJ,15,FALSE)),"0",VLOOKUP($A42,'[1]SepL S2001B'!$A:$AJ,15,FALSE))+IF(ISNA(VLOOKUP($A42,'[1]SepL S2000'!$A:$AJ,15,FALSE)),"0",VLOOKUP($A42,'[1]SepL S2000'!$A:$AJ,15,FALSE))+IF(ISNA(VLOOKUP($A42,'[1]SepL S2016A TWDB'!$A:$AJ,15,FALSE)),"0",VLOOKUP($A42,'[1]SepL S2016A TWDB'!$A:$AJ,15,FALSE))+IF(ISNA(VLOOKUP($A42,'[1]SepL S2017'!$A:$AJ,15,FALSE)),"0",VLOOKUP($A42,'[1]SepL S2017'!$A:$AJ,15,FALSE))+IF(ISNA(VLOOKUP($A42,'[1]SepL S2017A TWDB'!$A:$AG,15,FALSE)),"0",VLOOKUP($A42,'[1]SepL S2017A TWDB'!$A:$AG,15,FALSE))+IF(ISNA(VLOOKUP($A42,'[1]SepL S2018 TWDB'!$A:$AG,15,FALSE)),"0",VLOOKUP($A42,'[1]SepL S2018 TWDB'!$A:$AG,15,FALSE))</f>
        <v>26943563.457253125</v>
      </c>
      <c r="P42" s="111">
        <f t="shared" si="43"/>
        <v>40295668.287253127</v>
      </c>
      <c r="Q42" s="35">
        <f t="shared" ref="Q42" si="59">+P41+P42</f>
        <v>97657734.620256245</v>
      </c>
      <c r="R42" s="111">
        <f>IF(ISNA(VLOOKUP($A42,'[1]SepL S2016'!$A:$AJ,18,FALSE)),"0",VLOOKUP($A42,'[1]SepL S2016'!$A:$AJ,18,FALSE))+IF(ISNA(VLOOKUP($A42,'[1]SepL S2015B'!$A:$AJ,18,FALSE)),"0",VLOOKUP($A42,'[1]SepL S2015B'!$A:$AJ,18,FALSE))+IF(ISNA(VLOOKUP($A42,'[1]SepL S2015'!$A:$AJ,18,FALSE)),"0",VLOOKUP($A42,'[1]SepL S2015'!$A:$AJ,18,FALSE))+IF(ISNA(VLOOKUP($A42,'[1]SepL S2014'!$A:$AJ,18,FALSE)),"0",VLOOKUP($A42,'[1]SepL S2014'!$A:$AJ,18,FALSE))+IF(ISNA(VLOOKUP($A42,'[1]SepL S2013'!$A:$AJ,18,FALSE)),"0",VLOOKUP($A42,'[1]SepL S2013'!$A:$AJ,18,FALSE))+IF(ISNA(VLOOKUP($A42,'[1]SepL S2012'!$A:$AJ,18,FALSE)),"0",VLOOKUP($A42,'[1]SepL S2012'!$A:$AJ,18,FALSE))+IF(ISNA(VLOOKUP($A42,'[1]SepL S2011'!$A:$AJ,18,FALSE)),"0",VLOOKUP($A42,'[1]SepL S2011'!$A:$AJ,18,FALSE))+IF(ISNA(VLOOKUP($A42,'[1]SepL S2010B (BAB)'!$A:$AI,18,FALSE)),"0",VLOOKUP($A42,'[1]SepL S2010B (BAB)'!$A:$AI,18,FALSE))+IF(ISNA(VLOOKUP($A42,'[1]SepL S2010A'!$A:$AJ,18,FALSE)),"0",VLOOKUP($A42,'[1]SepL S2010A'!$A:$AJ,18,FALSE))+IF(ISNA(VLOOKUP($A42,'[1]TWDB S2010'!$A:$AJ,18,FALSE)),"0",VLOOKUP($A42,'[1]TWDB S2010'!$A:$AJ,18,FALSE))+IF(ISNA(VLOOKUP($A42,'[1]SepL S2009A'!$A:$AJ,18,FALSE)),"0",VLOOKUP($A42,'[1]SepL S2009A'!$A:$AJ,18,FALSE))+IF(ISNA(VLOOKUP($A42,'[1]SepL S2009'!$A:$AJ,18,FALSE)),"0",VLOOKUP($A42,'[1]SepL S2009'!$A:$AJ,18,FALSE))+IF(ISNA(VLOOKUP($A42,'[1]SepL S2007'!$A:$AJ,18,FALSE)),"0",VLOOKUP($A42,'[1]SepL S2007'!$A:$AJ,18,FALSE))+IF(ISNA(VLOOKUP($A42,'[1]SepL S2006A'!$A:$AJ,18,FALSE)),"0",VLOOKUP($A42,'[1]SepL S2006A'!$A:$AJ,18,FALSE))+IF(ISNA(VLOOKUP($A42,'[1]SepL S2006'!$A:$AJ,18,FALSE)),"0",VLOOKUP($A42,'[1]SepL S2006'!$A:$AJ,18,FALSE))+IF(ISNA(VLOOKUP($A42,'[1]SepL S2005A'!$A:$AJ,18,FALSE)),"0",VLOOKUP($A42,'[1]SepL S2005A'!$A:$AJ,18,FALSE))+IF(ISNA(VLOOKUP($A42,'[1]SepL S2005'!$A:$AJ,18,FALSE)),"0",VLOOKUP($A42,'[1]SepL S2005'!$A:$AJ,18,FALSE))+IF(ISNA(VLOOKUP($A42,'[1]SepL S2004A'!$A:$AJ,18,FALSE)),"0",VLOOKUP($A42,'[1]SepL S2004A'!$A:$AJ,18,FALSE))+IF(ISNA(VLOOKUP($A42,'[1]SepL S2003'!$A:$AJ,18,FALSE)),"0",VLOOKUP($A42,'[1]SepL S2003'!$A:$AJ,18,FALSE))+IF(ISNA(VLOOKUP($A42,'[1]SepL S2002A'!$A:$AJ,18,FALSE)),"0",VLOOKUP($A42,'[1]SepL S2002A'!$A:$AJ,18,FALSE))+IF(ISNA(VLOOKUP($A42,'[1]SepL S2001C'!$A:$AJ,18,FALSE)),"0",VLOOKUP($A42,'[1]SepL S2001C'!$A:$AJ,18,FALSE))+IF(ISNA(VLOOKUP($A42,'[1]SepL S2001A'!$A:$AJ,18,FALSE)),"0",VLOOKUP($A42,'[1]SepL S2001A'!$A:$AJ,18,FALSE))+IF(ISNA(VLOOKUP($A42,'[1]SepL S2001B'!$A:$AJ,18,FALSE)),"0",VLOOKUP($A42,'[1]SepL S2001B'!$A:$AJ,18,FALSE))+IF(ISNA(VLOOKUP($A42,'[1]SepL S2000'!$A:$AJ,18,FALSE)),"0",VLOOKUP($A42,'[1]SepL S2000'!$A:$AJ,18,FALSE))+IF(ISNA(VLOOKUP($A42,'[1]SepL S2016A TWDB'!$A:$AJ,18,FALSE)),"0",VLOOKUP($A42,'[1]SepL S2016A TWDB'!$A:$AJ,18,FALSE))+IF(ISNA(VLOOKUP($A42,'[1]SepL S2017'!$A:$AJ,18,FALSE)),"0",VLOOKUP($A42,'[1]SepL S2017'!$A:$AJ,18,FALSE))+IF(ISNA(VLOOKUP($A42,'[1]SepL S2018 TWDB'!$A:$AJ,18,FALSE)),"0",VLOOKUP($A42,'[1]SepL S2018 TWDB'!$A:$AJ,18,FALSE))</f>
        <v>100533255.99788125</v>
      </c>
      <c r="T42" s="101">
        <f t="shared" si="36"/>
        <v>44331</v>
      </c>
      <c r="U42" s="2">
        <f t="shared" si="4"/>
        <v>808655622.03084433</v>
      </c>
      <c r="V42" s="111">
        <f>IF(ISNA(VLOOKUP($A42,'[1]SepL S2016'!$A:$AJ,22,FALSE)),"0",VLOOKUP($A42,'[1]SepL S2016'!$A:$AJ,22,FALSE))+IF(ISNA(VLOOKUP($A42,'[1]SepL S2015B'!$A:$AJ,22,FALSE)),"0",VLOOKUP($A42,'[1]SepL S2015B'!$A:$AJ,22,FALSE))+IF(ISNA(VLOOKUP($A42,'[1]SepL S2015'!$A:$AJ,22,FALSE)),"0",VLOOKUP($A42,'[1]SepL S2015'!$A:$AJ,22,FALSE))+IF(ISNA(VLOOKUP($A42,'[1]SepL S2014'!$A:$AJ,22,FALSE)),"0",VLOOKUP($A42,'[1]SepL S2014'!$A:$AJ,22,FALSE))+IF(ISNA(VLOOKUP($A42,'[1]SepL S2013'!$A:$AJ,22,FALSE)),"0",VLOOKUP($A42,'[1]SepL S2013'!$A:$AJ,22,FALSE))+IF(ISNA(VLOOKUP($A42,'[1]SepL S2012'!$A:$AJ,22,FALSE)),"0",VLOOKUP($A42,'[1]SepL S2012'!$A:$AJ,22,FALSE))+IF(ISNA(VLOOKUP($A42,'[1]SepL S2011'!$A:$AJ,22,FALSE)),"0",VLOOKUP($A42,'[1]SepL S2011'!$A:$AJ,22,FALSE))+IF(ISNA(VLOOKUP($A42,'[1]SepL S2010B (BAB)'!$A:$AI,22,FALSE)),"0",VLOOKUP($A42,'[1]SepL S2010B (BAB)'!$A:$AI,22,FALSE))+IF(ISNA(VLOOKUP($A42,'[1]SepL S2010A'!$A:$AJ,22,FALSE)),"0",VLOOKUP($A42,'[1]SepL S2010A'!$A:$AJ,22,FALSE))+IF(ISNA(VLOOKUP($A42,'[1]TWDB S2010'!$A:$AJ,22,FALSE)),"0",VLOOKUP($A42,'[1]TWDB S2010'!$A:$AJ,22,FALSE))+IF(ISNA(VLOOKUP($A42,'[1]SepL S2009A'!$A:$AJ,22,FALSE)),"0",VLOOKUP($A42,'[1]SepL S2009A'!$A:$AJ,22,FALSE))+IF(ISNA(VLOOKUP($A42,'[1]SepL S2009'!$A:$AJ,22,FALSE)),"0",VLOOKUP($A42,'[1]SepL S2009'!$A:$AJ,22,FALSE))+IF(ISNA(VLOOKUP($A42,'[1]SepL S2007'!$A:$AJ,22,FALSE)),"0",VLOOKUP($A42,'[1]SepL S2007'!$A:$AJ,22,FALSE))+IF(ISNA(VLOOKUP($A42,'[1]SepL S2006A'!$A:$AJ,22,FALSE)),"0",VLOOKUP($A42,'[1]SepL S2006A'!$A:$AJ,22,FALSE))+IF(ISNA(VLOOKUP($A42,'[1]SepL S2006'!$A:$AJ,22,FALSE)),"0",VLOOKUP($A42,'[1]SepL S2006'!$A:$AJ,22,FALSE))+IF(ISNA(VLOOKUP($A42,'[1]SepL S2005A'!$A:$AJ,22,FALSE)),"0",VLOOKUP($A42,'[1]SepL S2005A'!$A:$AJ,22,FALSE))+IF(ISNA(VLOOKUP($A42,'[1]SepL S2005'!$A:$AJ,22,FALSE)),"0",VLOOKUP($A42,'[1]SepL S2005'!$A:$AJ,22,FALSE))+IF(ISNA(VLOOKUP($A42,'[1]SepL S2004A'!$A:$AJ,22,FALSE)),"0",VLOOKUP($A42,'[1]SepL S2004A'!$A:$AJ,22,FALSE))+IF(ISNA(VLOOKUP($A42,'[1]SepL S2003'!$A:$AJ,22,FALSE)),"0",VLOOKUP($A42,'[1]SepL S2003'!$A:$AJ,22,FALSE))+IF(ISNA(VLOOKUP($A42,'[1]SepL S2002A'!$A:$AJ,22,FALSE)),"0",VLOOKUP($A42,'[1]SepL S2002A'!$A:$AJ,22,FALSE))+IF(ISNA(VLOOKUP($A42,'[1]SepL S2001C'!$A:$AJ,22,FALSE)),"0",VLOOKUP($A42,'[1]SepL S2001C'!$A:$AJ,22,FALSE))+IF(ISNA(VLOOKUP($A42,'[1]SepL S2001A'!$A:$AJ,22,FALSE)),"0",VLOOKUP($A42,'[1]SepL S2001A'!$A:$AJ,22,FALSE))+IF(ISNA(VLOOKUP($A42,'[1]SepL S2001B'!$A:$AJ,22,FALSE)),"0",VLOOKUP($A42,'[1]SepL S2001B'!$A:$AJ,22,FALSE))+IF(ISNA(VLOOKUP($A42,'[1]SepL S2000'!$A:$AJ,22,FALSE)),"0",VLOOKUP($A42,'[1]SepL S2000'!$A:$AJ,22,FALSE))+IF(ISNA(VLOOKUP($A42,'[1]SepL S2016A TWDB'!$A:$AJ,22,FALSE)),"0",VLOOKUP($A42,'[1]SepL S2016A TWDB'!$A:$AJ,22,FALSE))+IF(ISNA(VLOOKUP($A42,'[1]SepL S2017'!$A:$AJ,22,FALSE)),"0",VLOOKUP($A42,'[1]SepL S2017'!$A:$AJ,22,FALSE))+IF(ISNA(VLOOKUP($A42,'[1]SepL S2017A TWDB'!$A:$AG,22,FALSE)),"0",VLOOKUP($A42,'[1]SepL S2017A TWDB'!$A:$AG,22,FALSE))</f>
        <v>11852524.260000002</v>
      </c>
      <c r="W42" s="35"/>
      <c r="X42" s="111">
        <f>IF(ISNA(VLOOKUP($A42,'[1]SepL S2016'!$A:$AJ,24,FALSE)),"0",VLOOKUP($A42,'[1]SepL S2016'!$A:$AJ,24,FALSE))+IF(ISNA(VLOOKUP($A42,'[1]SepL S2015B'!$A:$AJ,24,FALSE)),"0",VLOOKUP($A42,'[1]SepL S2015B'!$A:$AJ,24,FALSE))+IF(ISNA(VLOOKUP($A42,'[1]SepL S2015'!$A:$AJ,24,FALSE)),"0",VLOOKUP($A42,'[1]SepL S2015'!$A:$AJ,24,FALSE))+IF(ISNA(VLOOKUP($A42,'[1]SepL S2014'!$A:$AJ,24,FALSE)),"0",VLOOKUP($A42,'[1]SepL S2014'!$A:$AJ,24,FALSE))+IF(ISNA(VLOOKUP($A42,'[1]SepL S2013'!$A:$AJ,24,FALSE)),"0",VLOOKUP($A42,'[1]SepL S2013'!$A:$AJ,24,FALSE))+IF(ISNA(VLOOKUP($A42,'[1]SepL S2012'!$A:$AJ,24,FALSE)),"0",VLOOKUP($A42,'[1]SepL S2012'!$A:$AJ,24,FALSE))+IF(ISNA(VLOOKUP($A42,'[1]SepL S2011'!$A:$AJ,24,FALSE)),"0",VLOOKUP($A42,'[1]SepL S2011'!$A:$AJ,24,FALSE))+IF(ISNA(VLOOKUP($A42,'[1]SepL S2010B (BAB)'!$A:$AI,24,FALSE)),"0",VLOOKUP($A42,'[1]SepL S2010B (BAB)'!$A:$AI,24,FALSE))+IF(ISNA(VLOOKUP($A42,'[1]SepL S2010A'!$A:$AJ,24,FALSE)),"0",VLOOKUP($A42,'[1]SepL S2010A'!$A:$AJ,24,FALSE))+IF(ISNA(VLOOKUP($A42,'[1]TWDB S2010'!$A:$AJ,24,FALSE)),"0",VLOOKUP($A42,'[1]TWDB S2010'!$A:$AJ,24,FALSE))+IF(ISNA(VLOOKUP($A42,'[1]SepL S2009A'!$A:$AJ,24,FALSE)),"0",VLOOKUP($A42,'[1]SepL S2009A'!$A:$AJ,24,FALSE))+IF(ISNA(VLOOKUP($A42,'[1]SepL S2009'!$A:$AJ,24,FALSE)),"0",VLOOKUP($A42,'[1]SepL S2009'!$A:$AJ,24,FALSE))+IF(ISNA(VLOOKUP($A42,'[1]SepL S2007'!$A:$AJ,24,FALSE)),"0",VLOOKUP($A42,'[1]SepL S2007'!$A:$AJ,24,FALSE))+IF(ISNA(VLOOKUP($A42,'[1]SepL S2006A'!$A:$AJ,24,FALSE)),"0",VLOOKUP($A42,'[1]SepL S2006A'!$A:$AJ,24,FALSE))+IF(ISNA(VLOOKUP($A42,'[1]SepL S2006'!$A:$AJ,24,FALSE)),"0",VLOOKUP($A42,'[1]SepL S2006'!$A:$AJ,24,FALSE))+IF(ISNA(VLOOKUP($A42,'[1]SepL S2005A'!$A:$AJ,24,FALSE)),"0",VLOOKUP($A42,'[1]SepL S2005A'!$A:$AJ,24,FALSE))+IF(ISNA(VLOOKUP($A42,'[1]SepL S2005'!$A:$AJ,24,FALSE)),"0",VLOOKUP($A42,'[1]SepL S2005'!$A:$AJ,24,FALSE))+IF(ISNA(VLOOKUP($A42,'[1]SepL S2004A'!$A:$AJ,24,FALSE)),"0",VLOOKUP($A42,'[1]SepL S2004A'!$A:$AJ,24,FALSE))+IF(ISNA(VLOOKUP($A42,'[1]SepL S2003'!$A:$AJ,24,FALSE)),"0",VLOOKUP($A42,'[1]SepL S2003'!$A:$AJ,24,FALSE))+IF(ISNA(VLOOKUP($A42,'[1]SepL S2002A'!$A:$AJ,24,FALSE)),"0",VLOOKUP($A42,'[1]SepL S2002A'!$A:$AJ,24,FALSE))+IF(ISNA(VLOOKUP($A42,'[1]SepL S2001C'!$A:$AJ,24,FALSE)),"0",VLOOKUP($A42,'[1]SepL S2001C'!$A:$AJ,24,FALSE))+IF(ISNA(VLOOKUP($A42,'[1]SepL S2001A'!$A:$AJ,24,FALSE)),"0",VLOOKUP($A42,'[1]SepL S2001A'!$A:$AJ,24,FALSE))+IF(ISNA(VLOOKUP($A42,'[1]SepL S2001B'!$A:$AJ,24,FALSE)),"0",VLOOKUP($A42,'[1]SepL S2001B'!$A:$AJ,24,FALSE))+IF(ISNA(VLOOKUP($A42,'[1]SepL S2000'!$A:$AJ,24,FALSE)),"0",VLOOKUP($A42,'[1]SepL S2000'!$A:$AJ,24,FALSE))+IF(ISNA(VLOOKUP($A42,'[1]SepL S2016A TWDB'!$A:$AJ,24,FALSE)),"0",VLOOKUP($A42,'[1]SepL S2016A TWDB'!$A:$AJ,24,FALSE))+IF(ISNA(VLOOKUP($A42,'[1]SepL S2017'!$A:$AJ,24,FALSE)),"0",VLOOKUP($A42,'[1]SepL S2017'!$A:$AJ,24,FALSE))+IF(ISNA(VLOOKUP($A42,'[1]SepL S2017A TWDB'!$A:$AJ,24,FALSE)),"0",VLOOKUP($A42,'[1]SepL S2017A TWDB'!$A:$AJ,24,FALSE))</f>
        <v>18487923.925796941</v>
      </c>
      <c r="Y42" s="35">
        <f t="shared" si="1"/>
        <v>30340448.185796943</v>
      </c>
      <c r="Z42" s="35">
        <f t="shared" ref="Z42" si="60">+Y41+Y42</f>
        <v>75369330.556005478</v>
      </c>
      <c r="AA42" s="111">
        <f>IF(ISNA(VLOOKUP($A42,'[1]SepL S2016'!$A:$AJ,27,FALSE)),"0",VLOOKUP($A42,'[1]SepL S2016'!$A:$AJ,27,FALSE))+IF(ISNA(VLOOKUP($A42,'[1]SepL S2015B'!$A:$AJ,27,FALSE)),"0",VLOOKUP($A42,'[1]SepL S2015B'!$A:$AJ,27,FALSE))+IF(ISNA(VLOOKUP($A42,'[1]SepL S2015'!$A:$AJ,27,FALSE)),"0",VLOOKUP($A42,'[1]SepL S2015'!$A:$AJ,27,FALSE))+IF(ISNA(VLOOKUP($A42,'[1]SepL S2014'!$A:$AJ,27,FALSE)),"0",VLOOKUP($A42,'[1]SepL S2014'!$A:$AJ,27,FALSE))+IF(ISNA(VLOOKUP($A42,'[1]SepL S2013'!$A:$AJ,27,FALSE)),"0",VLOOKUP($A42,'[1]SepL S2013'!$A:$AJ,27,FALSE))+IF(ISNA(VLOOKUP($A42,'[1]SepL S2012'!$A:$AJ,27,FALSE)),"0",VLOOKUP($A42,'[1]SepL S2012'!$A:$AJ,27,FALSE))+IF(ISNA(VLOOKUP($A42,'[1]SepL S2011'!$A:$AJ,27,FALSE)),"0",VLOOKUP($A42,'[1]SepL S2011'!$A:$AJ,27,FALSE))+IF(ISNA(VLOOKUP($A42,'[1]SepL S2010B (BAB)'!$A:$AI,27,FALSE)),"0",VLOOKUP($A42,'[1]SepL S2010B (BAB)'!$A:$AI,27,FALSE))+IF(ISNA(VLOOKUP($A42,'[1]SepL S2010A'!$A:$AJ,27,FALSE)),"0",VLOOKUP($A42,'[1]SepL S2010A'!$A:$AJ,27,FALSE))+IF(ISNA(VLOOKUP($A42,'[1]TWDB S2010'!$A:$AJ,27,FALSE)),"0",VLOOKUP($A42,'[1]TWDB S2010'!$A:$AJ,27,FALSE))+IF(ISNA(VLOOKUP($A42,'[1]SepL S2009A'!$A:$AJ,27,FALSE)),"0",VLOOKUP($A42,'[1]SepL S2009A'!$A:$AJ,27,FALSE))+IF(ISNA(VLOOKUP($A42,'[1]SepL S2009'!$A:$AJ,27,FALSE)),"0",VLOOKUP($A42,'[1]SepL S2009'!$A:$AJ,27,FALSE))+IF(ISNA(VLOOKUP($A42,'[1]SepL S2007'!$A:$AJ,27,FALSE)),"0",VLOOKUP($A42,'[1]SepL S2007'!$A:$AJ,27,FALSE))+IF(ISNA(VLOOKUP($A42,'[1]SepL S2006A'!$A:$AJ,27,FALSE)),"0",VLOOKUP($A42,'[1]SepL S2006A'!$A:$AJ,27,FALSE))+IF(ISNA(VLOOKUP($A42,'[1]SepL S2006'!$A:$AJ,27,FALSE)),"0",VLOOKUP($A42,'[1]SepL S2006'!$A:$AJ,27,FALSE))+IF(ISNA(VLOOKUP($A42,'[1]SepL S2005A'!$A:$AJ,27,FALSE)),"0",VLOOKUP($A42,'[1]SepL S2005A'!$A:$AJ,27,FALSE))+IF(ISNA(VLOOKUP($A42,'[1]SepL S2005'!$A:$AJ,27,FALSE)),"0",VLOOKUP($A42,'[1]SepL S2005'!$A:$AJ,27,FALSE))+IF(ISNA(VLOOKUP($A42,'[1]SepL S2004A'!$A:$AJ,27,FALSE)),"0",VLOOKUP($A42,'[1]SepL S2004A'!$A:$AJ,27,FALSE))+IF(ISNA(VLOOKUP($A42,'[1]SepL S2003'!$A:$AJ,27,FALSE)),"0",VLOOKUP($A42,'[1]SepL S2003'!$A:$AJ,27,FALSE))+IF(ISNA(VLOOKUP($A42,'[1]SepL S2002A'!$A:$AJ,27,FALSE)),"0",VLOOKUP($A42,'[1]SepL S2002A'!$A:$AJ,27,FALSE))+IF(ISNA(VLOOKUP($A42,'[1]SepL S2001C'!$A:$AJ,27,FALSE)),"0",VLOOKUP($A42,'[1]SepL S2001C'!$A:$AJ,27,FALSE))+IF(ISNA(VLOOKUP($A42,'[1]SepL S2001A'!$A:$AJ,27,FALSE)),"0",VLOOKUP($A42,'[1]SepL S2001A'!$A:$AJ,27,FALSE))+IF(ISNA(VLOOKUP($A42,'[1]SepL S2001B'!$A:$AJ,27,FALSE)),"0",VLOOKUP($A42,'[1]SepL S2001B'!$A:$AJ,27,FALSE))+IF(ISNA(VLOOKUP($A42,'[1]SepL S2000'!$A:$AJ,27,FALSE)),"0",VLOOKUP($A42,'[1]SepL S2000'!$A:$AJ,27,FALSE))+IF(ISNA(VLOOKUP($A42,'[1]SepL S2016A TWDB'!$A:$AJ,27,FALSE)),"0",VLOOKUP($A42,'[1]SepL S2016A TWDB'!$A:$AJ,27,FALSE))+IF(ISNA(VLOOKUP($A42,'[1]SepL S2017'!$A:$AJ,27,FALSE)),"0",VLOOKUP($A42,'[1]SepL S2017'!$A:$AJ,27,FALSE))+IF(ISNA(VLOOKUP($A42,'[1]SepL S2017A TWDB'!$A:$AJ,27,FALSE)),"0",VLOOKUP($A42,'[1]SepL S2017A TWDB'!$A:$AJ,27,FALSE))</f>
        <v>77173797.532240793</v>
      </c>
      <c r="AC42" s="101">
        <f t="shared" si="38"/>
        <v>44331</v>
      </c>
      <c r="AD42" s="2">
        <f t="shared" si="5"/>
        <v>62631428.709156044</v>
      </c>
      <c r="AE42" s="111">
        <f>IF(ISNA(VLOOKUP($A42,'[1]SepL S2016'!$A:$AJ,31,FALSE)),"0",VLOOKUP($A42,'[1]SepL S2016'!$A:$AJ,31,FALSE))+IF(ISNA(VLOOKUP($A42,'[1]SepL S2015B'!$A:$AJ,31,FALSE)),"0",VLOOKUP($A42,'[1]SepL S2015B'!$A:$AJ,31,FALSE))+IF(ISNA(VLOOKUP($A42,'[1]SepL S2015'!$A:$AJ,31,FALSE)),"0",VLOOKUP($A42,'[1]SepL S2015'!$A:$AJ,31,FALSE))+IF(ISNA(VLOOKUP($A42,'[1]SepL S2014'!$A:$AJ,31,FALSE)),"0",VLOOKUP($A42,'[1]SepL S2014'!$A:$AJ,31,FALSE))+IF(ISNA(VLOOKUP($A42,'[1]SepL S2013'!$A:$AJ,31,FALSE)),"0",VLOOKUP($A42,'[1]SepL S2013'!$A:$AJ,31,FALSE))+IF(ISNA(VLOOKUP($A42,'[1]SepL S2012'!$A:$AJ,31,FALSE)),"0",VLOOKUP($A42,'[1]SepL S2012'!$A:$AJ,31,FALSE))+IF(ISNA(VLOOKUP($A42,'[1]SepL S2011'!$A:$AJ,31,FALSE)),"0",VLOOKUP($A42,'[1]SepL S2011'!$A:$AJ,31,FALSE))+IF(ISNA(VLOOKUP($A42,'[1]SepL S2010B (BAB)'!$A:$AI,31,FALSE)),"0",VLOOKUP($A42,'[1]SepL S2010B (BAB)'!$A:$AI,31,FALSE))+IF(ISNA(VLOOKUP($A42,'[1]SepL S2010A'!$A:$AJ,31,FALSE)),"0",VLOOKUP($A42,'[1]SepL S2010A'!$A:$AJ,31,FALSE))+IF(ISNA(VLOOKUP($A42,'[1]TWDB S2010'!$A:$AJ,31,FALSE)),"0",VLOOKUP($A42,'[1]TWDB S2010'!$A:$AJ,31,FALSE))+IF(ISNA(VLOOKUP($A42,'[1]SepL S2009A'!$A:$AJ,31,FALSE)),"0",VLOOKUP($A42,'[1]SepL S2009A'!$A:$AJ,31,FALSE))+IF(ISNA(VLOOKUP($A42,'[1]SepL S2009'!$A:$AJ,31,FALSE)),"0",VLOOKUP($A42,'[1]SepL S2009'!$A:$AJ,31,FALSE))+IF(ISNA(VLOOKUP($A42,'[1]SepL S2007'!$A:$AJ,31,FALSE)),"0",VLOOKUP($A42,'[1]SepL S2007'!$A:$AJ,31,FALSE))+IF(ISNA(VLOOKUP($A42,'[1]SepL S2006A'!$A:$AJ,31,FALSE)),"0",VLOOKUP($A42,'[1]SepL S2006A'!$A:$AJ,31,FALSE))+IF(ISNA(VLOOKUP($A42,'[1]SepL S2006'!$A:$AJ,31,FALSE)),"0",VLOOKUP($A42,'[1]SepL S2006'!$A:$AJ,31,FALSE))+IF(ISNA(VLOOKUP($A42,'[1]SepL S2005A'!$A:$AJ,31,FALSE)),"0",VLOOKUP($A42,'[1]SepL S2005A'!$A:$AJ,31,FALSE))+IF(ISNA(VLOOKUP($A42,'[1]SepL S2004A'!$A:$AJ,31,FALSE)),"0",VLOOKUP($A42,'[1]SepL S2004A'!$A:$AJ,31,FALSE))+IF(ISNA(VLOOKUP($A42,'[1]SepL S2002A'!$A:$AJ,31,FALSE)),"0",VLOOKUP($A42,'[1]SepL S2002A'!$A:$AJ,31,FALSE))+IF(ISNA(VLOOKUP($A42,'[1]SepL S2001C'!$A:$AJ,31,FALSE)),"0",VLOOKUP($A42,'[1]SepL S2001C'!$A:$AJ,31,FALSE))+IF(ISNA(VLOOKUP($A42,'[1]SepL S2001B'!$A:$AJ,31,FALSE)),"0",VLOOKUP($A42,'[1]SepL S2001B'!$A:$AJ,31,FALSE))+IF(ISNA(VLOOKUP($A42,'[1]SepL S2000'!$A:$AJ,31,FALSE)),"0",VLOOKUP($A42,'[1]SepL S2000'!$A:$AJ,31,FALSE))+IF(ISNA(VLOOKUP($A42,'[1]SepL S2016A TWDB'!$A:$AJ,31,FALSE)),"0",VLOOKUP($A42,'[1]SepL S2016A TWDB'!$A:$AJ,31,FALSE))+IF(ISNA(VLOOKUP($A42,'[1]SepL S2017'!$A:$AJ,31,FALSE)),"0",VLOOKUP($A42,'[1]SepL S2017'!$A:$AJ,31,FALSE))+IF(ISNA(VLOOKUP($A42,'[1]SepL S2017A TWDB'!$A:$AJ,31,FALSE)),"0",VLOOKUP($A42,'[1]SepL S2017A TWDB'!$A:$AJ,31,FALSE))</f>
        <v>165370.91</v>
      </c>
      <c r="AF42" s="35"/>
      <c r="AG42" s="111">
        <f>IF(ISNA(VLOOKUP($A42,'[1]SepL S2016'!$A:$AJ,33,FALSE)),"0",VLOOKUP($A42,'[1]SepL S2016'!$A:$AJ,33,FALSE))+IF(ISNA(VLOOKUP($A42,'[1]SepL S2015B'!$A:$AJ,33,FALSE)),"0",VLOOKUP($A42,'[1]SepL S2015B'!$A:$AJ,33,FALSE))+IF(ISNA(VLOOKUP($A42,'[1]SepL S2015'!$A:$AJ,33,FALSE)),"0",VLOOKUP($A42,'[1]SepL S2015'!$A:$AJ,33,FALSE))+IF(ISNA(VLOOKUP($A42,'[1]SepL S2014'!$A:$AJ,33,FALSE)),"0",VLOOKUP($A42,'[1]SepL S2014'!$A:$AJ,33,FALSE))+IF(ISNA(VLOOKUP($A42,'[1]SepL S2013'!$A:$AJ,33,FALSE)),"0",VLOOKUP($A42,'[1]SepL S2013'!$A:$AJ,33,FALSE))+IF(ISNA(VLOOKUP($A42,'[1]SepL S2012'!$A:$AJ,33,FALSE)),"0",VLOOKUP($A42,'[1]SepL S2012'!$A:$AJ,33,FALSE))+IF(ISNA(VLOOKUP($A42,'[1]SepL S2011'!$A:$AJ,33,FALSE)),"0",VLOOKUP($A42,'[1]SepL S2011'!$A:$AJ,33,FALSE))+IF(ISNA(VLOOKUP($A42,'[1]SepL S2010B (BAB)'!$A:$AI,33,FALSE)),"0",VLOOKUP($A42,'[1]SepL S2010B (BAB)'!$A:$AI,33,FALSE))+IF(ISNA(VLOOKUP($A42,'[1]SepL S2010A'!$A:$AJ,33,FALSE)),"0",VLOOKUP($A42,'[1]SepL S2010A'!$A:$AJ,33,FALSE))+IF(ISNA(VLOOKUP($A42,'[1]TWDB S2010'!$A:$AJ,33,FALSE)),"0",VLOOKUP($A42,'[1]TWDB S2010'!$A:$AJ,33,FALSE))+IF(ISNA(VLOOKUP($A42,'[1]SepL S2009A'!$A:$AJ,33,FALSE)),"0",VLOOKUP($A42,'[1]SepL S2009A'!$A:$AJ,33,FALSE))+IF(ISNA(VLOOKUP($A42,'[1]SepL S2009'!$A:$AJ,33,FALSE)),"0",VLOOKUP($A42,'[1]SepL S2009'!$A:$AJ,33,FALSE))+IF(ISNA(VLOOKUP($A42,'[1]SepL S2007'!$A:$AJ,33,FALSE)),"0",VLOOKUP($A42,'[1]SepL S2007'!$A:$AJ,33,FALSE))+IF(ISNA(VLOOKUP($A42,'[1]SepL S2006A'!$A:$AJ,33,FALSE)),"0",VLOOKUP($A42,'[1]SepL S2006A'!$A:$AJ,33,FALSE))+IF(ISNA(VLOOKUP($A42,'[1]SepL S2006'!$A:$AJ,33,FALSE)),"0",VLOOKUP($A42,'[1]SepL S2006'!$A:$AJ,33,FALSE))+IF(ISNA(VLOOKUP($A42,'[1]SepL S2005A'!$A:$AJ,33,FALSE)),"0",VLOOKUP($A42,'[1]SepL S2005A'!$A:$AJ,33,FALSE))+IF(ISNA(VLOOKUP($A42,'[1]SepL S2004A'!$A:$AJ,33,FALSE)),"0",VLOOKUP($A42,'[1]SepL S2004A'!$A:$AJ,33,FALSE))+IF(ISNA(VLOOKUP($A42,'[1]SepL S2002A'!$A:$AJ,33,FALSE)),"0",VLOOKUP($A42,'[1]SepL S2002A'!$A:$AJ,33,FALSE))+IF(ISNA(VLOOKUP($A42,'[1]SepL S2001C'!$A:$AJ,33,FALSE)),"0",VLOOKUP($A42,'[1]SepL S2001C'!$A:$AJ,33,FALSE))+IF(ISNA(VLOOKUP($A42,'[1]SepL S2001B'!$A:$AJ,33,FALSE)),"0",VLOOKUP($A42,'[1]SepL S2001B'!$A:$AJ,33,FALSE))+IF(ISNA(VLOOKUP($A42,'[1]SepL S2000'!$A:$AJ,33,FALSE)),"0",VLOOKUP($A42,'[1]SepL S2000'!$A:$AJ,33,FALSE))+IF(ISNA(VLOOKUP($A42,'[1]SepL S2016A TWDB'!$A:$AJ,33,FALSE)),"0",VLOOKUP($A42,'[1]SepL S2016A TWDB'!$A:$AJ,33,FALSE))+IF(ISNA(VLOOKUP($A42,'[1]SepL S2017'!$A:$AJ,33,FALSE)),"0",VLOOKUP($A42,'[1]SepL S2017'!$A:$AJ,33,FALSE))+IF(ISNA(VLOOKUP($A42,'[1]SepL S2017A TWDB'!$A:$AJ,33,FALSE)),"0",VLOOKUP($A42,'[1]SepL S2017A TWDB'!$A:$AJ,33,FALSE))</f>
        <v>1367226.1130811861</v>
      </c>
      <c r="AH42" s="39">
        <f t="shared" si="33"/>
        <v>1532597.023081186</v>
      </c>
      <c r="AI42" s="35">
        <f t="shared" ref="AI42" si="61">+AH41+AH42</f>
        <v>4954728.4660007777</v>
      </c>
      <c r="AJ42" s="111">
        <f>IF(ISNA(VLOOKUP($A42,'[1]SepL S2016'!$A:$AJ,36,FALSE)),"0",VLOOKUP($A42,'[1]SepL S2016'!$A:$AJ,36,FALSE))+IF(ISNA(VLOOKUP($A42,'[1]SepL S2015B'!$A:$AJ,36,FALSE)),"0",VLOOKUP($A42,'[1]SepL S2015B'!$A:$AJ,36,FALSE))+IF(ISNA(VLOOKUP($A42,'[1]SepL S2015'!$A:$AJ,36,FALSE)),"0",VLOOKUP($A42,'[1]SepL S2015'!$A:$AJ,36,FALSE))+IF(ISNA(VLOOKUP($A42,'[1]SepL S2014'!$A:$AJ,36,FALSE)),"0",VLOOKUP($A42,'[1]SepL S2014'!$A:$AJ,36,FALSE))+IF(ISNA(VLOOKUP($A42,'[1]SepL S2013'!$A:$AJ,36,FALSE)),"0",VLOOKUP($A42,'[1]SepL S2013'!$A:$AJ,36,FALSE))+IF(ISNA(VLOOKUP($A42,'[1]SepL S2012'!$A:$AJ,36,FALSE)),"0",VLOOKUP($A42,'[1]SepL S2012'!$A:$AJ,36,FALSE))+IF(ISNA(VLOOKUP($A42,'[1]SepL S2011'!$A:$AJ,36,FALSE)),"0",VLOOKUP($A42,'[1]SepL S2011'!$A:$AJ,36,FALSE))+IF(ISNA(VLOOKUP($A42,'[1]SepL S2010B (BAB)'!$A:$AJ,36,FALSE)),"0",VLOOKUP($A42,'[1]SepL S2010B (BAB)'!$A:$AJ,36,FALSE))+IF(ISNA(VLOOKUP($A42,'[1]SepL S2010A'!$A:$AJ,36,FALSE)),"0",VLOOKUP($A42,'[1]SepL S2010A'!$A:$AJ,36,FALSE))+IF(ISNA(VLOOKUP($A42,'[1]TWDB S2010'!$A:$AJ,36,FALSE)),"0",VLOOKUP($A42,'[1]TWDB S2010'!$A:$AJ,36,FALSE))+IF(ISNA(VLOOKUP($A42,'[1]SepL S2009A'!$A:$AJ,36,FALSE)),"0",VLOOKUP($A42,'[1]SepL S2009A'!$A:$AJ,36,FALSE))+IF(ISNA(VLOOKUP($A42,'[1]SepL S2009'!$A:$AJ,36,FALSE)),"0",VLOOKUP($A42,'[1]SepL S2009'!$A:$AJ,36,FALSE))+IF(ISNA(VLOOKUP($A42,'[1]SepL S2007'!$A:$AJ,36,FALSE)),"0",VLOOKUP($A42,'[1]SepL S2007'!$A:$AJ,36,FALSE))+IF(ISNA(VLOOKUP($A42,'[1]SepL S2006A'!$A:$AJ,36,FALSE)),"0",VLOOKUP($A42,'[1]SepL S2006A'!$A:$AJ,36,FALSE))+IF(ISNA(VLOOKUP($A42,'[1]SepL S2006'!$A:$AJ,36,FALSE)),"0",VLOOKUP($A42,'[1]SepL S2006'!$A:$AJ,36,FALSE))+IF(ISNA(VLOOKUP($A42,'[1]SepL S2005A'!$A:$AJ,36,FALSE)),"0",VLOOKUP($A42,'[1]SepL S2005A'!$A:$AJ,36,FALSE))+IF(ISNA(VLOOKUP($A42,'[1]SepL S2004A'!$A:$AJ,36,FALSE)),"0",VLOOKUP($A42,'[1]SepL S2004A'!$A:$AJ,36,FALSE))+IF(ISNA(VLOOKUP($A42,'[1]SepL S2002A'!$A:$AJ,36,FALSE)),"0",VLOOKUP($A42,'[1]SepL S2002A'!$A:$AJ,36,FALSE))+IF(ISNA(VLOOKUP($A42,'[1]SepL S2001C'!$A:$AJ,36,FALSE)),"0",VLOOKUP($A42,'[1]SepL S2001C'!$A:$AJ,36,FALSE))+IF(ISNA(VLOOKUP($A42,'[1]SepL S2001B'!$A:$AJ,36,FALSE)),"0",VLOOKUP($A42,'[1]SepL S2001B'!$A:$AJ,36,FALSE))+IF(ISNA(VLOOKUP($A42,'[1]SepL S2000'!$A:$AJ,36,FALSE)),"0",VLOOKUP($A42,'[1]SepL S2000'!$A:$AJ,36,FALSE))+IF(ISNA(VLOOKUP($A42,'[1]SepL S2016A TWDB'!$A:$AJ,36,FALSE)),"0",VLOOKUP($A42,'[1]SepL S2016A TWDB'!$A:$AJ,36,FALSE))+IF(ISNA(VLOOKUP($A42,'[1]SepL S2017'!$A:$AJ,36,FALSE)),"0",VLOOKUP($A42,'[1]SepL S2017'!$A:$AJ,36,FALSE))+IF(ISNA(VLOOKUP($A42,'[1]SepL S2017A TWDB'!$A:$AJ,36,FALSE)),"0",VLOOKUP($A42,'[1]SepL S2017A TWDB'!$A:$AJ,36,FALSE))</f>
        <v>4970912.6246404639</v>
      </c>
      <c r="AM42" s="2">
        <f t="shared" si="0"/>
        <v>3.8687449414283037E-3</v>
      </c>
    </row>
    <row r="43" spans="1:39" x14ac:dyDescent="0.25">
      <c r="A43" s="101">
        <v>44515</v>
      </c>
      <c r="B43" s="102">
        <f t="shared" si="2"/>
        <v>1939810000</v>
      </c>
      <c r="C43" s="35">
        <f>IF(ISNA(VLOOKUP($A43,'[1]SepL S2016'!$A:$AJ,3,FALSE)),"0",VLOOKUP($A43,'[1]SepL S2016'!$A:$AJ,3,FALSE))+IF(ISNA(VLOOKUP($A43,'[1]SepL S2015B'!$A:$AJ,3,FALSE)),"0",VLOOKUP($A43,'[1]SepL S2015B'!$A:$AJ,3,FALSE))+IF(ISNA(VLOOKUP($A43,'[1]SepL S2015'!$A:$AJ,3,FALSE)),"0",VLOOKUP($A43,'[1]SepL S2015'!$A:$AJ,3,FALSE))+IF(ISNA(VLOOKUP($A43,'[1]SepL S2014'!$A:$AJ,3,FALSE)),"0",VLOOKUP($A43,'[1]SepL S2014'!$A:$AJ,3,FALSE))+IF(ISNA(VLOOKUP($A43,'[1]SepL S2013'!$A:$AJ,3,FALSE)),"0",VLOOKUP($A43,'[1]SepL S2013'!$A:$AJ,3,FALSE))+IF(ISNA(VLOOKUP($A43,'[1]SepL S2012'!$A:$AJ,3,FALSE)),"0",VLOOKUP($A43,'[1]SepL S2012'!$A:$AJ,3,FALSE))+IF(ISNA(VLOOKUP($A43,'[1]SepL S2011'!$A:$AJ,3,FALSE)),"0",VLOOKUP($A43,'[1]SepL S2011'!$A:$AJ,3,FALSE))+IF(ISNA(VLOOKUP($A43,'[1]SepL S2010B (BAB)'!$A:$AI,3,FALSE)),"0",VLOOKUP($A43,'[1]SepL S2010B (BAB)'!$A:$AI,3,FALSE))+IF(ISNA(VLOOKUP($A43,'[1]SepL S2010A'!$A:$AJ,3,FALSE)),"0",VLOOKUP($A43,'[1]SepL S2010A'!$A:$AJ,3,FALSE))+IF(ISNA(VLOOKUP($A43,'[1]TWDB S2010'!$A:$AJ,3,FALSE)),"0",VLOOKUP($A43,'[1]TWDB S2010'!$A:$AJ,3,FALSE))+IF(ISNA(VLOOKUP($A43,'[1]SepL S2009A'!$A:$AJ,3,FALSE)),"0",VLOOKUP($A43,'[1]SepL S2009A'!$A:$AJ,3,FALSE))+IF(ISNA(VLOOKUP($A43,'[1]SepL S2009'!$A:$AJ,3,FALSE)),"0",VLOOKUP($A43,'[1]SepL S2009'!$A:$AJ,3,FALSE))+IF(ISNA(VLOOKUP($A43,'[1]SepL S2007'!$A:$AJ,3,FALSE)),"0",VLOOKUP($A43,'[1]SepL S2007'!$A:$AJ,3,FALSE))+IF(ISNA(VLOOKUP($A43,'[1]SepL S2006A'!$A:$AJ,3,FALSE)),"0",VLOOKUP($A43,'[1]SepL S2006A'!$A:$AJ,3,FALSE))+IF(ISNA(VLOOKUP($A43,'[1]SepL S2006'!$A:$AJ,3,FALSE)),"0",VLOOKUP($A43,'[1]SepL S2006'!$A:$AJ,3,FALSE))+IF(ISNA(VLOOKUP($A43,'[1]SepL S2005A'!$A:$AJ,3,FALSE)),"0",VLOOKUP($A43,'[1]SepL S2005A'!$A:$AJ,3,FALSE))+IF(ISNA(VLOOKUP($A43,'[1]SepL S2005'!$A:$AJ,3,FALSE)),"0",VLOOKUP($A43,'[1]SepL S2005'!$A:$AJ,3,FALSE))+IF(ISNA(VLOOKUP($A43,'[1]SepL S2004A'!$A:$AJ,3,FALSE)),"0",VLOOKUP($A43,'[1]SepL S2004A'!$A:$AJ,3,FALSE))+IF(ISNA(VLOOKUP($A43,'[1]SepL S2003'!$A:$AJ,3,FALSE)),"0",VLOOKUP($A43,'[1]SepL S2003'!$A:$AJ,3,FALSE))+IF(ISNA(VLOOKUP($A43,'[1]SepL S2002A'!$A:$AJ,3,FALSE)),"0",VLOOKUP($A43,'[1]SepL S2002A'!$A:$AJ,3,FALSE))+IF(ISNA(VLOOKUP($A43,'[1]SepL S2001C'!$A:$AJ,3,FALSE)),"0",VLOOKUP($A43,'[1]SepL S2001C'!$A:$AJ,3,FALSE))+IF(ISNA(VLOOKUP($A43,'[1]SepL S2001A'!$A:$AJ,3,FALSE)),"0",VLOOKUP($A43,'[1]SepL S2001A'!$A:$AJ,3,FALSE))+IF(ISNA(VLOOKUP($A43,'[1]SepL S2001B'!$A:$AJ,3,FALSE)),"0",VLOOKUP($A43,'[1]SepL S2001B'!$A:$AJ,3,FALSE))+IF(ISNA(VLOOKUP($A43,'[1]SepL S2000'!$A:$AJ,3,FALSE)),"0",VLOOKUP($A43,'[1]SepL S2000'!$A:$AJ,3,FALSE))+IF(ISNA(VLOOKUP($A43,'[1]SepL S2016A TWDB'!$A:$AJ,3,FALSE)),"0",VLOOKUP($A43,'[1]SepL S2016A TWDB'!$A:$AJ,3,FALSE))+IF(ISNA(VLOOKUP($A43,'[1]SepL S2017'!$A:$AJ,3,FALSE)),"0",VLOOKUP($A43,'[1]SepL S2017'!$A:$AJ,3,FALSE))+IF(ISNA(VLOOKUP($A43,'[1]SepL S2017A TWDB'!$A:$AG,3,FALSE)),"0",VLOOKUP($A43,'[1]SepL S2017A TWDB'!$A:$AG,3,FALSE))+IF(ISNA(VLOOKUP($A43,'[1]SepL S2018 TWDB'!$A:$AJ,3,FALSE)),"0",VLOOKUP($A43,'[1]SepL S2018 TWDB'!$A:$AJ,3,FALSE))</f>
        <v>65835000</v>
      </c>
      <c r="D43" s="35"/>
      <c r="E43" s="111">
        <f>IF(ISNA(VLOOKUP($A43,'[1]SepL S2016'!$A:$AJ,5,FALSE)),"0",VLOOKUP($A43,'[1]SepL S2016'!$A:$AJ,5,FALSE))+IF(ISNA(VLOOKUP($A43,'[1]SepL S2015B'!$A:$AJ,5,FALSE)),"0",VLOOKUP($A43,'[1]SepL S2015B'!$A:$AJ,5,FALSE))+IF(ISNA(VLOOKUP($A43,'[1]SepL S2015'!$A:$AJ,5,FALSE)),"0",VLOOKUP($A43,'[1]SepL S2015'!$A:$AJ,5,FALSE))+IF(ISNA(VLOOKUP($A43,'[1]SepL S2014'!$A:$AJ,5,FALSE)),"0",VLOOKUP($A43,'[1]SepL S2014'!$A:$AJ,5,FALSE))+IF(ISNA(VLOOKUP($A43,'[1]SepL S2013'!$A:$AJ,5,FALSE)),"0",VLOOKUP($A43,'[1]SepL S2013'!$A:$AJ,5,FALSE))+IF(ISNA(VLOOKUP($A43,'[1]SepL S2012'!$A:$AJ,5,FALSE)),"0",VLOOKUP($A43,'[1]SepL S2012'!$A:$AJ,5,FALSE))+IF(ISNA(VLOOKUP($A43,'[1]SepL S2011'!$A:$AJ,5,FALSE)),"0",VLOOKUP($A43,'[1]SepL S2011'!$A:$AJ,5,FALSE))+IF(ISNA(VLOOKUP($A43,'[1]SepL S2010B (BAB)'!$A:$AI,5,FALSE)),"0",VLOOKUP($A43,'[1]SepL S2010B (BAB)'!$A:$AI,5,FALSE))+IF(ISNA(VLOOKUP($A43,'[1]SepL S2010A'!$A:$AJ,5,FALSE)),"0",VLOOKUP($A43,'[1]SepL S2010A'!$A:$AJ,5,FALSE))+IF(ISNA(VLOOKUP($A43,'[1]TWDB S2010'!$A:$AJ,5,FALSE)),"0",VLOOKUP($A43,'[1]TWDB S2010'!$A:$AJ,5,FALSE))+IF(ISNA(VLOOKUP($A43,'[1]SepL S2009A'!$A:$AJ,5,FALSE)),"0",VLOOKUP($A43,'[1]SepL S2009A'!$A:$AJ,5,FALSE))+IF(ISNA(VLOOKUP($A43,'[1]SepL S2009'!$A:$AJ,5,FALSE)),"0",VLOOKUP($A43,'[1]SepL S2009'!$A:$AJ,5,FALSE))+IF(ISNA(VLOOKUP($A43,'[1]SepL S2007'!$A:$AJ,5,FALSE)),"0",VLOOKUP($A43,'[1]SepL S2007'!$A:$AJ,5,FALSE))+IF(ISNA(VLOOKUP($A43,'[1]SepL S2006A'!$A:$AJ,5,FALSE)),"0",VLOOKUP($A43,'[1]SepL S2006A'!$A:$AJ,5,FALSE))+IF(ISNA(VLOOKUP($A43,'[1]SepL S2006'!$A:$AJ,5,FALSE)),"0",VLOOKUP($A43,'[1]SepL S2006'!$A:$AJ,5,FALSE))+IF(ISNA(VLOOKUP($A43,'[1]SepL S2005A'!$A:$AJ,5,FALSE)),"0",VLOOKUP($A43,'[1]SepL S2005A'!$A:$AJ,5,FALSE))+IF(ISNA(VLOOKUP($A43,'[1]SepL S2005'!$A:$AJ,5,FALSE)),"0",VLOOKUP($A43,'[1]SepL S2005'!$A:$AJ,5,FALSE))+IF(ISNA(VLOOKUP($A43,'[1]SepL S2004A'!$A:$AJ,5,FALSE)),"0",VLOOKUP($A43,'[1]SepL S2004A'!$A:$AJ,5,FALSE))+IF(ISNA(VLOOKUP($A43,'[1]SepL S2003'!$A:$AJ,5,FALSE)),"0",VLOOKUP($A43,'[1]SepL S2003'!$A:$AJ,5,FALSE))+IF(ISNA(VLOOKUP($A43,'[1]SepL S2002A'!$A:$AJ,5,FALSE)),"0",VLOOKUP($A43,'[1]SepL S2002A'!$A:$AJ,5,FALSE))+IF(ISNA(VLOOKUP($A43,'[1]SepL S2001C'!$A:$AJ,5,FALSE)),"0",VLOOKUP($A43,'[1]SepL S2001C'!$A:$AJ,5,FALSE))+IF(ISNA(VLOOKUP($A43,'[1]SepL S2001A'!$A:$AJ,5,FALSE)),"0",VLOOKUP($A43,'[1]SepL S2001A'!$A:$AJ,5,FALSE))+IF(ISNA(VLOOKUP($A43,'[1]SepL S2001B'!$A:$AJ,5,FALSE)),"0",VLOOKUP($A43,'[1]SepL S2001B'!$A:$AJ,5,FALSE))+IF(ISNA(VLOOKUP($A43,'[1]SepL S2000'!$A:$AJ,5,FALSE)),"0",VLOOKUP($A43,'[1]SepL S2000'!$A:$AJ,5,FALSE))+IF(ISNA(VLOOKUP($A43,'[1]SepL S2016A TWDB'!$A:$AJ,5,FALSE)),"0",VLOOKUP($A43,'[1]SepL S2016A TWDB'!$A:$AJ,5,FALSE))+IF(ISNA(VLOOKUP($A43,'[1]SepL S2017'!$A:$AJ,5,FALSE)),"0",VLOOKUP($A43,'[1]SepL S2017'!$A:$AJ,5,FALSE))+IF(ISNA(VLOOKUP($A43,'[1]SepL S2017A TWDB'!$A:$AG,5,FALSE)),"0",VLOOKUP($A43,'[1]SepL S2017A TWDB'!$A:$AG,5,FALSE))+IF(ISNA(VLOOKUP($A43,'[1]SepL S2018 TWDB'!$A:$AG,5,FALSE)),"0",VLOOKUP($A43,'[1]SepL S2018 TWDB'!$A:$AG,5,FALSE))</f>
        <v>46239643.5</v>
      </c>
      <c r="F43" s="111">
        <f>IF(ISNA(VLOOKUP($A43,'[1]SepL S2016'!$A:$AJ,6,FALSE)),"0",VLOOKUP($A43,'[1]SepL S2016'!$A:$AJ,6,FALSE))+IF(ISNA(VLOOKUP($A43,'[1]SepL S2015B'!$A:$AJ,6,FALSE)),"0",VLOOKUP($A43,'[1]SepL S2015B'!$A:$AJ,6,FALSE))+IF(ISNA(VLOOKUP($A43,'[1]SepL S2015'!$A:$AJ,6,FALSE)),"0",VLOOKUP($A43,'[1]SepL S2015'!$A:$AJ,6,FALSE))+IF(ISNA(VLOOKUP($A43,'[1]SepL S2014'!$A:$AJ,6,FALSE)),"0",VLOOKUP($A43,'[1]SepL S2014'!$A:$AJ,6,FALSE))+IF(ISNA(VLOOKUP($A43,'[1]SepL S2013'!$A:$AJ,6,FALSE)),"0",VLOOKUP($A43,'[1]SepL S2013'!$A:$AJ,6,FALSE))+IF(ISNA(VLOOKUP($A43,'[1]SepL S2012'!$A:$AJ,6,FALSE)),"0",VLOOKUP($A43,'[1]SepL S2012'!$A:$AJ,6,FALSE))+IF(ISNA(VLOOKUP($A43,'[1]SepL S2011'!$A:$AJ,6,FALSE)),"0",VLOOKUP($A43,'[1]SepL S2011'!$A:$AJ,6,FALSE))+IF(ISNA(VLOOKUP($A43,'[1]SepL S2010B (BAB)'!$A:$AI,6,FALSE)),"0",VLOOKUP($A43,'[1]SepL S2010B (BAB)'!$A:$AI,6,FALSE))+IF(ISNA(VLOOKUP($A43,'[1]SepL S2010A'!$A:$AJ,6,FALSE)),"0",VLOOKUP($A43,'[1]SepL S2010A'!$A:$AJ,6,FALSE))+IF(ISNA(VLOOKUP($A43,'[1]TWDB S2010'!$A:$AJ,6,FALSE)),"0",VLOOKUP($A43,'[1]TWDB S2010'!$A:$AJ,6,FALSE))+IF(ISNA(VLOOKUP($A43,'[1]SepL S2009A'!$A:$AJ,6,FALSE)),"0",VLOOKUP($A43,'[1]SepL S2009A'!$A:$AJ,6,FALSE))+IF(ISNA(VLOOKUP($A43,'[1]SepL S2009'!$A:$AJ,6,FALSE)),"0",VLOOKUP($A43,'[1]SepL S2009'!$A:$AJ,6,FALSE))+IF(ISNA(VLOOKUP($A43,'[1]SepL S2007'!$A:$AJ,6,FALSE)),"0",VLOOKUP($A43,'[1]SepL S2007'!$A:$AJ,6,FALSE))+IF(ISNA(VLOOKUP($A43,'[1]SepL S2006A'!$A:$AJ,6,FALSE)),"0",VLOOKUP($A43,'[1]SepL S2006A'!$A:$AJ,6,FALSE))+IF(ISNA(VLOOKUP($A43,'[1]SepL S2006'!$A:$AJ,6,FALSE)),"0",VLOOKUP($A43,'[1]SepL S2006'!$A:$AJ,6,FALSE))+IF(ISNA(VLOOKUP($A43,'[1]SepL S2005A'!$A:$AJ,6,FALSE)),"0",VLOOKUP($A43,'[1]SepL S2005A'!$A:$AJ,6,FALSE))+IF(ISNA(VLOOKUP($A43,'[1]SepL S2005'!$A:$AJ,6,FALSE)),"0",VLOOKUP($A43,'[1]SepL S2005'!$A:$AJ,6,FALSE))+IF(ISNA(VLOOKUP($A43,'[1]SepL S2004A'!$A:$AJ,6,FALSE)),"0",VLOOKUP($A43,'[1]SepL S2004A'!$A:$AJ,6,FALSE))+IF(ISNA(VLOOKUP($A43,'[1]SepL S2003'!$A:$AJ,6,FALSE)),"0",VLOOKUP($A43,'[1]SepL S2003'!$A:$AJ,6,FALSE))+IF(ISNA(VLOOKUP($A43,'[1]SepL S2002A'!$A:$AJ,6,FALSE)),"0",VLOOKUP($A43,'[1]SepL S2002A'!$A:$AJ,6,FALSE))+IF(ISNA(VLOOKUP($A43,'[1]SepL S2001C'!$A:$AJ,6,FALSE)),"0",VLOOKUP($A43,'[1]SepL S2001C'!$A:$AJ,6,FALSE))+IF(ISNA(VLOOKUP($A43,'[1]SepL S2001A'!$A:$AJ,6,FALSE)),"0",VLOOKUP($A43,'[1]SepL S2001A'!$A:$AJ,6,FALSE))+IF(ISNA(VLOOKUP($A43,'[1]SepL S2001B'!$A:$AJ,6,FALSE)),"0",VLOOKUP($A43,'[1]SepL S2001B'!$A:$AJ,6,FALSE))+IF(ISNA(VLOOKUP($A43,'[1]SepL S2000'!$A:$AJ,6,FALSE)),"0",VLOOKUP($A43,'[1]SepL S2000'!$A:$AJ,6,FALSE))+IF(ISNA(VLOOKUP($A43,'[1]SepL S2016A TWDB'!$A:$AJ,6,FALSE)),"0",VLOOKUP($A43,'[1]SepL S2016A TWDB'!$A:$AJ,6,FALSE))+IF(ISNA(VLOOKUP($A43,'[1]SepL S2017'!$A:$AJ,6,FALSE)),"0",VLOOKUP($A43,'[1]SepL S2017'!$A:$AJ,6,FALSE))+IF(ISNA(VLOOKUP($A43,'[1]SepL S2017A TWDB'!$A:$AG,6,FALSE)),"0",VLOOKUP($A43,'[1]SepL S2017A TWDB'!$A:$AG,6,FALSE))+IF(ISNA(VLOOKUP($A43,'[1]SepL S2018 TWDB'!$A:$AG,6,FALSE)),"0",VLOOKUP($A43,'[1]SepL S2018 TWDB'!$A:$AG,6,FALSE))</f>
        <v>112074643.5</v>
      </c>
      <c r="G43" s="35"/>
      <c r="H43" s="111">
        <f>IF(ISNA(VLOOKUP($A43,'[1]SepL S2016'!$A:$AJ,8,FALSE)),"0",VLOOKUP($A43,'[1]SepL S2016'!$A:$AJ,8,FALSE))+IF(ISNA(VLOOKUP($A43,'[1]SepL S2015B'!$A:$AJ,8,FALSE)),"0",VLOOKUP($A43,'[1]SepL S2015B'!$A:$AJ,8,FALSE))+IF(ISNA(VLOOKUP($A43,'[1]SepL S2015'!$A:$AJ,8,FALSE)),"0",VLOOKUP($A43,'[1]SepL S2015'!$A:$AJ,8,FALSE))+IF(ISNA(VLOOKUP($A43,'[1]SepL S2014'!$A:$AJ,8,FALSE)),"0",VLOOKUP($A43,'[1]SepL S2014'!$A:$AJ,8,FALSE))+IF(ISNA(VLOOKUP($A43,'[1]SepL S2013'!$A:$AJ,8,FALSE)),"0",VLOOKUP($A43,'[1]SepL S2013'!$A:$AJ,8,FALSE))+IF(ISNA(VLOOKUP($A43,'[1]SepL S2012'!$A:$AJ,8,FALSE)),"0",VLOOKUP($A43,'[1]SepL S2012'!$A:$AJ,8,FALSE))+IF(ISNA(VLOOKUP($A43,'[1]SepL S2011'!$A:$AJ,8,FALSE)),"0",VLOOKUP($A43,'[1]SepL S2011'!$A:$AJ,8,FALSE))+IF(ISNA(VLOOKUP($A43,'[1]SepL S2010B (BAB)'!$A:$AI,8,FALSE)),"0",VLOOKUP($A43,'[1]SepL S2010B (BAB)'!$A:$AI,8,FALSE))+IF(ISNA(VLOOKUP($A43,'[1]SepL S2010A'!$A:$AJ,8,FALSE)),"0",VLOOKUP($A43,'[1]SepL S2010A'!$A:$AJ,8,FALSE))+IF(ISNA(VLOOKUP($A43,'[1]TWDB S2010'!$A:$AJ,8,FALSE)),"0",VLOOKUP($A43,'[1]TWDB S2010'!$A:$AJ,8,FALSE))+IF(ISNA(VLOOKUP($A43,'[1]SepL S2009A'!$A:$AJ,8,FALSE)),"0",VLOOKUP($A43,'[1]SepL S2009A'!$A:$AJ,8,FALSE))+IF(ISNA(VLOOKUP($A43,'[1]SepL S2009'!$A:$AJ,8,FALSE)),"0",VLOOKUP($A43,'[1]SepL S2009'!$A:$AJ,8,FALSE))+IF(ISNA(VLOOKUP($A43,'[1]SepL S2007'!$A:$AJ,8,FALSE)),"0",VLOOKUP($A43,'[1]SepL S2007'!$A:$AJ,8,FALSE))+IF(ISNA(VLOOKUP($A43,'[1]SepL S2006A'!$A:$AJ,8,FALSE)),"0",VLOOKUP($A43,'[1]SepL S2006A'!$A:$AJ,8,FALSE))+IF(ISNA(VLOOKUP($A43,'[1]SepL S2006'!$A:$AJ,8,FALSE)),"0",VLOOKUP($A43,'[1]SepL S2006'!$A:$AJ,8,FALSE))+IF(ISNA(VLOOKUP($A43,'[1]SepL S2005A'!$A:$AJ,8,FALSE)),"0",VLOOKUP($A43,'[1]SepL S2005A'!$A:$AJ,8,FALSE))+IF(ISNA(VLOOKUP($A43,'[1]SepL S2005'!$A:$AJ,8,FALSE)),"0",VLOOKUP($A43,'[1]SepL S2005'!$A:$AJ,8,FALSE))+IF(ISNA(VLOOKUP($A43,'[1]SepL S2004A'!$A:$AJ,8,FALSE)),"0",VLOOKUP($A43,'[1]SepL S2004A'!$A:$AJ,8,FALSE))+IF(ISNA(VLOOKUP($A43,'[1]SepL S2003'!$A:$AJ,8,FALSE)),"0",VLOOKUP($A43,'[1]SepL S2003'!$A:$AJ,8,FALSE))+IF(ISNA(VLOOKUP($A43,'[1]SepL S2002A'!$A:$AJ,8,FALSE)),"0",VLOOKUP($A43,'[1]SepL S2002A'!$A:$AJ,8,FALSE))+IF(ISNA(VLOOKUP($A43,'[1]SepL S2001C'!$A:$AJ,8,FALSE)),"0",VLOOKUP($A43,'[1]SepL S2001C'!$A:$AJ,8,FALSE))+IF(ISNA(VLOOKUP($A43,'[1]SepL S2001A'!$A:$AJ,8,FALSE)),"0",VLOOKUP($A43,'[1]SepL S2001A'!$A:$AJ,8,FALSE))+IF(ISNA(VLOOKUP($A43,'[1]SepL S2001B'!$A:$AJ,8,FALSE)),"0",VLOOKUP($A43,'[1]SepL S2001B'!$A:$AJ,8,FALSE))+IF(ISNA(VLOOKUP($A43,'[1]SepL S2000'!$A:$AJ,8,FALSE)),"0",VLOOKUP($A43,'[1]SepL S2000'!$A:$AJ,8,FALSE))+IF(ISNA(VLOOKUP($A43,'[1]SepL S2016A TWDB'!$A:$AJ,8,FALSE)),"0",VLOOKUP($A43,'[1]SepL S2016A TWDB'!$A:$AJ,8,FALSE))+IF(ISNA(VLOOKUP($A43,'[1]SepL S2017'!$A:$AJ,8,FALSE)),"0",VLOOKUP($A43,'[1]SepL S2017'!$A:$AJ,8,FALSE))+IF(ISNA(VLOOKUP($A43,'[1]SepL S2017A TWDB'!$A:$AG,8,FALSE)),"0",VLOOKUP($A43,'[1]SepL S2017A TWDB'!$A:$AG,8,FALSE))+IF(ISNA(VLOOKUP($A43,'[1]SepL S2018 TWDB'!$A:$AG,8,FALSE)),"0",VLOOKUP($A43,'[1]SepL S2018 TWDB'!$A:$AG,8,FALSE))</f>
        <v>0</v>
      </c>
      <c r="I43" s="103"/>
      <c r="K43" s="101">
        <f t="shared" si="35"/>
        <v>44515</v>
      </c>
      <c r="L43" s="2">
        <f t="shared" si="3"/>
        <v>1080540844.4349997</v>
      </c>
      <c r="M43" s="111">
        <f>IF(ISNA(VLOOKUP($A43,'[1]SepL S2016'!$A:$AJ,13,FALSE)),"0",VLOOKUP($A43,'[1]SepL S2016'!$A:$AJ,13,FALSE))+IF(ISNA(VLOOKUP($A43,'[1]SepL S2015B'!$A:$AJ,13,FALSE)),"0",VLOOKUP($A43,'[1]SepL S2015B'!$A:$AJ,13,FALSE))+IF(ISNA(VLOOKUP($A43,'[1]SepL S2015'!$A:$AJ,13,FALSE)),"0",VLOOKUP($A43,'[1]SepL S2015'!$A:$AJ,13,FALSE))+IF(ISNA(VLOOKUP($A43,'[1]SepL S2014'!$A:$AJ,13,FALSE)),"0",VLOOKUP($A43,'[1]SepL S2014'!$A:$AJ,13,FALSE))+IF(ISNA(VLOOKUP($A43,'[1]SepL S2013'!$A:$AJ,13,FALSE)),"0",VLOOKUP($A43,'[1]SepL S2013'!$A:$AJ,13,FALSE))+IF(ISNA(VLOOKUP($A43,'[1]SepL S2012'!$A:$AJ,13,FALSE)),"0",VLOOKUP($A43,'[1]SepL S2012'!$A:$AJ,13,FALSE))+IF(ISNA(VLOOKUP($A43,'[1]SepL S2011'!$A:$AJ,13,FALSE)),"0",VLOOKUP($A43,'[1]SepL S2011'!$A:$AJ,13,FALSE))+IF(ISNA(VLOOKUP($A43,'[1]SepL S2010B (BAB)'!$A:$AI,13,FALSE)),"0",VLOOKUP($A43,'[1]SepL S2010B (BAB)'!$A:$AI,13,FALSE))+IF(ISNA(VLOOKUP($A43,'[1]SepL S2010A'!$A:$AJ,13,FALSE)),"0",VLOOKUP($A43,'[1]SepL S2010A'!$A:$AJ,13,FALSE))+IF(ISNA(VLOOKUP($A43,'[1]TWDB S2010'!$A:$AJ,13,FALSE)),"0",VLOOKUP($A43,'[1]TWDB S2010'!$A:$AJ,13,FALSE))+IF(ISNA(VLOOKUP($A43,'[1]SepL S2009A'!$A:$AJ,13,FALSE)),"0",VLOOKUP($A43,'[1]SepL S2009A'!$A:$AJ,13,FALSE))+IF(ISNA(VLOOKUP($A43,'[1]SepL S2009'!$A:$AJ,13,FALSE)),"0",VLOOKUP($A43,'[1]SepL S2009'!$A:$AJ,13,FALSE))+IF(ISNA(VLOOKUP($A43,'[1]SepL S2007'!$A:$AJ,13,FALSE)),"0",VLOOKUP($A43,'[1]SepL S2007'!$A:$AJ,13,FALSE))+IF(ISNA(VLOOKUP($A43,'[1]SepL S2006A'!$A:$AJ,13,FALSE)),"0",VLOOKUP($A43,'[1]SepL S2006A'!$A:$AJ,13,FALSE))+IF(ISNA(VLOOKUP($A43,'[1]SepL S2006'!$A:$AJ,13,FALSE)),"0",VLOOKUP($A43,'[1]SepL S2006'!$A:$AJ,13,FALSE))+IF(ISNA(VLOOKUP($A43,'[1]SepL S2005A'!$A:$AJ,13,FALSE)),"0",VLOOKUP($A43,'[1]SepL S2005A'!$A:$AJ,13,FALSE))+IF(ISNA(VLOOKUP($A43,'[1]SepL S2005'!$A:$AJ,13,FALSE)),"0",VLOOKUP($A43,'[1]SepL S2005'!$A:$AJ,13,FALSE))+IF(ISNA(VLOOKUP($A43,'[1]SepL S2004A'!$A:$AJ,13,FALSE)),"0",VLOOKUP($A43,'[1]SepL S2004A'!$A:$AJ,13,FALSE))+IF(ISNA(VLOOKUP($A43,'[1]SepL S2003'!$A:$AJ,13,FALSE)),"0",VLOOKUP($A43,'[1]SepL S2003'!$A:$AJ,13,FALSE))+IF(ISNA(VLOOKUP($A43,'[1]SepL S2002A'!$A:$AJ,13,FALSE)),"0",VLOOKUP($A43,'[1]SepL S2002A'!$A:$AJ,13,FALSE))+IF(ISNA(VLOOKUP($A43,'[1]SepL S2001C'!$A:$AJ,13,FALSE)),"0",VLOOKUP($A43,'[1]SepL S2001C'!$A:$AJ,13,FALSE))+IF(ISNA(VLOOKUP($A43,'[1]SepL S2001A'!$A:$AJ,13,FALSE)),"0",VLOOKUP($A43,'[1]SepL S2001A'!$A:$AJ,13,FALSE))+IF(ISNA(VLOOKUP($A43,'[1]SepL S2001B'!$A:$AJ,13,FALSE)),"0",VLOOKUP($A43,'[1]SepL S2001B'!$A:$AJ,13,FALSE))+IF(ISNA(VLOOKUP($A43,'[1]SepL S2000'!$A:$AJ,13,FALSE)),"0",VLOOKUP($A43,'[1]SepL S2000'!$A:$AJ,13,FALSE))+IF(ISNA(VLOOKUP($A43,'[1]SepL S2016A TWDB'!$A:$AJ,13,FALSE)),"0",VLOOKUP($A43,'[1]SepL S2016A TWDB'!$A:$AJ,13,FALSE))+IF(ISNA(VLOOKUP($A43,'[1]SepL S2017'!$A:$AJ,13,FALSE)),"0",VLOOKUP($A43,'[1]SepL S2017'!$A:$AJ,13,FALSE))+IF(ISNA(VLOOKUP($A43,'[1]SepL S2017A TWDB'!$A:$AG,13,FALSE)),"0",VLOOKUP($A43,'[1]SepL S2017A TWDB'!$A:$AG,13,FALSE))+IF(ISNA(VLOOKUP($A43,'[1]SepL S2018 TWDB'!$A:$AG,13,FALSE)),"0",VLOOKUP($A43,'[1]SepL S2018 TWDB'!$A:$AG,13,FALSE))</f>
        <v>34555389.93</v>
      </c>
      <c r="N43" s="35"/>
      <c r="O43" s="111">
        <f>IF(ISNA(VLOOKUP($A43,'[1]SepL S2016'!$A:$AJ,15,FALSE)),"0",VLOOKUP($A43,'[1]SepL S2016'!$A:$AJ,15,FALSE))+IF(ISNA(VLOOKUP($A43,'[1]SepL S2015B'!$A:$AJ,15,FALSE)),"0",VLOOKUP($A43,'[1]SepL S2015B'!$A:$AJ,15,FALSE))+IF(ISNA(VLOOKUP($A43,'[1]SepL S2015'!$A:$AJ,15,FALSE)),"0",VLOOKUP($A43,'[1]SepL S2015'!$A:$AJ,15,FALSE))+IF(ISNA(VLOOKUP($A43,'[1]SepL S2014'!$A:$AJ,15,FALSE)),"0",VLOOKUP($A43,'[1]SepL S2014'!$A:$AJ,15,FALSE))+IF(ISNA(VLOOKUP($A43,'[1]SepL S2013'!$A:$AJ,15,FALSE)),"0",VLOOKUP($A43,'[1]SepL S2013'!$A:$AJ,15,FALSE))+IF(ISNA(VLOOKUP($A43,'[1]SepL S2012'!$A:$AJ,15,FALSE)),"0",VLOOKUP($A43,'[1]SepL S2012'!$A:$AJ,15,FALSE))+IF(ISNA(VLOOKUP($A43,'[1]SepL S2011'!$A:$AJ,15,FALSE)),"0",VLOOKUP($A43,'[1]SepL S2011'!$A:$AJ,15,FALSE))+IF(ISNA(VLOOKUP($A43,'[1]SepL S2010B (BAB)'!$A:$AI,15,FALSE)),"0",VLOOKUP($A43,'[1]SepL S2010B (BAB)'!$A:$AI,15,FALSE))+IF(ISNA(VLOOKUP($A43,'[1]SepL S2010A'!$A:$AJ,15,FALSE)),"0",VLOOKUP($A43,'[1]SepL S2010A'!$A:$AJ,15,FALSE))+IF(ISNA(VLOOKUP($A43,'[1]TWDB S2010'!$A:$AJ,15,FALSE)),"0",VLOOKUP($A43,'[1]TWDB S2010'!$A:$AJ,15,FALSE))+IF(ISNA(VLOOKUP($A43,'[1]SepL S2009A'!$A:$AJ,15,FALSE)),"0",VLOOKUP($A43,'[1]SepL S2009A'!$A:$AJ,15,FALSE))+IF(ISNA(VLOOKUP($A43,'[1]SepL S2009'!$A:$AJ,15,FALSE)),"0",VLOOKUP($A43,'[1]SepL S2009'!$A:$AJ,15,FALSE))+IF(ISNA(VLOOKUP($A43,'[1]SepL S2007'!$A:$AJ,15,FALSE)),"0",VLOOKUP($A43,'[1]SepL S2007'!$A:$AJ,15,FALSE))+IF(ISNA(VLOOKUP($A43,'[1]SepL S2006A'!$A:$AJ,15,FALSE)),"0",VLOOKUP($A43,'[1]SepL S2006A'!$A:$AJ,15,FALSE))+IF(ISNA(VLOOKUP($A43,'[1]SepL S2006'!$A:$AJ,15,FALSE)),"0",VLOOKUP($A43,'[1]SepL S2006'!$A:$AJ,15,FALSE))+IF(ISNA(VLOOKUP($A43,'[1]SepL S2005A'!$A:$AJ,15,FALSE)),"0",VLOOKUP($A43,'[1]SepL S2005A'!$A:$AJ,15,FALSE))+IF(ISNA(VLOOKUP($A43,'[1]SepL S2005'!$A:$AJ,15,FALSE)),"0",VLOOKUP($A43,'[1]SepL S2005'!$A:$AJ,15,FALSE))+IF(ISNA(VLOOKUP($A43,'[1]SepL S2004A'!$A:$AJ,15,FALSE)),"0",VLOOKUP($A43,'[1]SepL S2004A'!$A:$AJ,15,FALSE))+IF(ISNA(VLOOKUP($A43,'[1]SepL S2003'!$A:$AJ,15,FALSE)),"0",VLOOKUP($A43,'[1]SepL S2003'!$A:$AJ,15,FALSE))+IF(ISNA(VLOOKUP($A43,'[1]SepL S2002A'!$A:$AJ,15,FALSE)),"0",VLOOKUP($A43,'[1]SepL S2002A'!$A:$AJ,15,FALSE))+IF(ISNA(VLOOKUP($A43,'[1]SepL S2001C'!$A:$AJ,15,FALSE)),"0",VLOOKUP($A43,'[1]SepL S2001C'!$A:$AJ,15,FALSE))+IF(ISNA(VLOOKUP($A43,'[1]SepL S2001A'!$A:$AJ,15,FALSE)),"0",VLOOKUP($A43,'[1]SepL S2001A'!$A:$AJ,15,FALSE))+IF(ISNA(VLOOKUP($A43,'[1]SepL S2001B'!$A:$AJ,15,FALSE)),"0",VLOOKUP($A43,'[1]SepL S2001B'!$A:$AJ,15,FALSE))+IF(ISNA(VLOOKUP($A43,'[1]SepL S2000'!$A:$AJ,15,FALSE)),"0",VLOOKUP($A43,'[1]SepL S2000'!$A:$AJ,15,FALSE))+IF(ISNA(VLOOKUP($A43,'[1]SepL S2016A TWDB'!$A:$AJ,15,FALSE)),"0",VLOOKUP($A43,'[1]SepL S2016A TWDB'!$A:$AJ,15,FALSE))+IF(ISNA(VLOOKUP($A43,'[1]SepL S2017'!$A:$AJ,15,FALSE)),"0",VLOOKUP($A43,'[1]SepL S2017'!$A:$AJ,15,FALSE))+IF(ISNA(VLOOKUP($A43,'[1]SepL S2017A TWDB'!$A:$AG,15,FALSE)),"0",VLOOKUP($A43,'[1]SepL S2017A TWDB'!$A:$AG,15,FALSE))+IF(ISNA(VLOOKUP($A43,'[1]SepL S2018 TWDB'!$A:$AG,15,FALSE)),"0",VLOOKUP($A43,'[1]SepL S2018 TWDB'!$A:$AG,15,FALSE))</f>
        <v>26640704.906503122</v>
      </c>
      <c r="P43" s="111">
        <f t="shared" si="43"/>
        <v>61196094.836503118</v>
      </c>
      <c r="Q43" s="35"/>
      <c r="R43" s="111">
        <f>IF(ISNA(VLOOKUP($A43,'[1]SepL S2016'!$A:$AJ,18,FALSE)),"0",VLOOKUP($A43,'[1]SepL S2016'!$A:$AJ,18,FALSE))+IF(ISNA(VLOOKUP($A43,'[1]SepL S2015B'!$A:$AJ,18,FALSE)),"0",VLOOKUP($A43,'[1]SepL S2015B'!$A:$AJ,18,FALSE))+IF(ISNA(VLOOKUP($A43,'[1]SepL S2015'!$A:$AJ,18,FALSE)),"0",VLOOKUP($A43,'[1]SepL S2015'!$A:$AJ,18,FALSE))+IF(ISNA(VLOOKUP($A43,'[1]SepL S2014'!$A:$AJ,18,FALSE)),"0",VLOOKUP($A43,'[1]SepL S2014'!$A:$AJ,18,FALSE))+IF(ISNA(VLOOKUP($A43,'[1]SepL S2013'!$A:$AJ,18,FALSE)),"0",VLOOKUP($A43,'[1]SepL S2013'!$A:$AJ,18,FALSE))+IF(ISNA(VLOOKUP($A43,'[1]SepL S2012'!$A:$AJ,18,FALSE)),"0",VLOOKUP($A43,'[1]SepL S2012'!$A:$AJ,18,FALSE))+IF(ISNA(VLOOKUP($A43,'[1]SepL S2011'!$A:$AJ,18,FALSE)),"0",VLOOKUP($A43,'[1]SepL S2011'!$A:$AJ,18,FALSE))+IF(ISNA(VLOOKUP($A43,'[1]SepL S2010B (BAB)'!$A:$AI,18,FALSE)),"0",VLOOKUP($A43,'[1]SepL S2010B (BAB)'!$A:$AI,18,FALSE))+IF(ISNA(VLOOKUP($A43,'[1]SepL S2010A'!$A:$AJ,18,FALSE)),"0",VLOOKUP($A43,'[1]SepL S2010A'!$A:$AJ,18,FALSE))+IF(ISNA(VLOOKUP($A43,'[1]TWDB S2010'!$A:$AJ,18,FALSE)),"0",VLOOKUP($A43,'[1]TWDB S2010'!$A:$AJ,18,FALSE))+IF(ISNA(VLOOKUP($A43,'[1]SepL S2009A'!$A:$AJ,18,FALSE)),"0",VLOOKUP($A43,'[1]SepL S2009A'!$A:$AJ,18,FALSE))+IF(ISNA(VLOOKUP($A43,'[1]SepL S2009'!$A:$AJ,18,FALSE)),"0",VLOOKUP($A43,'[1]SepL S2009'!$A:$AJ,18,FALSE))+IF(ISNA(VLOOKUP($A43,'[1]SepL S2007'!$A:$AJ,18,FALSE)),"0",VLOOKUP($A43,'[1]SepL S2007'!$A:$AJ,18,FALSE))+IF(ISNA(VLOOKUP($A43,'[1]SepL S2006A'!$A:$AJ,18,FALSE)),"0",VLOOKUP($A43,'[1]SepL S2006A'!$A:$AJ,18,FALSE))+IF(ISNA(VLOOKUP($A43,'[1]SepL S2006'!$A:$AJ,18,FALSE)),"0",VLOOKUP($A43,'[1]SepL S2006'!$A:$AJ,18,FALSE))+IF(ISNA(VLOOKUP($A43,'[1]SepL S2005A'!$A:$AJ,18,FALSE)),"0",VLOOKUP($A43,'[1]SepL S2005A'!$A:$AJ,18,FALSE))+IF(ISNA(VLOOKUP($A43,'[1]SepL S2005'!$A:$AJ,18,FALSE)),"0",VLOOKUP($A43,'[1]SepL S2005'!$A:$AJ,18,FALSE))+IF(ISNA(VLOOKUP($A43,'[1]SepL S2004A'!$A:$AJ,18,FALSE)),"0",VLOOKUP($A43,'[1]SepL S2004A'!$A:$AJ,18,FALSE))+IF(ISNA(VLOOKUP($A43,'[1]SepL S2003'!$A:$AJ,18,FALSE)),"0",VLOOKUP($A43,'[1]SepL S2003'!$A:$AJ,18,FALSE))+IF(ISNA(VLOOKUP($A43,'[1]SepL S2002A'!$A:$AJ,18,FALSE)),"0",VLOOKUP($A43,'[1]SepL S2002A'!$A:$AJ,18,FALSE))+IF(ISNA(VLOOKUP($A43,'[1]SepL S2001C'!$A:$AJ,18,FALSE)),"0",VLOOKUP($A43,'[1]SepL S2001C'!$A:$AJ,18,FALSE))+IF(ISNA(VLOOKUP($A43,'[1]SepL S2001A'!$A:$AJ,18,FALSE)),"0",VLOOKUP($A43,'[1]SepL S2001A'!$A:$AJ,18,FALSE))+IF(ISNA(VLOOKUP($A43,'[1]SepL S2001B'!$A:$AJ,18,FALSE)),"0",VLOOKUP($A43,'[1]SepL S2001B'!$A:$AJ,18,FALSE))+IF(ISNA(VLOOKUP($A43,'[1]SepL S2000'!$A:$AJ,18,FALSE)),"0",VLOOKUP($A43,'[1]SepL S2000'!$A:$AJ,18,FALSE))+IF(ISNA(VLOOKUP($A43,'[1]SepL S2016A TWDB'!$A:$AJ,18,FALSE)),"0",VLOOKUP($A43,'[1]SepL S2016A TWDB'!$A:$AJ,18,FALSE))+IF(ISNA(VLOOKUP($A43,'[1]SepL S2017'!$A:$AJ,18,FALSE)),"0",VLOOKUP($A43,'[1]SepL S2017'!$A:$AJ,18,FALSE))+IF(ISNA(VLOOKUP($A43,'[1]SepL S2018 TWDB'!$A:$AJ,18,FALSE)),"0",VLOOKUP($A43,'[1]SepL S2018 TWDB'!$A:$AJ,18,FALSE))</f>
        <v>0</v>
      </c>
      <c r="T43" s="101">
        <f t="shared" si="36"/>
        <v>44515</v>
      </c>
      <c r="U43" s="2">
        <f t="shared" si="4"/>
        <v>796803097.77084434</v>
      </c>
      <c r="V43" s="111">
        <f>IF(ISNA(VLOOKUP($A43,'[1]SepL S2016'!$A:$AJ,22,FALSE)),"0",VLOOKUP($A43,'[1]SepL S2016'!$A:$AJ,22,FALSE))+IF(ISNA(VLOOKUP($A43,'[1]SepL S2015B'!$A:$AJ,22,FALSE)),"0",VLOOKUP($A43,'[1]SepL S2015B'!$A:$AJ,22,FALSE))+IF(ISNA(VLOOKUP($A43,'[1]SepL S2015'!$A:$AJ,22,FALSE)),"0",VLOOKUP($A43,'[1]SepL S2015'!$A:$AJ,22,FALSE))+IF(ISNA(VLOOKUP($A43,'[1]SepL S2014'!$A:$AJ,22,FALSE)),"0",VLOOKUP($A43,'[1]SepL S2014'!$A:$AJ,22,FALSE))+IF(ISNA(VLOOKUP($A43,'[1]SepL S2013'!$A:$AJ,22,FALSE)),"0",VLOOKUP($A43,'[1]SepL S2013'!$A:$AJ,22,FALSE))+IF(ISNA(VLOOKUP($A43,'[1]SepL S2012'!$A:$AJ,22,FALSE)),"0",VLOOKUP($A43,'[1]SepL S2012'!$A:$AJ,22,FALSE))+IF(ISNA(VLOOKUP($A43,'[1]SepL S2011'!$A:$AJ,22,FALSE)),"0",VLOOKUP($A43,'[1]SepL S2011'!$A:$AJ,22,FALSE))+IF(ISNA(VLOOKUP($A43,'[1]SepL S2010B (BAB)'!$A:$AI,22,FALSE)),"0",VLOOKUP($A43,'[1]SepL S2010B (BAB)'!$A:$AI,22,FALSE))+IF(ISNA(VLOOKUP($A43,'[1]SepL S2010A'!$A:$AJ,22,FALSE)),"0",VLOOKUP($A43,'[1]SepL S2010A'!$A:$AJ,22,FALSE))+IF(ISNA(VLOOKUP($A43,'[1]TWDB S2010'!$A:$AJ,22,FALSE)),"0",VLOOKUP($A43,'[1]TWDB S2010'!$A:$AJ,22,FALSE))+IF(ISNA(VLOOKUP($A43,'[1]SepL S2009A'!$A:$AJ,22,FALSE)),"0",VLOOKUP($A43,'[1]SepL S2009A'!$A:$AJ,22,FALSE))+IF(ISNA(VLOOKUP($A43,'[1]SepL S2009'!$A:$AJ,22,FALSE)),"0",VLOOKUP($A43,'[1]SepL S2009'!$A:$AJ,22,FALSE))+IF(ISNA(VLOOKUP($A43,'[1]SepL S2007'!$A:$AJ,22,FALSE)),"0",VLOOKUP($A43,'[1]SepL S2007'!$A:$AJ,22,FALSE))+IF(ISNA(VLOOKUP($A43,'[1]SepL S2006A'!$A:$AJ,22,FALSE)),"0",VLOOKUP($A43,'[1]SepL S2006A'!$A:$AJ,22,FALSE))+IF(ISNA(VLOOKUP($A43,'[1]SepL S2006'!$A:$AJ,22,FALSE)),"0",VLOOKUP($A43,'[1]SepL S2006'!$A:$AJ,22,FALSE))+IF(ISNA(VLOOKUP($A43,'[1]SepL S2005A'!$A:$AJ,22,FALSE)),"0",VLOOKUP($A43,'[1]SepL S2005A'!$A:$AJ,22,FALSE))+IF(ISNA(VLOOKUP($A43,'[1]SepL S2005'!$A:$AJ,22,FALSE)),"0",VLOOKUP($A43,'[1]SepL S2005'!$A:$AJ,22,FALSE))+IF(ISNA(VLOOKUP($A43,'[1]SepL S2004A'!$A:$AJ,22,FALSE)),"0",VLOOKUP($A43,'[1]SepL S2004A'!$A:$AJ,22,FALSE))+IF(ISNA(VLOOKUP($A43,'[1]SepL S2003'!$A:$AJ,22,FALSE)),"0",VLOOKUP($A43,'[1]SepL S2003'!$A:$AJ,22,FALSE))+IF(ISNA(VLOOKUP($A43,'[1]SepL S2002A'!$A:$AJ,22,FALSE)),"0",VLOOKUP($A43,'[1]SepL S2002A'!$A:$AJ,22,FALSE))+IF(ISNA(VLOOKUP($A43,'[1]SepL S2001C'!$A:$AJ,22,FALSE)),"0",VLOOKUP($A43,'[1]SepL S2001C'!$A:$AJ,22,FALSE))+IF(ISNA(VLOOKUP($A43,'[1]SepL S2001A'!$A:$AJ,22,FALSE)),"0",VLOOKUP($A43,'[1]SepL S2001A'!$A:$AJ,22,FALSE))+IF(ISNA(VLOOKUP($A43,'[1]SepL S2001B'!$A:$AJ,22,FALSE)),"0",VLOOKUP($A43,'[1]SepL S2001B'!$A:$AJ,22,FALSE))+IF(ISNA(VLOOKUP($A43,'[1]SepL S2000'!$A:$AJ,22,FALSE)),"0",VLOOKUP($A43,'[1]SepL S2000'!$A:$AJ,22,FALSE))+IF(ISNA(VLOOKUP($A43,'[1]SepL S2016A TWDB'!$A:$AJ,22,FALSE)),"0",VLOOKUP($A43,'[1]SepL S2016A TWDB'!$A:$AJ,22,FALSE))+IF(ISNA(VLOOKUP($A43,'[1]SepL S2017'!$A:$AJ,22,FALSE)),"0",VLOOKUP($A43,'[1]SepL S2017'!$A:$AJ,22,FALSE))+IF(ISNA(VLOOKUP($A43,'[1]SepL S2017A TWDB'!$A:$AG,22,FALSE)),"0",VLOOKUP($A43,'[1]SepL S2017A TWDB'!$A:$AG,22,FALSE))</f>
        <v>29199204.120625343</v>
      </c>
      <c r="W43" s="35"/>
      <c r="X43" s="111">
        <f>IF(ISNA(VLOOKUP($A43,'[1]SepL S2016'!$A:$AJ,24,FALSE)),"0",VLOOKUP($A43,'[1]SepL S2016'!$A:$AJ,24,FALSE))+IF(ISNA(VLOOKUP($A43,'[1]SepL S2015B'!$A:$AJ,24,FALSE)),"0",VLOOKUP($A43,'[1]SepL S2015B'!$A:$AJ,24,FALSE))+IF(ISNA(VLOOKUP($A43,'[1]SepL S2015'!$A:$AJ,24,FALSE)),"0",VLOOKUP($A43,'[1]SepL S2015'!$A:$AJ,24,FALSE))+IF(ISNA(VLOOKUP($A43,'[1]SepL S2014'!$A:$AJ,24,FALSE)),"0",VLOOKUP($A43,'[1]SepL S2014'!$A:$AJ,24,FALSE))+IF(ISNA(VLOOKUP($A43,'[1]SepL S2013'!$A:$AJ,24,FALSE)),"0",VLOOKUP($A43,'[1]SepL S2013'!$A:$AJ,24,FALSE))+IF(ISNA(VLOOKUP($A43,'[1]SepL S2012'!$A:$AJ,24,FALSE)),"0",VLOOKUP($A43,'[1]SepL S2012'!$A:$AJ,24,FALSE))+IF(ISNA(VLOOKUP($A43,'[1]SepL S2011'!$A:$AJ,24,FALSE)),"0",VLOOKUP($A43,'[1]SepL S2011'!$A:$AJ,24,FALSE))+IF(ISNA(VLOOKUP($A43,'[1]SepL S2010B (BAB)'!$A:$AI,24,FALSE)),"0",VLOOKUP($A43,'[1]SepL S2010B (BAB)'!$A:$AI,24,FALSE))+IF(ISNA(VLOOKUP($A43,'[1]SepL S2010A'!$A:$AJ,24,FALSE)),"0",VLOOKUP($A43,'[1]SepL S2010A'!$A:$AJ,24,FALSE))+IF(ISNA(VLOOKUP($A43,'[1]TWDB S2010'!$A:$AJ,24,FALSE)),"0",VLOOKUP($A43,'[1]TWDB S2010'!$A:$AJ,24,FALSE))+IF(ISNA(VLOOKUP($A43,'[1]SepL S2009A'!$A:$AJ,24,FALSE)),"0",VLOOKUP($A43,'[1]SepL S2009A'!$A:$AJ,24,FALSE))+IF(ISNA(VLOOKUP($A43,'[1]SepL S2009'!$A:$AJ,24,FALSE)),"0",VLOOKUP($A43,'[1]SepL S2009'!$A:$AJ,24,FALSE))+IF(ISNA(VLOOKUP($A43,'[1]SepL S2007'!$A:$AJ,24,FALSE)),"0",VLOOKUP($A43,'[1]SepL S2007'!$A:$AJ,24,FALSE))+IF(ISNA(VLOOKUP($A43,'[1]SepL S2006A'!$A:$AJ,24,FALSE)),"0",VLOOKUP($A43,'[1]SepL S2006A'!$A:$AJ,24,FALSE))+IF(ISNA(VLOOKUP($A43,'[1]SepL S2006'!$A:$AJ,24,FALSE)),"0",VLOOKUP($A43,'[1]SepL S2006'!$A:$AJ,24,FALSE))+IF(ISNA(VLOOKUP($A43,'[1]SepL S2005A'!$A:$AJ,24,FALSE)),"0",VLOOKUP($A43,'[1]SepL S2005A'!$A:$AJ,24,FALSE))+IF(ISNA(VLOOKUP($A43,'[1]SepL S2005'!$A:$AJ,24,FALSE)),"0",VLOOKUP($A43,'[1]SepL S2005'!$A:$AJ,24,FALSE))+IF(ISNA(VLOOKUP($A43,'[1]SepL S2004A'!$A:$AJ,24,FALSE)),"0",VLOOKUP($A43,'[1]SepL S2004A'!$A:$AJ,24,FALSE))+IF(ISNA(VLOOKUP($A43,'[1]SepL S2003'!$A:$AJ,24,FALSE)),"0",VLOOKUP($A43,'[1]SepL S2003'!$A:$AJ,24,FALSE))+IF(ISNA(VLOOKUP($A43,'[1]SepL S2002A'!$A:$AJ,24,FALSE)),"0",VLOOKUP($A43,'[1]SepL S2002A'!$A:$AJ,24,FALSE))+IF(ISNA(VLOOKUP($A43,'[1]SepL S2001C'!$A:$AJ,24,FALSE)),"0",VLOOKUP($A43,'[1]SepL S2001C'!$A:$AJ,24,FALSE))+IF(ISNA(VLOOKUP($A43,'[1]SepL S2001A'!$A:$AJ,24,FALSE)),"0",VLOOKUP($A43,'[1]SepL S2001A'!$A:$AJ,24,FALSE))+IF(ISNA(VLOOKUP($A43,'[1]SepL S2001B'!$A:$AJ,24,FALSE)),"0",VLOOKUP($A43,'[1]SepL S2001B'!$A:$AJ,24,FALSE))+IF(ISNA(VLOOKUP($A43,'[1]SepL S2000'!$A:$AJ,24,FALSE)),"0",VLOOKUP($A43,'[1]SepL S2000'!$A:$AJ,24,FALSE))+IF(ISNA(VLOOKUP($A43,'[1]SepL S2016A TWDB'!$A:$AJ,24,FALSE)),"0",VLOOKUP($A43,'[1]SepL S2016A TWDB'!$A:$AJ,24,FALSE))+IF(ISNA(VLOOKUP($A43,'[1]SepL S2017'!$A:$AJ,24,FALSE)),"0",VLOOKUP($A43,'[1]SepL S2017'!$A:$AJ,24,FALSE))+IF(ISNA(VLOOKUP($A43,'[1]SepL S2017A TWDB'!$A:$AJ,24,FALSE)),"0",VLOOKUP($A43,'[1]SepL S2017A TWDB'!$A:$AJ,24,FALSE))</f>
        <v>18235634.217896942</v>
      </c>
      <c r="Y43" s="35">
        <f t="shared" si="1"/>
        <v>47434838.338522285</v>
      </c>
      <c r="Z43" s="35"/>
      <c r="AA43" s="111">
        <f>IF(ISNA(VLOOKUP($A43,'[1]SepL S2016'!$A:$AJ,27,FALSE)),"0",VLOOKUP($A43,'[1]SepL S2016'!$A:$AJ,27,FALSE))+IF(ISNA(VLOOKUP($A43,'[1]SepL S2015B'!$A:$AJ,27,FALSE)),"0",VLOOKUP($A43,'[1]SepL S2015B'!$A:$AJ,27,FALSE))+IF(ISNA(VLOOKUP($A43,'[1]SepL S2015'!$A:$AJ,27,FALSE)),"0",VLOOKUP($A43,'[1]SepL S2015'!$A:$AJ,27,FALSE))+IF(ISNA(VLOOKUP($A43,'[1]SepL S2014'!$A:$AJ,27,FALSE)),"0",VLOOKUP($A43,'[1]SepL S2014'!$A:$AJ,27,FALSE))+IF(ISNA(VLOOKUP($A43,'[1]SepL S2013'!$A:$AJ,27,FALSE)),"0",VLOOKUP($A43,'[1]SepL S2013'!$A:$AJ,27,FALSE))+IF(ISNA(VLOOKUP($A43,'[1]SepL S2012'!$A:$AJ,27,FALSE)),"0",VLOOKUP($A43,'[1]SepL S2012'!$A:$AJ,27,FALSE))+IF(ISNA(VLOOKUP($A43,'[1]SepL S2011'!$A:$AJ,27,FALSE)),"0",VLOOKUP($A43,'[1]SepL S2011'!$A:$AJ,27,FALSE))+IF(ISNA(VLOOKUP($A43,'[1]SepL S2010B (BAB)'!$A:$AI,27,FALSE)),"0",VLOOKUP($A43,'[1]SepL S2010B (BAB)'!$A:$AI,27,FALSE))+IF(ISNA(VLOOKUP($A43,'[1]SepL S2010A'!$A:$AJ,27,FALSE)),"0",VLOOKUP($A43,'[1]SepL S2010A'!$A:$AJ,27,FALSE))+IF(ISNA(VLOOKUP($A43,'[1]TWDB S2010'!$A:$AJ,27,FALSE)),"0",VLOOKUP($A43,'[1]TWDB S2010'!$A:$AJ,27,FALSE))+IF(ISNA(VLOOKUP($A43,'[1]SepL S2009A'!$A:$AJ,27,FALSE)),"0",VLOOKUP($A43,'[1]SepL S2009A'!$A:$AJ,27,FALSE))+IF(ISNA(VLOOKUP($A43,'[1]SepL S2009'!$A:$AJ,27,FALSE)),"0",VLOOKUP($A43,'[1]SepL S2009'!$A:$AJ,27,FALSE))+IF(ISNA(VLOOKUP($A43,'[1]SepL S2007'!$A:$AJ,27,FALSE)),"0",VLOOKUP($A43,'[1]SepL S2007'!$A:$AJ,27,FALSE))+IF(ISNA(VLOOKUP($A43,'[1]SepL S2006A'!$A:$AJ,27,FALSE)),"0",VLOOKUP($A43,'[1]SepL S2006A'!$A:$AJ,27,FALSE))+IF(ISNA(VLOOKUP($A43,'[1]SepL S2006'!$A:$AJ,27,FALSE)),"0",VLOOKUP($A43,'[1]SepL S2006'!$A:$AJ,27,FALSE))+IF(ISNA(VLOOKUP($A43,'[1]SepL S2005A'!$A:$AJ,27,FALSE)),"0",VLOOKUP($A43,'[1]SepL S2005A'!$A:$AJ,27,FALSE))+IF(ISNA(VLOOKUP($A43,'[1]SepL S2005'!$A:$AJ,27,FALSE)),"0",VLOOKUP($A43,'[1]SepL S2005'!$A:$AJ,27,FALSE))+IF(ISNA(VLOOKUP($A43,'[1]SepL S2004A'!$A:$AJ,27,FALSE)),"0",VLOOKUP($A43,'[1]SepL S2004A'!$A:$AJ,27,FALSE))+IF(ISNA(VLOOKUP($A43,'[1]SepL S2003'!$A:$AJ,27,FALSE)),"0",VLOOKUP($A43,'[1]SepL S2003'!$A:$AJ,27,FALSE))+IF(ISNA(VLOOKUP($A43,'[1]SepL S2002A'!$A:$AJ,27,FALSE)),"0",VLOOKUP($A43,'[1]SepL S2002A'!$A:$AJ,27,FALSE))+IF(ISNA(VLOOKUP($A43,'[1]SepL S2001C'!$A:$AJ,27,FALSE)),"0",VLOOKUP($A43,'[1]SepL S2001C'!$A:$AJ,27,FALSE))+IF(ISNA(VLOOKUP($A43,'[1]SepL S2001A'!$A:$AJ,27,FALSE)),"0",VLOOKUP($A43,'[1]SepL S2001A'!$A:$AJ,27,FALSE))+IF(ISNA(VLOOKUP($A43,'[1]SepL S2001B'!$A:$AJ,27,FALSE)),"0",VLOOKUP($A43,'[1]SepL S2001B'!$A:$AJ,27,FALSE))+IF(ISNA(VLOOKUP($A43,'[1]SepL S2000'!$A:$AJ,27,FALSE)),"0",VLOOKUP($A43,'[1]SepL S2000'!$A:$AJ,27,FALSE))+IF(ISNA(VLOOKUP($A43,'[1]SepL S2016A TWDB'!$A:$AJ,27,FALSE)),"0",VLOOKUP($A43,'[1]SepL S2016A TWDB'!$A:$AJ,27,FALSE))+IF(ISNA(VLOOKUP($A43,'[1]SepL S2017'!$A:$AJ,27,FALSE)),"0",VLOOKUP($A43,'[1]SepL S2017'!$A:$AJ,27,FALSE))+IF(ISNA(VLOOKUP($A43,'[1]SepL S2017A TWDB'!$A:$AJ,27,FALSE)),"0",VLOOKUP($A43,'[1]SepL S2017A TWDB'!$A:$AJ,27,FALSE))</f>
        <v>0</v>
      </c>
      <c r="AC43" s="101">
        <f t="shared" si="38"/>
        <v>44515</v>
      </c>
      <c r="AD43" s="2">
        <f t="shared" si="5"/>
        <v>62466057.799156047</v>
      </c>
      <c r="AE43" s="111">
        <f>IF(ISNA(VLOOKUP($A43,'[1]SepL S2016'!$A:$AJ,31,FALSE)),"0",VLOOKUP($A43,'[1]SepL S2016'!$A:$AJ,31,FALSE))+IF(ISNA(VLOOKUP($A43,'[1]SepL S2015B'!$A:$AJ,31,FALSE)),"0",VLOOKUP($A43,'[1]SepL S2015B'!$A:$AJ,31,FALSE))+IF(ISNA(VLOOKUP($A43,'[1]SepL S2015'!$A:$AJ,31,FALSE)),"0",VLOOKUP($A43,'[1]SepL S2015'!$A:$AJ,31,FALSE))+IF(ISNA(VLOOKUP($A43,'[1]SepL S2014'!$A:$AJ,31,FALSE)),"0",VLOOKUP($A43,'[1]SepL S2014'!$A:$AJ,31,FALSE))+IF(ISNA(VLOOKUP($A43,'[1]SepL S2013'!$A:$AJ,31,FALSE)),"0",VLOOKUP($A43,'[1]SepL S2013'!$A:$AJ,31,FALSE))+IF(ISNA(VLOOKUP($A43,'[1]SepL S2012'!$A:$AJ,31,FALSE)),"0",VLOOKUP($A43,'[1]SepL S2012'!$A:$AJ,31,FALSE))+IF(ISNA(VLOOKUP($A43,'[1]SepL S2011'!$A:$AJ,31,FALSE)),"0",VLOOKUP($A43,'[1]SepL S2011'!$A:$AJ,31,FALSE))+IF(ISNA(VLOOKUP($A43,'[1]SepL S2010B (BAB)'!$A:$AI,31,FALSE)),"0",VLOOKUP($A43,'[1]SepL S2010B (BAB)'!$A:$AI,31,FALSE))+IF(ISNA(VLOOKUP($A43,'[1]SepL S2010A'!$A:$AJ,31,FALSE)),"0",VLOOKUP($A43,'[1]SepL S2010A'!$A:$AJ,31,FALSE))+IF(ISNA(VLOOKUP($A43,'[1]TWDB S2010'!$A:$AJ,31,FALSE)),"0",VLOOKUP($A43,'[1]TWDB S2010'!$A:$AJ,31,FALSE))+IF(ISNA(VLOOKUP($A43,'[1]SepL S2009A'!$A:$AJ,31,FALSE)),"0",VLOOKUP($A43,'[1]SepL S2009A'!$A:$AJ,31,FALSE))+IF(ISNA(VLOOKUP($A43,'[1]SepL S2009'!$A:$AJ,31,FALSE)),"0",VLOOKUP($A43,'[1]SepL S2009'!$A:$AJ,31,FALSE))+IF(ISNA(VLOOKUP($A43,'[1]SepL S2007'!$A:$AJ,31,FALSE)),"0",VLOOKUP($A43,'[1]SepL S2007'!$A:$AJ,31,FALSE))+IF(ISNA(VLOOKUP($A43,'[1]SepL S2006A'!$A:$AJ,31,FALSE)),"0",VLOOKUP($A43,'[1]SepL S2006A'!$A:$AJ,31,FALSE))+IF(ISNA(VLOOKUP($A43,'[1]SepL S2006'!$A:$AJ,31,FALSE)),"0",VLOOKUP($A43,'[1]SepL S2006'!$A:$AJ,31,FALSE))+IF(ISNA(VLOOKUP($A43,'[1]SepL S2005A'!$A:$AJ,31,FALSE)),"0",VLOOKUP($A43,'[1]SepL S2005A'!$A:$AJ,31,FALSE))+IF(ISNA(VLOOKUP($A43,'[1]SepL S2004A'!$A:$AJ,31,FALSE)),"0",VLOOKUP($A43,'[1]SepL S2004A'!$A:$AJ,31,FALSE))+IF(ISNA(VLOOKUP($A43,'[1]SepL S2002A'!$A:$AJ,31,FALSE)),"0",VLOOKUP($A43,'[1]SepL S2002A'!$A:$AJ,31,FALSE))+IF(ISNA(VLOOKUP($A43,'[1]SepL S2001C'!$A:$AJ,31,FALSE)),"0",VLOOKUP($A43,'[1]SepL S2001C'!$A:$AJ,31,FALSE))+IF(ISNA(VLOOKUP($A43,'[1]SepL S2001B'!$A:$AJ,31,FALSE)),"0",VLOOKUP($A43,'[1]SepL S2001B'!$A:$AJ,31,FALSE))+IF(ISNA(VLOOKUP($A43,'[1]SepL S2000'!$A:$AJ,31,FALSE)),"0",VLOOKUP($A43,'[1]SepL S2000'!$A:$AJ,31,FALSE))+IF(ISNA(VLOOKUP($A43,'[1]SepL S2016A TWDB'!$A:$AJ,31,FALSE)),"0",VLOOKUP($A43,'[1]SepL S2016A TWDB'!$A:$AJ,31,FALSE))+IF(ISNA(VLOOKUP($A43,'[1]SepL S2017'!$A:$AJ,31,FALSE)),"0",VLOOKUP($A43,'[1]SepL S2017'!$A:$AJ,31,FALSE))+IF(ISNA(VLOOKUP($A43,'[1]SepL S2017A TWDB'!$A:$AJ,31,FALSE)),"0",VLOOKUP($A43,'[1]SepL S2017A TWDB'!$A:$AJ,31,FALSE))</f>
        <v>2080405.9493746539</v>
      </c>
      <c r="AF43" s="35"/>
      <c r="AG43" s="111">
        <f>IF(ISNA(VLOOKUP($A43,'[1]SepL S2016'!$A:$AJ,33,FALSE)),"0",VLOOKUP($A43,'[1]SepL S2016'!$A:$AJ,33,FALSE))+IF(ISNA(VLOOKUP($A43,'[1]SepL S2015B'!$A:$AJ,33,FALSE)),"0",VLOOKUP($A43,'[1]SepL S2015B'!$A:$AJ,33,FALSE))+IF(ISNA(VLOOKUP($A43,'[1]SepL S2015'!$A:$AJ,33,FALSE)),"0",VLOOKUP($A43,'[1]SepL S2015'!$A:$AJ,33,FALSE))+IF(ISNA(VLOOKUP($A43,'[1]SepL S2014'!$A:$AJ,33,FALSE)),"0",VLOOKUP($A43,'[1]SepL S2014'!$A:$AJ,33,FALSE))+IF(ISNA(VLOOKUP($A43,'[1]SepL S2013'!$A:$AJ,33,FALSE)),"0",VLOOKUP($A43,'[1]SepL S2013'!$A:$AJ,33,FALSE))+IF(ISNA(VLOOKUP($A43,'[1]SepL S2012'!$A:$AJ,33,FALSE)),"0",VLOOKUP($A43,'[1]SepL S2012'!$A:$AJ,33,FALSE))+IF(ISNA(VLOOKUP($A43,'[1]SepL S2011'!$A:$AJ,33,FALSE)),"0",VLOOKUP($A43,'[1]SepL S2011'!$A:$AJ,33,FALSE))+IF(ISNA(VLOOKUP($A43,'[1]SepL S2010B (BAB)'!$A:$AI,33,FALSE)),"0",VLOOKUP($A43,'[1]SepL S2010B (BAB)'!$A:$AI,33,FALSE))+IF(ISNA(VLOOKUP($A43,'[1]SepL S2010A'!$A:$AJ,33,FALSE)),"0",VLOOKUP($A43,'[1]SepL S2010A'!$A:$AJ,33,FALSE))+IF(ISNA(VLOOKUP($A43,'[1]TWDB S2010'!$A:$AJ,33,FALSE)),"0",VLOOKUP($A43,'[1]TWDB S2010'!$A:$AJ,33,FALSE))+IF(ISNA(VLOOKUP($A43,'[1]SepL S2009A'!$A:$AJ,33,FALSE)),"0",VLOOKUP($A43,'[1]SepL S2009A'!$A:$AJ,33,FALSE))+IF(ISNA(VLOOKUP($A43,'[1]SepL S2009'!$A:$AJ,33,FALSE)),"0",VLOOKUP($A43,'[1]SepL S2009'!$A:$AJ,33,FALSE))+IF(ISNA(VLOOKUP($A43,'[1]SepL S2007'!$A:$AJ,33,FALSE)),"0",VLOOKUP($A43,'[1]SepL S2007'!$A:$AJ,33,FALSE))+IF(ISNA(VLOOKUP($A43,'[1]SepL S2006A'!$A:$AJ,33,FALSE)),"0",VLOOKUP($A43,'[1]SepL S2006A'!$A:$AJ,33,FALSE))+IF(ISNA(VLOOKUP($A43,'[1]SepL S2006'!$A:$AJ,33,FALSE)),"0",VLOOKUP($A43,'[1]SepL S2006'!$A:$AJ,33,FALSE))+IF(ISNA(VLOOKUP($A43,'[1]SepL S2005A'!$A:$AJ,33,FALSE)),"0",VLOOKUP($A43,'[1]SepL S2005A'!$A:$AJ,33,FALSE))+IF(ISNA(VLOOKUP($A43,'[1]SepL S2004A'!$A:$AJ,33,FALSE)),"0",VLOOKUP($A43,'[1]SepL S2004A'!$A:$AJ,33,FALSE))+IF(ISNA(VLOOKUP($A43,'[1]SepL S2002A'!$A:$AJ,33,FALSE)),"0",VLOOKUP($A43,'[1]SepL S2002A'!$A:$AJ,33,FALSE))+IF(ISNA(VLOOKUP($A43,'[1]SepL S2001C'!$A:$AJ,33,FALSE)),"0",VLOOKUP($A43,'[1]SepL S2001C'!$A:$AJ,33,FALSE))+IF(ISNA(VLOOKUP($A43,'[1]SepL S2001B'!$A:$AJ,33,FALSE)),"0",VLOOKUP($A43,'[1]SepL S2001B'!$A:$AJ,33,FALSE))+IF(ISNA(VLOOKUP($A43,'[1]SepL S2000'!$A:$AJ,33,FALSE)),"0",VLOOKUP($A43,'[1]SepL S2000'!$A:$AJ,33,FALSE))+IF(ISNA(VLOOKUP($A43,'[1]SepL S2016A TWDB'!$A:$AJ,33,FALSE)),"0",VLOOKUP($A43,'[1]SepL S2016A TWDB'!$A:$AJ,33,FALSE))+IF(ISNA(VLOOKUP($A43,'[1]SepL S2017'!$A:$AJ,33,FALSE)),"0",VLOOKUP($A43,'[1]SepL S2017'!$A:$AJ,33,FALSE))+IF(ISNA(VLOOKUP($A43,'[1]SepL S2017A TWDB'!$A:$AJ,33,FALSE)),"0",VLOOKUP($A43,'[1]SepL S2017A TWDB'!$A:$AJ,33,FALSE))</f>
        <v>1363304.3717311861</v>
      </c>
      <c r="AH43" s="39">
        <f t="shared" si="33"/>
        <v>3443710.3211058397</v>
      </c>
      <c r="AI43" s="35"/>
      <c r="AJ43" s="111">
        <f>IF(ISNA(VLOOKUP($A43,'[1]SepL S2016'!$A:$AJ,36,FALSE)),"0",VLOOKUP($A43,'[1]SepL S2016'!$A:$AJ,36,FALSE))+IF(ISNA(VLOOKUP($A43,'[1]SepL S2015B'!$A:$AJ,36,FALSE)),"0",VLOOKUP($A43,'[1]SepL S2015B'!$A:$AJ,36,FALSE))+IF(ISNA(VLOOKUP($A43,'[1]SepL S2015'!$A:$AJ,36,FALSE)),"0",VLOOKUP($A43,'[1]SepL S2015'!$A:$AJ,36,FALSE))+IF(ISNA(VLOOKUP($A43,'[1]SepL S2014'!$A:$AJ,36,FALSE)),"0",VLOOKUP($A43,'[1]SepL S2014'!$A:$AJ,36,FALSE))+IF(ISNA(VLOOKUP($A43,'[1]SepL S2013'!$A:$AJ,36,FALSE)),"0",VLOOKUP($A43,'[1]SepL S2013'!$A:$AJ,36,FALSE))+IF(ISNA(VLOOKUP($A43,'[1]SepL S2012'!$A:$AJ,36,FALSE)),"0",VLOOKUP($A43,'[1]SepL S2012'!$A:$AJ,36,FALSE))+IF(ISNA(VLOOKUP($A43,'[1]SepL S2011'!$A:$AJ,36,FALSE)),"0",VLOOKUP($A43,'[1]SepL S2011'!$A:$AJ,36,FALSE))+IF(ISNA(VLOOKUP($A43,'[1]SepL S2010B (BAB)'!$A:$AJ,36,FALSE)),"0",VLOOKUP($A43,'[1]SepL S2010B (BAB)'!$A:$AJ,36,FALSE))+IF(ISNA(VLOOKUP($A43,'[1]SepL S2010A'!$A:$AJ,36,FALSE)),"0",VLOOKUP($A43,'[1]SepL S2010A'!$A:$AJ,36,FALSE))+IF(ISNA(VLOOKUP($A43,'[1]TWDB S2010'!$A:$AJ,36,FALSE)),"0",VLOOKUP($A43,'[1]TWDB S2010'!$A:$AJ,36,FALSE))+IF(ISNA(VLOOKUP($A43,'[1]SepL S2009A'!$A:$AJ,36,FALSE)),"0",VLOOKUP($A43,'[1]SepL S2009A'!$A:$AJ,36,FALSE))+IF(ISNA(VLOOKUP($A43,'[1]SepL S2009'!$A:$AJ,36,FALSE)),"0",VLOOKUP($A43,'[1]SepL S2009'!$A:$AJ,36,FALSE))+IF(ISNA(VLOOKUP($A43,'[1]SepL S2007'!$A:$AJ,36,FALSE)),"0",VLOOKUP($A43,'[1]SepL S2007'!$A:$AJ,36,FALSE))+IF(ISNA(VLOOKUP($A43,'[1]SepL S2006A'!$A:$AJ,36,FALSE)),"0",VLOOKUP($A43,'[1]SepL S2006A'!$A:$AJ,36,FALSE))+IF(ISNA(VLOOKUP($A43,'[1]SepL S2006'!$A:$AJ,36,FALSE)),"0",VLOOKUP($A43,'[1]SepL S2006'!$A:$AJ,36,FALSE))+IF(ISNA(VLOOKUP($A43,'[1]SepL S2005A'!$A:$AJ,36,FALSE)),"0",VLOOKUP($A43,'[1]SepL S2005A'!$A:$AJ,36,FALSE))+IF(ISNA(VLOOKUP($A43,'[1]SepL S2004A'!$A:$AJ,36,FALSE)),"0",VLOOKUP($A43,'[1]SepL S2004A'!$A:$AJ,36,FALSE))+IF(ISNA(VLOOKUP($A43,'[1]SepL S2002A'!$A:$AJ,36,FALSE)),"0",VLOOKUP($A43,'[1]SepL S2002A'!$A:$AJ,36,FALSE))+IF(ISNA(VLOOKUP($A43,'[1]SepL S2001C'!$A:$AJ,36,FALSE)),"0",VLOOKUP($A43,'[1]SepL S2001C'!$A:$AJ,36,FALSE))+IF(ISNA(VLOOKUP($A43,'[1]SepL S2001B'!$A:$AJ,36,FALSE)),"0",VLOOKUP($A43,'[1]SepL S2001B'!$A:$AJ,36,FALSE))+IF(ISNA(VLOOKUP($A43,'[1]SepL S2000'!$A:$AJ,36,FALSE)),"0",VLOOKUP($A43,'[1]SepL S2000'!$A:$AJ,36,FALSE))+IF(ISNA(VLOOKUP($A43,'[1]SepL S2016A TWDB'!$A:$AJ,36,FALSE)),"0",VLOOKUP($A43,'[1]SepL S2016A TWDB'!$A:$AJ,36,FALSE))+IF(ISNA(VLOOKUP($A43,'[1]SepL S2017'!$A:$AJ,36,FALSE)),"0",VLOOKUP($A43,'[1]SepL S2017'!$A:$AJ,36,FALSE))+IF(ISNA(VLOOKUP($A43,'[1]SepL S2017A TWDB'!$A:$AJ,36,FALSE)),"0",VLOOKUP($A43,'[1]SepL S2017A TWDB'!$A:$AJ,36,FALSE))</f>
        <v>0</v>
      </c>
      <c r="AM43" s="2">
        <f t="shared" si="0"/>
        <v>3.8687568157911301E-3</v>
      </c>
    </row>
    <row r="44" spans="1:39" x14ac:dyDescent="0.25">
      <c r="A44" s="101">
        <v>44696</v>
      </c>
      <c r="B44" s="102">
        <f t="shared" si="2"/>
        <v>1873975000</v>
      </c>
      <c r="C44" s="35">
        <f>IF(ISNA(VLOOKUP($A44,'[1]SepL S2016'!$A:$AJ,3,FALSE)),"0",VLOOKUP($A44,'[1]SepL S2016'!$A:$AJ,3,FALSE))+IF(ISNA(VLOOKUP($A44,'[1]SepL S2015B'!$A:$AJ,3,FALSE)),"0",VLOOKUP($A44,'[1]SepL S2015B'!$A:$AJ,3,FALSE))+IF(ISNA(VLOOKUP($A44,'[1]SepL S2015'!$A:$AJ,3,FALSE)),"0",VLOOKUP($A44,'[1]SepL S2015'!$A:$AJ,3,FALSE))+IF(ISNA(VLOOKUP($A44,'[1]SepL S2014'!$A:$AJ,3,FALSE)),"0",VLOOKUP($A44,'[1]SepL S2014'!$A:$AJ,3,FALSE))+IF(ISNA(VLOOKUP($A44,'[1]SepL S2013'!$A:$AJ,3,FALSE)),"0",VLOOKUP($A44,'[1]SepL S2013'!$A:$AJ,3,FALSE))+IF(ISNA(VLOOKUP($A44,'[1]SepL S2012'!$A:$AJ,3,FALSE)),"0",VLOOKUP($A44,'[1]SepL S2012'!$A:$AJ,3,FALSE))+IF(ISNA(VLOOKUP($A44,'[1]SepL S2011'!$A:$AJ,3,FALSE)),"0",VLOOKUP($A44,'[1]SepL S2011'!$A:$AJ,3,FALSE))+IF(ISNA(VLOOKUP($A44,'[1]SepL S2010B (BAB)'!$A:$AI,3,FALSE)),"0",VLOOKUP($A44,'[1]SepL S2010B (BAB)'!$A:$AI,3,FALSE))+IF(ISNA(VLOOKUP($A44,'[1]SepL S2010A'!$A:$AJ,3,FALSE)),"0",VLOOKUP($A44,'[1]SepL S2010A'!$A:$AJ,3,FALSE))+IF(ISNA(VLOOKUP($A44,'[1]TWDB S2010'!$A:$AJ,3,FALSE)),"0",VLOOKUP($A44,'[1]TWDB S2010'!$A:$AJ,3,FALSE))+IF(ISNA(VLOOKUP($A44,'[1]SepL S2009A'!$A:$AJ,3,FALSE)),"0",VLOOKUP($A44,'[1]SepL S2009A'!$A:$AJ,3,FALSE))+IF(ISNA(VLOOKUP($A44,'[1]SepL S2009'!$A:$AJ,3,FALSE)),"0",VLOOKUP($A44,'[1]SepL S2009'!$A:$AJ,3,FALSE))+IF(ISNA(VLOOKUP($A44,'[1]SepL S2007'!$A:$AJ,3,FALSE)),"0",VLOOKUP($A44,'[1]SepL S2007'!$A:$AJ,3,FALSE))+IF(ISNA(VLOOKUP($A44,'[1]SepL S2006A'!$A:$AJ,3,FALSE)),"0",VLOOKUP($A44,'[1]SepL S2006A'!$A:$AJ,3,FALSE))+IF(ISNA(VLOOKUP($A44,'[1]SepL S2006'!$A:$AJ,3,FALSE)),"0",VLOOKUP($A44,'[1]SepL S2006'!$A:$AJ,3,FALSE))+IF(ISNA(VLOOKUP($A44,'[1]SepL S2005A'!$A:$AJ,3,FALSE)),"0",VLOOKUP($A44,'[1]SepL S2005A'!$A:$AJ,3,FALSE))+IF(ISNA(VLOOKUP($A44,'[1]SepL S2005'!$A:$AJ,3,FALSE)),"0",VLOOKUP($A44,'[1]SepL S2005'!$A:$AJ,3,FALSE))+IF(ISNA(VLOOKUP($A44,'[1]SepL S2004A'!$A:$AJ,3,FALSE)),"0",VLOOKUP($A44,'[1]SepL S2004A'!$A:$AJ,3,FALSE))+IF(ISNA(VLOOKUP($A44,'[1]SepL S2003'!$A:$AJ,3,FALSE)),"0",VLOOKUP($A44,'[1]SepL S2003'!$A:$AJ,3,FALSE))+IF(ISNA(VLOOKUP($A44,'[1]SepL S2002A'!$A:$AJ,3,FALSE)),"0",VLOOKUP($A44,'[1]SepL S2002A'!$A:$AJ,3,FALSE))+IF(ISNA(VLOOKUP($A44,'[1]SepL S2001C'!$A:$AJ,3,FALSE)),"0",VLOOKUP($A44,'[1]SepL S2001C'!$A:$AJ,3,FALSE))+IF(ISNA(VLOOKUP($A44,'[1]SepL S2001A'!$A:$AJ,3,FALSE)),"0",VLOOKUP($A44,'[1]SepL S2001A'!$A:$AJ,3,FALSE))+IF(ISNA(VLOOKUP($A44,'[1]SepL S2001B'!$A:$AJ,3,FALSE)),"0",VLOOKUP($A44,'[1]SepL S2001B'!$A:$AJ,3,FALSE))+IF(ISNA(VLOOKUP($A44,'[1]SepL S2000'!$A:$AJ,3,FALSE)),"0",VLOOKUP($A44,'[1]SepL S2000'!$A:$AJ,3,FALSE))+IF(ISNA(VLOOKUP($A44,'[1]SepL S2016A TWDB'!$A:$AJ,3,FALSE)),"0",VLOOKUP($A44,'[1]SepL S2016A TWDB'!$A:$AJ,3,FALSE))+IF(ISNA(VLOOKUP($A44,'[1]SepL S2017'!$A:$AJ,3,FALSE)),"0",VLOOKUP($A44,'[1]SepL S2017'!$A:$AJ,3,FALSE))+IF(ISNA(VLOOKUP($A44,'[1]SepL S2017A TWDB'!$A:$AG,3,FALSE)),"0",VLOOKUP($A44,'[1]SepL S2017A TWDB'!$A:$AG,3,FALSE))+IF(ISNA(VLOOKUP($A44,'[1]SepL S2018 TWDB'!$A:$AJ,3,FALSE)),"0",VLOOKUP($A44,'[1]SepL S2018 TWDB'!$A:$AJ,3,FALSE))</f>
        <v>27205000</v>
      </c>
      <c r="D44" s="35"/>
      <c r="E44" s="111">
        <f>IF(ISNA(VLOOKUP($A44,'[1]SepL S2016'!$A:$AJ,5,FALSE)),"0",VLOOKUP($A44,'[1]SepL S2016'!$A:$AJ,5,FALSE))+IF(ISNA(VLOOKUP($A44,'[1]SepL S2015B'!$A:$AJ,5,FALSE)),"0",VLOOKUP($A44,'[1]SepL S2015B'!$A:$AJ,5,FALSE))+IF(ISNA(VLOOKUP($A44,'[1]SepL S2015'!$A:$AJ,5,FALSE)),"0",VLOOKUP($A44,'[1]SepL S2015'!$A:$AJ,5,FALSE))+IF(ISNA(VLOOKUP($A44,'[1]SepL S2014'!$A:$AJ,5,FALSE)),"0",VLOOKUP($A44,'[1]SepL S2014'!$A:$AJ,5,FALSE))+IF(ISNA(VLOOKUP($A44,'[1]SepL S2013'!$A:$AJ,5,FALSE)),"0",VLOOKUP($A44,'[1]SepL S2013'!$A:$AJ,5,FALSE))+IF(ISNA(VLOOKUP($A44,'[1]SepL S2012'!$A:$AJ,5,FALSE)),"0",VLOOKUP($A44,'[1]SepL S2012'!$A:$AJ,5,FALSE))+IF(ISNA(VLOOKUP($A44,'[1]SepL S2011'!$A:$AJ,5,FALSE)),"0",VLOOKUP($A44,'[1]SepL S2011'!$A:$AJ,5,FALSE))+IF(ISNA(VLOOKUP($A44,'[1]SepL S2010B (BAB)'!$A:$AI,5,FALSE)),"0",VLOOKUP($A44,'[1]SepL S2010B (BAB)'!$A:$AI,5,FALSE))+IF(ISNA(VLOOKUP($A44,'[1]SepL S2010A'!$A:$AJ,5,FALSE)),"0",VLOOKUP($A44,'[1]SepL S2010A'!$A:$AJ,5,FALSE))+IF(ISNA(VLOOKUP($A44,'[1]TWDB S2010'!$A:$AJ,5,FALSE)),"0",VLOOKUP($A44,'[1]TWDB S2010'!$A:$AJ,5,FALSE))+IF(ISNA(VLOOKUP($A44,'[1]SepL S2009A'!$A:$AJ,5,FALSE)),"0",VLOOKUP($A44,'[1]SepL S2009A'!$A:$AJ,5,FALSE))+IF(ISNA(VLOOKUP($A44,'[1]SepL S2009'!$A:$AJ,5,FALSE)),"0",VLOOKUP($A44,'[1]SepL S2009'!$A:$AJ,5,FALSE))+IF(ISNA(VLOOKUP($A44,'[1]SepL S2007'!$A:$AJ,5,FALSE)),"0",VLOOKUP($A44,'[1]SepL S2007'!$A:$AJ,5,FALSE))+IF(ISNA(VLOOKUP($A44,'[1]SepL S2006A'!$A:$AJ,5,FALSE)),"0",VLOOKUP($A44,'[1]SepL S2006A'!$A:$AJ,5,FALSE))+IF(ISNA(VLOOKUP($A44,'[1]SepL S2006'!$A:$AJ,5,FALSE)),"0",VLOOKUP($A44,'[1]SepL S2006'!$A:$AJ,5,FALSE))+IF(ISNA(VLOOKUP($A44,'[1]SepL S2005A'!$A:$AJ,5,FALSE)),"0",VLOOKUP($A44,'[1]SepL S2005A'!$A:$AJ,5,FALSE))+IF(ISNA(VLOOKUP($A44,'[1]SepL S2005'!$A:$AJ,5,FALSE)),"0",VLOOKUP($A44,'[1]SepL S2005'!$A:$AJ,5,FALSE))+IF(ISNA(VLOOKUP($A44,'[1]SepL S2004A'!$A:$AJ,5,FALSE)),"0",VLOOKUP($A44,'[1]SepL S2004A'!$A:$AJ,5,FALSE))+IF(ISNA(VLOOKUP($A44,'[1]SepL S2003'!$A:$AJ,5,FALSE)),"0",VLOOKUP($A44,'[1]SepL S2003'!$A:$AJ,5,FALSE))+IF(ISNA(VLOOKUP($A44,'[1]SepL S2002A'!$A:$AJ,5,FALSE)),"0",VLOOKUP($A44,'[1]SepL S2002A'!$A:$AJ,5,FALSE))+IF(ISNA(VLOOKUP($A44,'[1]SepL S2001C'!$A:$AJ,5,FALSE)),"0",VLOOKUP($A44,'[1]SepL S2001C'!$A:$AJ,5,FALSE))+IF(ISNA(VLOOKUP($A44,'[1]SepL S2001A'!$A:$AJ,5,FALSE)),"0",VLOOKUP($A44,'[1]SepL S2001A'!$A:$AJ,5,FALSE))+IF(ISNA(VLOOKUP($A44,'[1]SepL S2001B'!$A:$AJ,5,FALSE)),"0",VLOOKUP($A44,'[1]SepL S2001B'!$A:$AJ,5,FALSE))+IF(ISNA(VLOOKUP($A44,'[1]SepL S2000'!$A:$AJ,5,FALSE)),"0",VLOOKUP($A44,'[1]SepL S2000'!$A:$AJ,5,FALSE))+IF(ISNA(VLOOKUP($A44,'[1]SepL S2016A TWDB'!$A:$AJ,5,FALSE)),"0",VLOOKUP($A44,'[1]SepL S2016A TWDB'!$A:$AJ,5,FALSE))+IF(ISNA(VLOOKUP($A44,'[1]SepL S2017'!$A:$AJ,5,FALSE)),"0",VLOOKUP($A44,'[1]SepL S2017'!$A:$AJ,5,FALSE))+IF(ISNA(VLOOKUP($A44,'[1]SepL S2017A TWDB'!$A:$AG,5,FALSE)),"0",VLOOKUP($A44,'[1]SepL S2017A TWDB'!$A:$AG,5,FALSE))+IF(ISNA(VLOOKUP($A44,'[1]SepL S2018 TWDB'!$A:$AG,5,FALSE)),"0",VLOOKUP($A44,'[1]SepL S2018 TWDB'!$A:$AG,5,FALSE))</f>
        <v>44725639.015000001</v>
      </c>
      <c r="F44" s="111">
        <f>IF(ISNA(VLOOKUP($A44,'[1]SepL S2016'!$A:$AJ,6,FALSE)),"0",VLOOKUP($A44,'[1]SepL S2016'!$A:$AJ,6,FALSE))+IF(ISNA(VLOOKUP($A44,'[1]SepL S2015B'!$A:$AJ,6,FALSE)),"0",VLOOKUP($A44,'[1]SepL S2015B'!$A:$AJ,6,FALSE))+IF(ISNA(VLOOKUP($A44,'[1]SepL S2015'!$A:$AJ,6,FALSE)),"0",VLOOKUP($A44,'[1]SepL S2015'!$A:$AJ,6,FALSE))+IF(ISNA(VLOOKUP($A44,'[1]SepL S2014'!$A:$AJ,6,FALSE)),"0",VLOOKUP($A44,'[1]SepL S2014'!$A:$AJ,6,FALSE))+IF(ISNA(VLOOKUP($A44,'[1]SepL S2013'!$A:$AJ,6,FALSE)),"0",VLOOKUP($A44,'[1]SepL S2013'!$A:$AJ,6,FALSE))+IF(ISNA(VLOOKUP($A44,'[1]SepL S2012'!$A:$AJ,6,FALSE)),"0",VLOOKUP($A44,'[1]SepL S2012'!$A:$AJ,6,FALSE))+IF(ISNA(VLOOKUP($A44,'[1]SepL S2011'!$A:$AJ,6,FALSE)),"0",VLOOKUP($A44,'[1]SepL S2011'!$A:$AJ,6,FALSE))+IF(ISNA(VLOOKUP($A44,'[1]SepL S2010B (BAB)'!$A:$AI,6,FALSE)),"0",VLOOKUP($A44,'[1]SepL S2010B (BAB)'!$A:$AI,6,FALSE))+IF(ISNA(VLOOKUP($A44,'[1]SepL S2010A'!$A:$AJ,6,FALSE)),"0",VLOOKUP($A44,'[1]SepL S2010A'!$A:$AJ,6,FALSE))+IF(ISNA(VLOOKUP($A44,'[1]TWDB S2010'!$A:$AJ,6,FALSE)),"0",VLOOKUP($A44,'[1]TWDB S2010'!$A:$AJ,6,FALSE))+IF(ISNA(VLOOKUP($A44,'[1]SepL S2009A'!$A:$AJ,6,FALSE)),"0",VLOOKUP($A44,'[1]SepL S2009A'!$A:$AJ,6,FALSE))+IF(ISNA(VLOOKUP($A44,'[1]SepL S2009'!$A:$AJ,6,FALSE)),"0",VLOOKUP($A44,'[1]SepL S2009'!$A:$AJ,6,FALSE))+IF(ISNA(VLOOKUP($A44,'[1]SepL S2007'!$A:$AJ,6,FALSE)),"0",VLOOKUP($A44,'[1]SepL S2007'!$A:$AJ,6,FALSE))+IF(ISNA(VLOOKUP($A44,'[1]SepL S2006A'!$A:$AJ,6,FALSE)),"0",VLOOKUP($A44,'[1]SepL S2006A'!$A:$AJ,6,FALSE))+IF(ISNA(VLOOKUP($A44,'[1]SepL S2006'!$A:$AJ,6,FALSE)),"0",VLOOKUP($A44,'[1]SepL S2006'!$A:$AJ,6,FALSE))+IF(ISNA(VLOOKUP($A44,'[1]SepL S2005A'!$A:$AJ,6,FALSE)),"0",VLOOKUP($A44,'[1]SepL S2005A'!$A:$AJ,6,FALSE))+IF(ISNA(VLOOKUP($A44,'[1]SepL S2005'!$A:$AJ,6,FALSE)),"0",VLOOKUP($A44,'[1]SepL S2005'!$A:$AJ,6,FALSE))+IF(ISNA(VLOOKUP($A44,'[1]SepL S2004A'!$A:$AJ,6,FALSE)),"0",VLOOKUP($A44,'[1]SepL S2004A'!$A:$AJ,6,FALSE))+IF(ISNA(VLOOKUP($A44,'[1]SepL S2003'!$A:$AJ,6,FALSE)),"0",VLOOKUP($A44,'[1]SepL S2003'!$A:$AJ,6,FALSE))+IF(ISNA(VLOOKUP($A44,'[1]SepL S2002A'!$A:$AJ,6,FALSE)),"0",VLOOKUP($A44,'[1]SepL S2002A'!$A:$AJ,6,FALSE))+IF(ISNA(VLOOKUP($A44,'[1]SepL S2001C'!$A:$AJ,6,FALSE)),"0",VLOOKUP($A44,'[1]SepL S2001C'!$A:$AJ,6,FALSE))+IF(ISNA(VLOOKUP($A44,'[1]SepL S2001A'!$A:$AJ,6,FALSE)),"0",VLOOKUP($A44,'[1]SepL S2001A'!$A:$AJ,6,FALSE))+IF(ISNA(VLOOKUP($A44,'[1]SepL S2001B'!$A:$AJ,6,FALSE)),"0",VLOOKUP($A44,'[1]SepL S2001B'!$A:$AJ,6,FALSE))+IF(ISNA(VLOOKUP($A44,'[1]SepL S2000'!$A:$AJ,6,FALSE)),"0",VLOOKUP($A44,'[1]SepL S2000'!$A:$AJ,6,FALSE))+IF(ISNA(VLOOKUP($A44,'[1]SepL S2016A TWDB'!$A:$AJ,6,FALSE)),"0",VLOOKUP($A44,'[1]SepL S2016A TWDB'!$A:$AJ,6,FALSE))+IF(ISNA(VLOOKUP($A44,'[1]SepL S2017'!$A:$AJ,6,FALSE)),"0",VLOOKUP($A44,'[1]SepL S2017'!$A:$AJ,6,FALSE))+IF(ISNA(VLOOKUP($A44,'[1]SepL S2017A TWDB'!$A:$AG,6,FALSE)),"0",VLOOKUP($A44,'[1]SepL S2017A TWDB'!$A:$AG,6,FALSE))+IF(ISNA(VLOOKUP($A44,'[1]SepL S2018 TWDB'!$A:$AG,6,FALSE)),"0",VLOOKUP($A44,'[1]SepL S2018 TWDB'!$A:$AG,6,FALSE))</f>
        <v>71930639.015000001</v>
      </c>
      <c r="G44" s="35">
        <f>F43+F44</f>
        <v>184005282.51499999</v>
      </c>
      <c r="H44" s="111">
        <f>IF(ISNA(VLOOKUP($A44,'[1]SepL S2016'!$A:$AJ,8,FALSE)),"0",VLOOKUP($A44,'[1]SepL S2016'!$A:$AJ,8,FALSE))+IF(ISNA(VLOOKUP($A44,'[1]SepL S2015B'!$A:$AJ,8,FALSE)),"0",VLOOKUP($A44,'[1]SepL S2015B'!$A:$AJ,8,FALSE))+IF(ISNA(VLOOKUP($A44,'[1]SepL S2015'!$A:$AJ,8,FALSE)),"0",VLOOKUP($A44,'[1]SepL S2015'!$A:$AJ,8,FALSE))+IF(ISNA(VLOOKUP($A44,'[1]SepL S2014'!$A:$AJ,8,FALSE)),"0",VLOOKUP($A44,'[1]SepL S2014'!$A:$AJ,8,FALSE))+IF(ISNA(VLOOKUP($A44,'[1]SepL S2013'!$A:$AJ,8,FALSE)),"0",VLOOKUP($A44,'[1]SepL S2013'!$A:$AJ,8,FALSE))+IF(ISNA(VLOOKUP($A44,'[1]SepL S2012'!$A:$AJ,8,FALSE)),"0",VLOOKUP($A44,'[1]SepL S2012'!$A:$AJ,8,FALSE))+IF(ISNA(VLOOKUP($A44,'[1]SepL S2011'!$A:$AJ,8,FALSE)),"0",VLOOKUP($A44,'[1]SepL S2011'!$A:$AJ,8,FALSE))+IF(ISNA(VLOOKUP($A44,'[1]SepL S2010B (BAB)'!$A:$AI,8,FALSE)),"0",VLOOKUP($A44,'[1]SepL S2010B (BAB)'!$A:$AI,8,FALSE))+IF(ISNA(VLOOKUP($A44,'[1]SepL S2010A'!$A:$AJ,8,FALSE)),"0",VLOOKUP($A44,'[1]SepL S2010A'!$A:$AJ,8,FALSE))+IF(ISNA(VLOOKUP($A44,'[1]TWDB S2010'!$A:$AJ,8,FALSE)),"0",VLOOKUP($A44,'[1]TWDB S2010'!$A:$AJ,8,FALSE))+IF(ISNA(VLOOKUP($A44,'[1]SepL S2009A'!$A:$AJ,8,FALSE)),"0",VLOOKUP($A44,'[1]SepL S2009A'!$A:$AJ,8,FALSE))+IF(ISNA(VLOOKUP($A44,'[1]SepL S2009'!$A:$AJ,8,FALSE)),"0",VLOOKUP($A44,'[1]SepL S2009'!$A:$AJ,8,FALSE))+IF(ISNA(VLOOKUP($A44,'[1]SepL S2007'!$A:$AJ,8,FALSE)),"0",VLOOKUP($A44,'[1]SepL S2007'!$A:$AJ,8,FALSE))+IF(ISNA(VLOOKUP($A44,'[1]SepL S2006A'!$A:$AJ,8,FALSE)),"0",VLOOKUP($A44,'[1]SepL S2006A'!$A:$AJ,8,FALSE))+IF(ISNA(VLOOKUP($A44,'[1]SepL S2006'!$A:$AJ,8,FALSE)),"0",VLOOKUP($A44,'[1]SepL S2006'!$A:$AJ,8,FALSE))+IF(ISNA(VLOOKUP($A44,'[1]SepL S2005A'!$A:$AJ,8,FALSE)),"0",VLOOKUP($A44,'[1]SepL S2005A'!$A:$AJ,8,FALSE))+IF(ISNA(VLOOKUP($A44,'[1]SepL S2005'!$A:$AJ,8,FALSE)),"0",VLOOKUP($A44,'[1]SepL S2005'!$A:$AJ,8,FALSE))+IF(ISNA(VLOOKUP($A44,'[1]SepL S2004A'!$A:$AJ,8,FALSE)),"0",VLOOKUP($A44,'[1]SepL S2004A'!$A:$AJ,8,FALSE))+IF(ISNA(VLOOKUP($A44,'[1]SepL S2003'!$A:$AJ,8,FALSE)),"0",VLOOKUP($A44,'[1]SepL S2003'!$A:$AJ,8,FALSE))+IF(ISNA(VLOOKUP($A44,'[1]SepL S2002A'!$A:$AJ,8,FALSE)),"0",VLOOKUP($A44,'[1]SepL S2002A'!$A:$AJ,8,FALSE))+IF(ISNA(VLOOKUP($A44,'[1]SepL S2001C'!$A:$AJ,8,FALSE)),"0",VLOOKUP($A44,'[1]SepL S2001C'!$A:$AJ,8,FALSE))+IF(ISNA(VLOOKUP($A44,'[1]SepL S2001A'!$A:$AJ,8,FALSE)),"0",VLOOKUP($A44,'[1]SepL S2001A'!$A:$AJ,8,FALSE))+IF(ISNA(VLOOKUP($A44,'[1]SepL S2001B'!$A:$AJ,8,FALSE)),"0",VLOOKUP($A44,'[1]SepL S2001B'!$A:$AJ,8,FALSE))+IF(ISNA(VLOOKUP($A44,'[1]SepL S2000'!$A:$AJ,8,FALSE)),"0",VLOOKUP($A44,'[1]SepL S2000'!$A:$AJ,8,FALSE))+IF(ISNA(VLOOKUP($A44,'[1]SepL S2016A TWDB'!$A:$AJ,8,FALSE)),"0",VLOOKUP($A44,'[1]SepL S2016A TWDB'!$A:$AJ,8,FALSE))+IF(ISNA(VLOOKUP($A44,'[1]SepL S2017'!$A:$AJ,8,FALSE)),"0",VLOOKUP($A44,'[1]SepL S2017'!$A:$AJ,8,FALSE))+IF(ISNA(VLOOKUP($A44,'[1]SepL S2017A TWDB'!$A:$AG,8,FALSE)),"0",VLOOKUP($A44,'[1]SepL S2017A TWDB'!$A:$AG,8,FALSE))+IF(ISNA(VLOOKUP($A44,'[1]SepL S2018 TWDB'!$A:$AG,8,FALSE)),"0",VLOOKUP($A44,'[1]SepL S2018 TWDB'!$A:$AG,8,FALSE))</f>
        <v>188449685.40125</v>
      </c>
      <c r="I44" s="103">
        <f>I42+1</f>
        <v>5</v>
      </c>
      <c r="K44" s="101">
        <f t="shared" si="35"/>
        <v>44696</v>
      </c>
      <c r="L44" s="2">
        <f t="shared" si="3"/>
        <v>1045985454.5049998</v>
      </c>
      <c r="M44" s="111">
        <f>IF(ISNA(VLOOKUP($A44,'[1]SepL S2016'!$A:$AJ,13,FALSE)),"0",VLOOKUP($A44,'[1]SepL S2016'!$A:$AJ,13,FALSE))+IF(ISNA(VLOOKUP($A44,'[1]SepL S2015B'!$A:$AJ,13,FALSE)),"0",VLOOKUP($A44,'[1]SepL S2015B'!$A:$AJ,13,FALSE))+IF(ISNA(VLOOKUP($A44,'[1]SepL S2015'!$A:$AJ,13,FALSE)),"0",VLOOKUP($A44,'[1]SepL S2015'!$A:$AJ,13,FALSE))+IF(ISNA(VLOOKUP($A44,'[1]SepL S2014'!$A:$AJ,13,FALSE)),"0",VLOOKUP($A44,'[1]SepL S2014'!$A:$AJ,13,FALSE))+IF(ISNA(VLOOKUP($A44,'[1]SepL S2013'!$A:$AJ,13,FALSE)),"0",VLOOKUP($A44,'[1]SepL S2013'!$A:$AJ,13,FALSE))+IF(ISNA(VLOOKUP($A44,'[1]SepL S2012'!$A:$AJ,13,FALSE)),"0",VLOOKUP($A44,'[1]SepL S2012'!$A:$AJ,13,FALSE))+IF(ISNA(VLOOKUP($A44,'[1]SepL S2011'!$A:$AJ,13,FALSE)),"0",VLOOKUP($A44,'[1]SepL S2011'!$A:$AJ,13,FALSE))+IF(ISNA(VLOOKUP($A44,'[1]SepL S2010B (BAB)'!$A:$AI,13,FALSE)),"0",VLOOKUP($A44,'[1]SepL S2010B (BAB)'!$A:$AI,13,FALSE))+IF(ISNA(VLOOKUP($A44,'[1]SepL S2010A'!$A:$AJ,13,FALSE)),"0",VLOOKUP($A44,'[1]SepL S2010A'!$A:$AJ,13,FALSE))+IF(ISNA(VLOOKUP($A44,'[1]TWDB S2010'!$A:$AJ,13,FALSE)),"0",VLOOKUP($A44,'[1]TWDB S2010'!$A:$AJ,13,FALSE))+IF(ISNA(VLOOKUP($A44,'[1]SepL S2009A'!$A:$AJ,13,FALSE)),"0",VLOOKUP($A44,'[1]SepL S2009A'!$A:$AJ,13,FALSE))+IF(ISNA(VLOOKUP($A44,'[1]SepL S2009'!$A:$AJ,13,FALSE)),"0",VLOOKUP($A44,'[1]SepL S2009'!$A:$AJ,13,FALSE))+IF(ISNA(VLOOKUP($A44,'[1]SepL S2007'!$A:$AJ,13,FALSE)),"0",VLOOKUP($A44,'[1]SepL S2007'!$A:$AJ,13,FALSE))+IF(ISNA(VLOOKUP($A44,'[1]SepL S2006A'!$A:$AJ,13,FALSE)),"0",VLOOKUP($A44,'[1]SepL S2006A'!$A:$AJ,13,FALSE))+IF(ISNA(VLOOKUP($A44,'[1]SepL S2006'!$A:$AJ,13,FALSE)),"0",VLOOKUP($A44,'[1]SepL S2006'!$A:$AJ,13,FALSE))+IF(ISNA(VLOOKUP($A44,'[1]SepL S2005A'!$A:$AJ,13,FALSE)),"0",VLOOKUP($A44,'[1]SepL S2005A'!$A:$AJ,13,FALSE))+IF(ISNA(VLOOKUP($A44,'[1]SepL S2005'!$A:$AJ,13,FALSE)),"0",VLOOKUP($A44,'[1]SepL S2005'!$A:$AJ,13,FALSE))+IF(ISNA(VLOOKUP($A44,'[1]SepL S2004A'!$A:$AJ,13,FALSE)),"0",VLOOKUP($A44,'[1]SepL S2004A'!$A:$AJ,13,FALSE))+IF(ISNA(VLOOKUP($A44,'[1]SepL S2003'!$A:$AJ,13,FALSE)),"0",VLOOKUP($A44,'[1]SepL S2003'!$A:$AJ,13,FALSE))+IF(ISNA(VLOOKUP($A44,'[1]SepL S2002A'!$A:$AJ,13,FALSE)),"0",VLOOKUP($A44,'[1]SepL S2002A'!$A:$AJ,13,FALSE))+IF(ISNA(VLOOKUP($A44,'[1]SepL S2001C'!$A:$AJ,13,FALSE)),"0",VLOOKUP($A44,'[1]SepL S2001C'!$A:$AJ,13,FALSE))+IF(ISNA(VLOOKUP($A44,'[1]SepL S2001A'!$A:$AJ,13,FALSE)),"0",VLOOKUP($A44,'[1]SepL S2001A'!$A:$AJ,13,FALSE))+IF(ISNA(VLOOKUP($A44,'[1]SepL S2001B'!$A:$AJ,13,FALSE)),"0",VLOOKUP($A44,'[1]SepL S2001B'!$A:$AJ,13,FALSE))+IF(ISNA(VLOOKUP($A44,'[1]SepL S2000'!$A:$AJ,13,FALSE)),"0",VLOOKUP($A44,'[1]SepL S2000'!$A:$AJ,13,FALSE))+IF(ISNA(VLOOKUP($A44,'[1]SepL S2016A TWDB'!$A:$AJ,13,FALSE)),"0",VLOOKUP($A44,'[1]SepL S2016A TWDB'!$A:$AJ,13,FALSE))+IF(ISNA(VLOOKUP($A44,'[1]SepL S2017'!$A:$AJ,13,FALSE)),"0",VLOOKUP($A44,'[1]SepL S2017'!$A:$AJ,13,FALSE))+IF(ISNA(VLOOKUP($A44,'[1]SepL S2017A TWDB'!$A:$AG,13,FALSE)),"0",VLOOKUP($A44,'[1]SepL S2017A TWDB'!$A:$AG,13,FALSE))+IF(ISNA(VLOOKUP($A44,'[1]SepL S2018 TWDB'!$A:$AG,13,FALSE)),"0",VLOOKUP($A44,'[1]SepL S2018 TWDB'!$A:$AG,13,FALSE))</f>
        <v>15127602.930000002</v>
      </c>
      <c r="N44" s="35"/>
      <c r="O44" s="111">
        <f>IF(ISNA(VLOOKUP($A44,'[1]SepL S2016'!$A:$AJ,15,FALSE)),"0",VLOOKUP($A44,'[1]SepL S2016'!$A:$AJ,15,FALSE))+IF(ISNA(VLOOKUP($A44,'[1]SepL S2015B'!$A:$AJ,15,FALSE)),"0",VLOOKUP($A44,'[1]SepL S2015B'!$A:$AJ,15,FALSE))+IF(ISNA(VLOOKUP($A44,'[1]SepL S2015'!$A:$AJ,15,FALSE)),"0",VLOOKUP($A44,'[1]SepL S2015'!$A:$AJ,15,FALSE))+IF(ISNA(VLOOKUP($A44,'[1]SepL S2014'!$A:$AJ,15,FALSE)),"0",VLOOKUP($A44,'[1]SepL S2014'!$A:$AJ,15,FALSE))+IF(ISNA(VLOOKUP($A44,'[1]SepL S2013'!$A:$AJ,15,FALSE)),"0",VLOOKUP($A44,'[1]SepL S2013'!$A:$AJ,15,FALSE))+IF(ISNA(VLOOKUP($A44,'[1]SepL S2012'!$A:$AJ,15,FALSE)),"0",VLOOKUP($A44,'[1]SepL S2012'!$A:$AJ,15,FALSE))+IF(ISNA(VLOOKUP($A44,'[1]SepL S2011'!$A:$AJ,15,FALSE)),"0",VLOOKUP($A44,'[1]SepL S2011'!$A:$AJ,15,FALSE))+IF(ISNA(VLOOKUP($A44,'[1]SepL S2010B (BAB)'!$A:$AI,15,FALSE)),"0",VLOOKUP($A44,'[1]SepL S2010B (BAB)'!$A:$AI,15,FALSE))+IF(ISNA(VLOOKUP($A44,'[1]SepL S2010A'!$A:$AJ,15,FALSE)),"0",VLOOKUP($A44,'[1]SepL S2010A'!$A:$AJ,15,FALSE))+IF(ISNA(VLOOKUP($A44,'[1]TWDB S2010'!$A:$AJ,15,FALSE)),"0",VLOOKUP($A44,'[1]TWDB S2010'!$A:$AJ,15,FALSE))+IF(ISNA(VLOOKUP($A44,'[1]SepL S2009A'!$A:$AJ,15,FALSE)),"0",VLOOKUP($A44,'[1]SepL S2009A'!$A:$AJ,15,FALSE))+IF(ISNA(VLOOKUP($A44,'[1]SepL S2009'!$A:$AJ,15,FALSE)),"0",VLOOKUP($A44,'[1]SepL S2009'!$A:$AJ,15,FALSE))+IF(ISNA(VLOOKUP($A44,'[1]SepL S2007'!$A:$AJ,15,FALSE)),"0",VLOOKUP($A44,'[1]SepL S2007'!$A:$AJ,15,FALSE))+IF(ISNA(VLOOKUP($A44,'[1]SepL S2006A'!$A:$AJ,15,FALSE)),"0",VLOOKUP($A44,'[1]SepL S2006A'!$A:$AJ,15,FALSE))+IF(ISNA(VLOOKUP($A44,'[1]SepL S2006'!$A:$AJ,15,FALSE)),"0",VLOOKUP($A44,'[1]SepL S2006'!$A:$AJ,15,FALSE))+IF(ISNA(VLOOKUP($A44,'[1]SepL S2005A'!$A:$AJ,15,FALSE)),"0",VLOOKUP($A44,'[1]SepL S2005A'!$A:$AJ,15,FALSE))+IF(ISNA(VLOOKUP($A44,'[1]SepL S2005'!$A:$AJ,15,FALSE)),"0",VLOOKUP($A44,'[1]SepL S2005'!$A:$AJ,15,FALSE))+IF(ISNA(VLOOKUP($A44,'[1]SepL S2004A'!$A:$AJ,15,FALSE)),"0",VLOOKUP($A44,'[1]SepL S2004A'!$A:$AJ,15,FALSE))+IF(ISNA(VLOOKUP($A44,'[1]SepL S2003'!$A:$AJ,15,FALSE)),"0",VLOOKUP($A44,'[1]SepL S2003'!$A:$AJ,15,FALSE))+IF(ISNA(VLOOKUP($A44,'[1]SepL S2002A'!$A:$AJ,15,FALSE)),"0",VLOOKUP($A44,'[1]SepL S2002A'!$A:$AJ,15,FALSE))+IF(ISNA(VLOOKUP($A44,'[1]SepL S2001C'!$A:$AJ,15,FALSE)),"0",VLOOKUP($A44,'[1]SepL S2001C'!$A:$AJ,15,FALSE))+IF(ISNA(VLOOKUP($A44,'[1]SepL S2001A'!$A:$AJ,15,FALSE)),"0",VLOOKUP($A44,'[1]SepL S2001A'!$A:$AJ,15,FALSE))+IF(ISNA(VLOOKUP($A44,'[1]SepL S2001B'!$A:$AJ,15,FALSE)),"0",VLOOKUP($A44,'[1]SepL S2001B'!$A:$AJ,15,FALSE))+IF(ISNA(VLOOKUP($A44,'[1]SepL S2000'!$A:$AJ,15,FALSE)),"0",VLOOKUP($A44,'[1]SepL S2000'!$A:$AJ,15,FALSE))+IF(ISNA(VLOOKUP($A44,'[1]SepL S2016A TWDB'!$A:$AJ,15,FALSE)),"0",VLOOKUP($A44,'[1]SepL S2016A TWDB'!$A:$AJ,15,FALSE))+IF(ISNA(VLOOKUP($A44,'[1]SepL S2017'!$A:$AJ,15,FALSE)),"0",VLOOKUP($A44,'[1]SepL S2017'!$A:$AJ,15,FALSE))+IF(ISNA(VLOOKUP($A44,'[1]SepL S2017A TWDB'!$A:$AG,15,FALSE)),"0",VLOOKUP($A44,'[1]SepL S2017A TWDB'!$A:$AG,15,FALSE))+IF(ISNA(VLOOKUP($A44,'[1]SepL S2018 TWDB'!$A:$AG,15,FALSE)),"0",VLOOKUP($A44,'[1]SepL S2018 TWDB'!$A:$AG,15,FALSE))</f>
        <v>25807776.578253124</v>
      </c>
      <c r="P44" s="111">
        <f t="shared" si="43"/>
        <v>40935379.508253127</v>
      </c>
      <c r="Q44" s="35">
        <f t="shared" ref="Q44" si="62">+P43+P44</f>
        <v>102131474.34475625</v>
      </c>
      <c r="R44" s="111">
        <f>IF(ISNA(VLOOKUP($A44,'[1]SepL S2016'!$A:$AJ,18,FALSE)),"0",VLOOKUP($A44,'[1]SepL S2016'!$A:$AJ,18,FALSE))+IF(ISNA(VLOOKUP($A44,'[1]SepL S2015B'!$A:$AJ,18,FALSE)),"0",VLOOKUP($A44,'[1]SepL S2015B'!$A:$AJ,18,FALSE))+IF(ISNA(VLOOKUP($A44,'[1]SepL S2015'!$A:$AJ,18,FALSE)),"0",VLOOKUP($A44,'[1]SepL S2015'!$A:$AJ,18,FALSE))+IF(ISNA(VLOOKUP($A44,'[1]SepL S2014'!$A:$AJ,18,FALSE)),"0",VLOOKUP($A44,'[1]SepL S2014'!$A:$AJ,18,FALSE))+IF(ISNA(VLOOKUP($A44,'[1]SepL S2013'!$A:$AJ,18,FALSE)),"0",VLOOKUP($A44,'[1]SepL S2013'!$A:$AJ,18,FALSE))+IF(ISNA(VLOOKUP($A44,'[1]SepL S2012'!$A:$AJ,18,FALSE)),"0",VLOOKUP($A44,'[1]SepL S2012'!$A:$AJ,18,FALSE))+IF(ISNA(VLOOKUP($A44,'[1]SepL S2011'!$A:$AJ,18,FALSE)),"0",VLOOKUP($A44,'[1]SepL S2011'!$A:$AJ,18,FALSE))+IF(ISNA(VLOOKUP($A44,'[1]SepL S2010B (BAB)'!$A:$AI,18,FALSE)),"0",VLOOKUP($A44,'[1]SepL S2010B (BAB)'!$A:$AI,18,FALSE))+IF(ISNA(VLOOKUP($A44,'[1]SepL S2010A'!$A:$AJ,18,FALSE)),"0",VLOOKUP($A44,'[1]SepL S2010A'!$A:$AJ,18,FALSE))+IF(ISNA(VLOOKUP($A44,'[1]TWDB S2010'!$A:$AJ,18,FALSE)),"0",VLOOKUP($A44,'[1]TWDB S2010'!$A:$AJ,18,FALSE))+IF(ISNA(VLOOKUP($A44,'[1]SepL S2009A'!$A:$AJ,18,FALSE)),"0",VLOOKUP($A44,'[1]SepL S2009A'!$A:$AJ,18,FALSE))+IF(ISNA(VLOOKUP($A44,'[1]SepL S2009'!$A:$AJ,18,FALSE)),"0",VLOOKUP($A44,'[1]SepL S2009'!$A:$AJ,18,FALSE))+IF(ISNA(VLOOKUP($A44,'[1]SepL S2007'!$A:$AJ,18,FALSE)),"0",VLOOKUP($A44,'[1]SepL S2007'!$A:$AJ,18,FALSE))+IF(ISNA(VLOOKUP($A44,'[1]SepL S2006A'!$A:$AJ,18,FALSE)),"0",VLOOKUP($A44,'[1]SepL S2006A'!$A:$AJ,18,FALSE))+IF(ISNA(VLOOKUP($A44,'[1]SepL S2006'!$A:$AJ,18,FALSE)),"0",VLOOKUP($A44,'[1]SepL S2006'!$A:$AJ,18,FALSE))+IF(ISNA(VLOOKUP($A44,'[1]SepL S2005A'!$A:$AJ,18,FALSE)),"0",VLOOKUP($A44,'[1]SepL S2005A'!$A:$AJ,18,FALSE))+IF(ISNA(VLOOKUP($A44,'[1]SepL S2005'!$A:$AJ,18,FALSE)),"0",VLOOKUP($A44,'[1]SepL S2005'!$A:$AJ,18,FALSE))+IF(ISNA(VLOOKUP($A44,'[1]SepL S2004A'!$A:$AJ,18,FALSE)),"0",VLOOKUP($A44,'[1]SepL S2004A'!$A:$AJ,18,FALSE))+IF(ISNA(VLOOKUP($A44,'[1]SepL S2003'!$A:$AJ,18,FALSE)),"0",VLOOKUP($A44,'[1]SepL S2003'!$A:$AJ,18,FALSE))+IF(ISNA(VLOOKUP($A44,'[1]SepL S2002A'!$A:$AJ,18,FALSE)),"0",VLOOKUP($A44,'[1]SepL S2002A'!$A:$AJ,18,FALSE))+IF(ISNA(VLOOKUP($A44,'[1]SepL S2001C'!$A:$AJ,18,FALSE)),"0",VLOOKUP($A44,'[1]SepL S2001C'!$A:$AJ,18,FALSE))+IF(ISNA(VLOOKUP($A44,'[1]SepL S2001A'!$A:$AJ,18,FALSE)),"0",VLOOKUP($A44,'[1]SepL S2001A'!$A:$AJ,18,FALSE))+IF(ISNA(VLOOKUP($A44,'[1]SepL S2001B'!$A:$AJ,18,FALSE)),"0",VLOOKUP($A44,'[1]SepL S2001B'!$A:$AJ,18,FALSE))+IF(ISNA(VLOOKUP($A44,'[1]SepL S2000'!$A:$AJ,18,FALSE)),"0",VLOOKUP($A44,'[1]SepL S2000'!$A:$AJ,18,FALSE))+IF(ISNA(VLOOKUP($A44,'[1]SepL S2016A TWDB'!$A:$AJ,18,FALSE)),"0",VLOOKUP($A44,'[1]SepL S2016A TWDB'!$A:$AJ,18,FALSE))+IF(ISNA(VLOOKUP($A44,'[1]SepL S2017'!$A:$AJ,18,FALSE)),"0",VLOOKUP($A44,'[1]SepL S2017'!$A:$AJ,18,FALSE))+IF(ISNA(VLOOKUP($A44,'[1]SepL S2018 TWDB'!$A:$AJ,18,FALSE)),"0",VLOOKUP($A44,'[1]SepL S2018 TWDB'!$A:$AJ,18,FALSE))</f>
        <v>104891716.82613125</v>
      </c>
      <c r="T44" s="101">
        <f t="shared" si="36"/>
        <v>44696</v>
      </c>
      <c r="U44" s="2">
        <f t="shared" si="4"/>
        <v>767603893.65021896</v>
      </c>
      <c r="V44" s="111">
        <f>IF(ISNA(VLOOKUP($A44,'[1]SepL S2016'!$A:$AJ,22,FALSE)),"0",VLOOKUP($A44,'[1]SepL S2016'!$A:$AJ,22,FALSE))+IF(ISNA(VLOOKUP($A44,'[1]SepL S2015B'!$A:$AJ,22,FALSE)),"0",VLOOKUP($A44,'[1]SepL S2015B'!$A:$AJ,22,FALSE))+IF(ISNA(VLOOKUP($A44,'[1]SepL S2015'!$A:$AJ,22,FALSE)),"0",VLOOKUP($A44,'[1]SepL S2015'!$A:$AJ,22,FALSE))+IF(ISNA(VLOOKUP($A44,'[1]SepL S2014'!$A:$AJ,22,FALSE)),"0",VLOOKUP($A44,'[1]SepL S2014'!$A:$AJ,22,FALSE))+IF(ISNA(VLOOKUP($A44,'[1]SepL S2013'!$A:$AJ,22,FALSE)),"0",VLOOKUP($A44,'[1]SepL S2013'!$A:$AJ,22,FALSE))+IF(ISNA(VLOOKUP($A44,'[1]SepL S2012'!$A:$AJ,22,FALSE)),"0",VLOOKUP($A44,'[1]SepL S2012'!$A:$AJ,22,FALSE))+IF(ISNA(VLOOKUP($A44,'[1]SepL S2011'!$A:$AJ,22,FALSE)),"0",VLOOKUP($A44,'[1]SepL S2011'!$A:$AJ,22,FALSE))+IF(ISNA(VLOOKUP($A44,'[1]SepL S2010B (BAB)'!$A:$AI,22,FALSE)),"0",VLOOKUP($A44,'[1]SepL S2010B (BAB)'!$A:$AI,22,FALSE))+IF(ISNA(VLOOKUP($A44,'[1]SepL S2010A'!$A:$AJ,22,FALSE)),"0",VLOOKUP($A44,'[1]SepL S2010A'!$A:$AJ,22,FALSE))+IF(ISNA(VLOOKUP($A44,'[1]TWDB S2010'!$A:$AJ,22,FALSE)),"0",VLOOKUP($A44,'[1]TWDB S2010'!$A:$AJ,22,FALSE))+IF(ISNA(VLOOKUP($A44,'[1]SepL S2009A'!$A:$AJ,22,FALSE)),"0",VLOOKUP($A44,'[1]SepL S2009A'!$A:$AJ,22,FALSE))+IF(ISNA(VLOOKUP($A44,'[1]SepL S2009'!$A:$AJ,22,FALSE)),"0",VLOOKUP($A44,'[1]SepL S2009'!$A:$AJ,22,FALSE))+IF(ISNA(VLOOKUP($A44,'[1]SepL S2007'!$A:$AJ,22,FALSE)),"0",VLOOKUP($A44,'[1]SepL S2007'!$A:$AJ,22,FALSE))+IF(ISNA(VLOOKUP($A44,'[1]SepL S2006A'!$A:$AJ,22,FALSE)),"0",VLOOKUP($A44,'[1]SepL S2006A'!$A:$AJ,22,FALSE))+IF(ISNA(VLOOKUP($A44,'[1]SepL S2006'!$A:$AJ,22,FALSE)),"0",VLOOKUP($A44,'[1]SepL S2006'!$A:$AJ,22,FALSE))+IF(ISNA(VLOOKUP($A44,'[1]SepL S2005A'!$A:$AJ,22,FALSE)),"0",VLOOKUP($A44,'[1]SepL S2005A'!$A:$AJ,22,FALSE))+IF(ISNA(VLOOKUP($A44,'[1]SepL S2005'!$A:$AJ,22,FALSE)),"0",VLOOKUP($A44,'[1]SepL S2005'!$A:$AJ,22,FALSE))+IF(ISNA(VLOOKUP($A44,'[1]SepL S2004A'!$A:$AJ,22,FALSE)),"0",VLOOKUP($A44,'[1]SepL S2004A'!$A:$AJ,22,FALSE))+IF(ISNA(VLOOKUP($A44,'[1]SepL S2003'!$A:$AJ,22,FALSE)),"0",VLOOKUP($A44,'[1]SepL S2003'!$A:$AJ,22,FALSE))+IF(ISNA(VLOOKUP($A44,'[1]SepL S2002A'!$A:$AJ,22,FALSE)),"0",VLOOKUP($A44,'[1]SepL S2002A'!$A:$AJ,22,FALSE))+IF(ISNA(VLOOKUP($A44,'[1]SepL S2001C'!$A:$AJ,22,FALSE)),"0",VLOOKUP($A44,'[1]SepL S2001C'!$A:$AJ,22,FALSE))+IF(ISNA(VLOOKUP($A44,'[1]SepL S2001A'!$A:$AJ,22,FALSE)),"0",VLOOKUP($A44,'[1]SepL S2001A'!$A:$AJ,22,FALSE))+IF(ISNA(VLOOKUP($A44,'[1]SepL S2001B'!$A:$AJ,22,FALSE)),"0",VLOOKUP($A44,'[1]SepL S2001B'!$A:$AJ,22,FALSE))+IF(ISNA(VLOOKUP($A44,'[1]SepL S2000'!$A:$AJ,22,FALSE)),"0",VLOOKUP($A44,'[1]SepL S2000'!$A:$AJ,22,FALSE))+IF(ISNA(VLOOKUP($A44,'[1]SepL S2016A TWDB'!$A:$AJ,22,FALSE)),"0",VLOOKUP($A44,'[1]SepL S2016A TWDB'!$A:$AJ,22,FALSE))+IF(ISNA(VLOOKUP($A44,'[1]SepL S2017'!$A:$AJ,22,FALSE)),"0",VLOOKUP($A44,'[1]SepL S2017'!$A:$AJ,22,FALSE))+IF(ISNA(VLOOKUP($A44,'[1]SepL S2017A TWDB'!$A:$AG,22,FALSE)),"0",VLOOKUP($A44,'[1]SepL S2017A TWDB'!$A:$AG,22,FALSE))</f>
        <v>11879837.51</v>
      </c>
      <c r="W44" s="35"/>
      <c r="X44" s="111">
        <f>IF(ISNA(VLOOKUP($A44,'[1]SepL S2016'!$A:$AJ,24,FALSE)),"0",VLOOKUP($A44,'[1]SepL S2016'!$A:$AJ,24,FALSE))+IF(ISNA(VLOOKUP($A44,'[1]SepL S2015B'!$A:$AJ,24,FALSE)),"0",VLOOKUP($A44,'[1]SepL S2015B'!$A:$AJ,24,FALSE))+IF(ISNA(VLOOKUP($A44,'[1]SepL S2015'!$A:$AJ,24,FALSE)),"0",VLOOKUP($A44,'[1]SepL S2015'!$A:$AJ,24,FALSE))+IF(ISNA(VLOOKUP($A44,'[1]SepL S2014'!$A:$AJ,24,FALSE)),"0",VLOOKUP($A44,'[1]SepL S2014'!$A:$AJ,24,FALSE))+IF(ISNA(VLOOKUP($A44,'[1]SepL S2013'!$A:$AJ,24,FALSE)),"0",VLOOKUP($A44,'[1]SepL S2013'!$A:$AJ,24,FALSE))+IF(ISNA(VLOOKUP($A44,'[1]SepL S2012'!$A:$AJ,24,FALSE)),"0",VLOOKUP($A44,'[1]SepL S2012'!$A:$AJ,24,FALSE))+IF(ISNA(VLOOKUP($A44,'[1]SepL S2011'!$A:$AJ,24,FALSE)),"0",VLOOKUP($A44,'[1]SepL S2011'!$A:$AJ,24,FALSE))+IF(ISNA(VLOOKUP($A44,'[1]SepL S2010B (BAB)'!$A:$AI,24,FALSE)),"0",VLOOKUP($A44,'[1]SepL S2010B (BAB)'!$A:$AI,24,FALSE))+IF(ISNA(VLOOKUP($A44,'[1]SepL S2010A'!$A:$AJ,24,FALSE)),"0",VLOOKUP($A44,'[1]SepL S2010A'!$A:$AJ,24,FALSE))+IF(ISNA(VLOOKUP($A44,'[1]TWDB S2010'!$A:$AJ,24,FALSE)),"0",VLOOKUP($A44,'[1]TWDB S2010'!$A:$AJ,24,FALSE))+IF(ISNA(VLOOKUP($A44,'[1]SepL S2009A'!$A:$AJ,24,FALSE)),"0",VLOOKUP($A44,'[1]SepL S2009A'!$A:$AJ,24,FALSE))+IF(ISNA(VLOOKUP($A44,'[1]SepL S2009'!$A:$AJ,24,FALSE)),"0",VLOOKUP($A44,'[1]SepL S2009'!$A:$AJ,24,FALSE))+IF(ISNA(VLOOKUP($A44,'[1]SepL S2007'!$A:$AJ,24,FALSE)),"0",VLOOKUP($A44,'[1]SepL S2007'!$A:$AJ,24,FALSE))+IF(ISNA(VLOOKUP($A44,'[1]SepL S2006A'!$A:$AJ,24,FALSE)),"0",VLOOKUP($A44,'[1]SepL S2006A'!$A:$AJ,24,FALSE))+IF(ISNA(VLOOKUP($A44,'[1]SepL S2006'!$A:$AJ,24,FALSE)),"0",VLOOKUP($A44,'[1]SepL S2006'!$A:$AJ,24,FALSE))+IF(ISNA(VLOOKUP($A44,'[1]SepL S2005A'!$A:$AJ,24,FALSE)),"0",VLOOKUP($A44,'[1]SepL S2005A'!$A:$AJ,24,FALSE))+IF(ISNA(VLOOKUP($A44,'[1]SepL S2005'!$A:$AJ,24,FALSE)),"0",VLOOKUP($A44,'[1]SepL S2005'!$A:$AJ,24,FALSE))+IF(ISNA(VLOOKUP($A44,'[1]SepL S2004A'!$A:$AJ,24,FALSE)),"0",VLOOKUP($A44,'[1]SepL S2004A'!$A:$AJ,24,FALSE))+IF(ISNA(VLOOKUP($A44,'[1]SepL S2003'!$A:$AJ,24,FALSE)),"0",VLOOKUP($A44,'[1]SepL S2003'!$A:$AJ,24,FALSE))+IF(ISNA(VLOOKUP($A44,'[1]SepL S2002A'!$A:$AJ,24,FALSE)),"0",VLOOKUP($A44,'[1]SepL S2002A'!$A:$AJ,24,FALSE))+IF(ISNA(VLOOKUP($A44,'[1]SepL S2001C'!$A:$AJ,24,FALSE)),"0",VLOOKUP($A44,'[1]SepL S2001C'!$A:$AJ,24,FALSE))+IF(ISNA(VLOOKUP($A44,'[1]SepL S2001A'!$A:$AJ,24,FALSE)),"0",VLOOKUP($A44,'[1]SepL S2001A'!$A:$AJ,24,FALSE))+IF(ISNA(VLOOKUP($A44,'[1]SepL S2001B'!$A:$AJ,24,FALSE)),"0",VLOOKUP($A44,'[1]SepL S2001B'!$A:$AJ,24,FALSE))+IF(ISNA(VLOOKUP($A44,'[1]SepL S2000'!$A:$AJ,24,FALSE)),"0",VLOOKUP($A44,'[1]SepL S2000'!$A:$AJ,24,FALSE))+IF(ISNA(VLOOKUP($A44,'[1]SepL S2016A TWDB'!$A:$AJ,24,FALSE)),"0",VLOOKUP($A44,'[1]SepL S2016A TWDB'!$A:$AJ,24,FALSE))+IF(ISNA(VLOOKUP($A44,'[1]SepL S2017'!$A:$AJ,24,FALSE)),"0",VLOOKUP($A44,'[1]SepL S2017'!$A:$AJ,24,FALSE))+IF(ISNA(VLOOKUP($A44,'[1]SepL S2017A TWDB'!$A:$AJ,24,FALSE)),"0",VLOOKUP($A44,'[1]SepL S2017A TWDB'!$A:$AJ,24,FALSE))</f>
        <v>17594385.781945504</v>
      </c>
      <c r="Y44" s="35">
        <f t="shared" si="1"/>
        <v>29474223.291945502</v>
      </c>
      <c r="Z44" s="35">
        <f t="shared" ref="Z44" si="63">+Y43+Y44</f>
        <v>76909061.630467787</v>
      </c>
      <c r="AA44" s="111">
        <f>IF(ISNA(VLOOKUP($A44,'[1]SepL S2016'!$A:$AJ,27,FALSE)),"0",VLOOKUP($A44,'[1]SepL S2016'!$A:$AJ,27,FALSE))+IF(ISNA(VLOOKUP($A44,'[1]SepL S2015B'!$A:$AJ,27,FALSE)),"0",VLOOKUP($A44,'[1]SepL S2015B'!$A:$AJ,27,FALSE))+IF(ISNA(VLOOKUP($A44,'[1]SepL S2015'!$A:$AJ,27,FALSE)),"0",VLOOKUP($A44,'[1]SepL S2015'!$A:$AJ,27,FALSE))+IF(ISNA(VLOOKUP($A44,'[1]SepL S2014'!$A:$AJ,27,FALSE)),"0",VLOOKUP($A44,'[1]SepL S2014'!$A:$AJ,27,FALSE))+IF(ISNA(VLOOKUP($A44,'[1]SepL S2013'!$A:$AJ,27,FALSE)),"0",VLOOKUP($A44,'[1]SepL S2013'!$A:$AJ,27,FALSE))+IF(ISNA(VLOOKUP($A44,'[1]SepL S2012'!$A:$AJ,27,FALSE)),"0",VLOOKUP($A44,'[1]SepL S2012'!$A:$AJ,27,FALSE))+IF(ISNA(VLOOKUP($A44,'[1]SepL S2011'!$A:$AJ,27,FALSE)),"0",VLOOKUP($A44,'[1]SepL S2011'!$A:$AJ,27,FALSE))+IF(ISNA(VLOOKUP($A44,'[1]SepL S2010B (BAB)'!$A:$AI,27,FALSE)),"0",VLOOKUP($A44,'[1]SepL S2010B (BAB)'!$A:$AI,27,FALSE))+IF(ISNA(VLOOKUP($A44,'[1]SepL S2010A'!$A:$AJ,27,FALSE)),"0",VLOOKUP($A44,'[1]SepL S2010A'!$A:$AJ,27,FALSE))+IF(ISNA(VLOOKUP($A44,'[1]TWDB S2010'!$A:$AJ,27,FALSE)),"0",VLOOKUP($A44,'[1]TWDB S2010'!$A:$AJ,27,FALSE))+IF(ISNA(VLOOKUP($A44,'[1]SepL S2009A'!$A:$AJ,27,FALSE)),"0",VLOOKUP($A44,'[1]SepL S2009A'!$A:$AJ,27,FALSE))+IF(ISNA(VLOOKUP($A44,'[1]SepL S2009'!$A:$AJ,27,FALSE)),"0",VLOOKUP($A44,'[1]SepL S2009'!$A:$AJ,27,FALSE))+IF(ISNA(VLOOKUP($A44,'[1]SepL S2007'!$A:$AJ,27,FALSE)),"0",VLOOKUP($A44,'[1]SepL S2007'!$A:$AJ,27,FALSE))+IF(ISNA(VLOOKUP($A44,'[1]SepL S2006A'!$A:$AJ,27,FALSE)),"0",VLOOKUP($A44,'[1]SepL S2006A'!$A:$AJ,27,FALSE))+IF(ISNA(VLOOKUP($A44,'[1]SepL S2006'!$A:$AJ,27,FALSE)),"0",VLOOKUP($A44,'[1]SepL S2006'!$A:$AJ,27,FALSE))+IF(ISNA(VLOOKUP($A44,'[1]SepL S2005A'!$A:$AJ,27,FALSE)),"0",VLOOKUP($A44,'[1]SepL S2005A'!$A:$AJ,27,FALSE))+IF(ISNA(VLOOKUP($A44,'[1]SepL S2005'!$A:$AJ,27,FALSE)),"0",VLOOKUP($A44,'[1]SepL S2005'!$A:$AJ,27,FALSE))+IF(ISNA(VLOOKUP($A44,'[1]SepL S2004A'!$A:$AJ,27,FALSE)),"0",VLOOKUP($A44,'[1]SepL S2004A'!$A:$AJ,27,FALSE))+IF(ISNA(VLOOKUP($A44,'[1]SepL S2003'!$A:$AJ,27,FALSE)),"0",VLOOKUP($A44,'[1]SepL S2003'!$A:$AJ,27,FALSE))+IF(ISNA(VLOOKUP($A44,'[1]SepL S2002A'!$A:$AJ,27,FALSE)),"0",VLOOKUP($A44,'[1]SepL S2002A'!$A:$AJ,27,FALSE))+IF(ISNA(VLOOKUP($A44,'[1]SepL S2001C'!$A:$AJ,27,FALSE)),"0",VLOOKUP($A44,'[1]SepL S2001C'!$A:$AJ,27,FALSE))+IF(ISNA(VLOOKUP($A44,'[1]SepL S2001A'!$A:$AJ,27,FALSE)),"0",VLOOKUP($A44,'[1]SepL S2001A'!$A:$AJ,27,FALSE))+IF(ISNA(VLOOKUP($A44,'[1]SepL S2001B'!$A:$AJ,27,FALSE)),"0",VLOOKUP($A44,'[1]SepL S2001B'!$A:$AJ,27,FALSE))+IF(ISNA(VLOOKUP($A44,'[1]SepL S2000'!$A:$AJ,27,FALSE)),"0",VLOOKUP($A44,'[1]SepL S2000'!$A:$AJ,27,FALSE))+IF(ISNA(VLOOKUP($A44,'[1]SepL S2016A TWDB'!$A:$AJ,27,FALSE)),"0",VLOOKUP($A44,'[1]SepL S2016A TWDB'!$A:$AJ,27,FALSE))+IF(ISNA(VLOOKUP($A44,'[1]SepL S2017'!$A:$AJ,27,FALSE)),"0",VLOOKUP($A44,'[1]SepL S2017'!$A:$AJ,27,FALSE))+IF(ISNA(VLOOKUP($A44,'[1]SepL S2017A TWDB'!$A:$AJ,27,FALSE)),"0",VLOOKUP($A44,'[1]SepL S2017A TWDB'!$A:$AJ,27,FALSE))</f>
        <v>78379047.376948774</v>
      </c>
      <c r="AC44" s="101">
        <f t="shared" si="38"/>
        <v>44696</v>
      </c>
      <c r="AD44" s="2">
        <f t="shared" si="5"/>
        <v>60385651.849781394</v>
      </c>
      <c r="AE44" s="111">
        <f>IF(ISNA(VLOOKUP($A44,'[1]SepL S2016'!$A:$AJ,31,FALSE)),"0",VLOOKUP($A44,'[1]SepL S2016'!$A:$AJ,31,FALSE))+IF(ISNA(VLOOKUP($A44,'[1]SepL S2015B'!$A:$AJ,31,FALSE)),"0",VLOOKUP($A44,'[1]SepL S2015B'!$A:$AJ,31,FALSE))+IF(ISNA(VLOOKUP($A44,'[1]SepL S2015'!$A:$AJ,31,FALSE)),"0",VLOOKUP($A44,'[1]SepL S2015'!$A:$AJ,31,FALSE))+IF(ISNA(VLOOKUP($A44,'[1]SepL S2014'!$A:$AJ,31,FALSE)),"0",VLOOKUP($A44,'[1]SepL S2014'!$A:$AJ,31,FALSE))+IF(ISNA(VLOOKUP($A44,'[1]SepL S2013'!$A:$AJ,31,FALSE)),"0",VLOOKUP($A44,'[1]SepL S2013'!$A:$AJ,31,FALSE))+IF(ISNA(VLOOKUP($A44,'[1]SepL S2012'!$A:$AJ,31,FALSE)),"0",VLOOKUP($A44,'[1]SepL S2012'!$A:$AJ,31,FALSE))+IF(ISNA(VLOOKUP($A44,'[1]SepL S2011'!$A:$AJ,31,FALSE)),"0",VLOOKUP($A44,'[1]SepL S2011'!$A:$AJ,31,FALSE))+IF(ISNA(VLOOKUP($A44,'[1]SepL S2010B (BAB)'!$A:$AI,31,FALSE)),"0",VLOOKUP($A44,'[1]SepL S2010B (BAB)'!$A:$AI,31,FALSE))+IF(ISNA(VLOOKUP($A44,'[1]SepL S2010A'!$A:$AJ,31,FALSE)),"0",VLOOKUP($A44,'[1]SepL S2010A'!$A:$AJ,31,FALSE))+IF(ISNA(VLOOKUP($A44,'[1]TWDB S2010'!$A:$AJ,31,FALSE)),"0",VLOOKUP($A44,'[1]TWDB S2010'!$A:$AJ,31,FALSE))+IF(ISNA(VLOOKUP($A44,'[1]SepL S2009A'!$A:$AJ,31,FALSE)),"0",VLOOKUP($A44,'[1]SepL S2009A'!$A:$AJ,31,FALSE))+IF(ISNA(VLOOKUP($A44,'[1]SepL S2009'!$A:$AJ,31,FALSE)),"0",VLOOKUP($A44,'[1]SepL S2009'!$A:$AJ,31,FALSE))+IF(ISNA(VLOOKUP($A44,'[1]SepL S2007'!$A:$AJ,31,FALSE)),"0",VLOOKUP($A44,'[1]SepL S2007'!$A:$AJ,31,FALSE))+IF(ISNA(VLOOKUP($A44,'[1]SepL S2006A'!$A:$AJ,31,FALSE)),"0",VLOOKUP($A44,'[1]SepL S2006A'!$A:$AJ,31,FALSE))+IF(ISNA(VLOOKUP($A44,'[1]SepL S2006'!$A:$AJ,31,FALSE)),"0",VLOOKUP($A44,'[1]SepL S2006'!$A:$AJ,31,FALSE))+IF(ISNA(VLOOKUP($A44,'[1]SepL S2005A'!$A:$AJ,31,FALSE)),"0",VLOOKUP($A44,'[1]SepL S2005A'!$A:$AJ,31,FALSE))+IF(ISNA(VLOOKUP($A44,'[1]SepL S2004A'!$A:$AJ,31,FALSE)),"0",VLOOKUP($A44,'[1]SepL S2004A'!$A:$AJ,31,FALSE))+IF(ISNA(VLOOKUP($A44,'[1]SepL S2002A'!$A:$AJ,31,FALSE)),"0",VLOOKUP($A44,'[1]SepL S2002A'!$A:$AJ,31,FALSE))+IF(ISNA(VLOOKUP($A44,'[1]SepL S2001C'!$A:$AJ,31,FALSE)),"0",VLOOKUP($A44,'[1]SepL S2001C'!$A:$AJ,31,FALSE))+IF(ISNA(VLOOKUP($A44,'[1]SepL S2001B'!$A:$AJ,31,FALSE)),"0",VLOOKUP($A44,'[1]SepL S2001B'!$A:$AJ,31,FALSE))+IF(ISNA(VLOOKUP($A44,'[1]SepL S2000'!$A:$AJ,31,FALSE)),"0",VLOOKUP($A44,'[1]SepL S2000'!$A:$AJ,31,FALSE))+IF(ISNA(VLOOKUP($A44,'[1]SepL S2016A TWDB'!$A:$AJ,31,FALSE)),"0",VLOOKUP($A44,'[1]SepL S2016A TWDB'!$A:$AJ,31,FALSE))+IF(ISNA(VLOOKUP($A44,'[1]SepL S2017'!$A:$AJ,31,FALSE)),"0",VLOOKUP($A44,'[1]SepL S2017'!$A:$AJ,31,FALSE))+IF(ISNA(VLOOKUP($A44,'[1]SepL S2017A TWDB'!$A:$AJ,31,FALSE)),"0",VLOOKUP($A44,'[1]SepL S2017A TWDB'!$A:$AJ,31,FALSE))</f>
        <v>197559.55999999997</v>
      </c>
      <c r="AF44" s="35"/>
      <c r="AG44" s="111">
        <f>IF(ISNA(VLOOKUP($A44,'[1]SepL S2016'!$A:$AJ,33,FALSE)),"0",VLOOKUP($A44,'[1]SepL S2016'!$A:$AJ,33,FALSE))+IF(ISNA(VLOOKUP($A44,'[1]SepL S2015B'!$A:$AJ,33,FALSE)),"0",VLOOKUP($A44,'[1]SepL S2015B'!$A:$AJ,33,FALSE))+IF(ISNA(VLOOKUP($A44,'[1]SepL S2015'!$A:$AJ,33,FALSE)),"0",VLOOKUP($A44,'[1]SepL S2015'!$A:$AJ,33,FALSE))+IF(ISNA(VLOOKUP($A44,'[1]SepL S2014'!$A:$AJ,33,FALSE)),"0",VLOOKUP($A44,'[1]SepL S2014'!$A:$AJ,33,FALSE))+IF(ISNA(VLOOKUP($A44,'[1]SepL S2013'!$A:$AJ,33,FALSE)),"0",VLOOKUP($A44,'[1]SepL S2013'!$A:$AJ,33,FALSE))+IF(ISNA(VLOOKUP($A44,'[1]SepL S2012'!$A:$AJ,33,FALSE)),"0",VLOOKUP($A44,'[1]SepL S2012'!$A:$AJ,33,FALSE))+IF(ISNA(VLOOKUP($A44,'[1]SepL S2011'!$A:$AJ,33,FALSE)),"0",VLOOKUP($A44,'[1]SepL S2011'!$A:$AJ,33,FALSE))+IF(ISNA(VLOOKUP($A44,'[1]SepL S2010B (BAB)'!$A:$AI,33,FALSE)),"0",VLOOKUP($A44,'[1]SepL S2010B (BAB)'!$A:$AI,33,FALSE))+IF(ISNA(VLOOKUP($A44,'[1]SepL S2010A'!$A:$AJ,33,FALSE)),"0",VLOOKUP($A44,'[1]SepL S2010A'!$A:$AJ,33,FALSE))+IF(ISNA(VLOOKUP($A44,'[1]TWDB S2010'!$A:$AJ,33,FALSE)),"0",VLOOKUP($A44,'[1]TWDB S2010'!$A:$AJ,33,FALSE))+IF(ISNA(VLOOKUP($A44,'[1]SepL S2009A'!$A:$AJ,33,FALSE)),"0",VLOOKUP($A44,'[1]SepL S2009A'!$A:$AJ,33,FALSE))+IF(ISNA(VLOOKUP($A44,'[1]SepL S2009'!$A:$AJ,33,FALSE)),"0",VLOOKUP($A44,'[1]SepL S2009'!$A:$AJ,33,FALSE))+IF(ISNA(VLOOKUP($A44,'[1]SepL S2007'!$A:$AJ,33,FALSE)),"0",VLOOKUP($A44,'[1]SepL S2007'!$A:$AJ,33,FALSE))+IF(ISNA(VLOOKUP($A44,'[1]SepL S2006A'!$A:$AJ,33,FALSE)),"0",VLOOKUP($A44,'[1]SepL S2006A'!$A:$AJ,33,FALSE))+IF(ISNA(VLOOKUP($A44,'[1]SepL S2006'!$A:$AJ,33,FALSE)),"0",VLOOKUP($A44,'[1]SepL S2006'!$A:$AJ,33,FALSE))+IF(ISNA(VLOOKUP($A44,'[1]SepL S2005A'!$A:$AJ,33,FALSE)),"0",VLOOKUP($A44,'[1]SepL S2005A'!$A:$AJ,33,FALSE))+IF(ISNA(VLOOKUP($A44,'[1]SepL S2004A'!$A:$AJ,33,FALSE)),"0",VLOOKUP($A44,'[1]SepL S2004A'!$A:$AJ,33,FALSE))+IF(ISNA(VLOOKUP($A44,'[1]SepL S2002A'!$A:$AJ,33,FALSE)),"0",VLOOKUP($A44,'[1]SepL S2002A'!$A:$AJ,33,FALSE))+IF(ISNA(VLOOKUP($A44,'[1]SepL S2001C'!$A:$AJ,33,FALSE)),"0",VLOOKUP($A44,'[1]SepL S2001C'!$A:$AJ,33,FALSE))+IF(ISNA(VLOOKUP($A44,'[1]SepL S2001B'!$A:$AJ,33,FALSE)),"0",VLOOKUP($A44,'[1]SepL S2001B'!$A:$AJ,33,FALSE))+IF(ISNA(VLOOKUP($A44,'[1]SepL S2000'!$A:$AJ,33,FALSE)),"0",VLOOKUP($A44,'[1]SepL S2000'!$A:$AJ,33,FALSE))+IF(ISNA(VLOOKUP($A44,'[1]SepL S2016A TWDB'!$A:$AJ,33,FALSE)),"0",VLOOKUP($A44,'[1]SepL S2016A TWDB'!$A:$AJ,33,FALSE))+IF(ISNA(VLOOKUP($A44,'[1]SepL S2017'!$A:$AJ,33,FALSE)),"0",VLOOKUP($A44,'[1]SepL S2017'!$A:$AJ,33,FALSE))+IF(ISNA(VLOOKUP($A44,'[1]SepL S2017A TWDB'!$A:$AJ,33,FALSE)),"0",VLOOKUP($A44,'[1]SepL S2017A TWDB'!$A:$AJ,33,FALSE))</f>
        <v>1323476.6509326247</v>
      </c>
      <c r="AH44" s="39">
        <f t="shared" si="33"/>
        <v>1521036.2109326248</v>
      </c>
      <c r="AI44" s="35">
        <f t="shared" ref="AI44" si="64">+AH43+AH44</f>
        <v>4964746.5320384642</v>
      </c>
      <c r="AJ44" s="111">
        <f>IF(ISNA(VLOOKUP($A44,'[1]SepL S2016'!$A:$AJ,36,FALSE)),"0",VLOOKUP($A44,'[1]SepL S2016'!$A:$AJ,36,FALSE))+IF(ISNA(VLOOKUP($A44,'[1]SepL S2015B'!$A:$AJ,36,FALSE)),"0",VLOOKUP($A44,'[1]SepL S2015B'!$A:$AJ,36,FALSE))+IF(ISNA(VLOOKUP($A44,'[1]SepL S2015'!$A:$AJ,36,FALSE)),"0",VLOOKUP($A44,'[1]SepL S2015'!$A:$AJ,36,FALSE))+IF(ISNA(VLOOKUP($A44,'[1]SepL S2014'!$A:$AJ,36,FALSE)),"0",VLOOKUP($A44,'[1]SepL S2014'!$A:$AJ,36,FALSE))+IF(ISNA(VLOOKUP($A44,'[1]SepL S2013'!$A:$AJ,36,FALSE)),"0",VLOOKUP($A44,'[1]SepL S2013'!$A:$AJ,36,FALSE))+IF(ISNA(VLOOKUP($A44,'[1]SepL S2012'!$A:$AJ,36,FALSE)),"0",VLOOKUP($A44,'[1]SepL S2012'!$A:$AJ,36,FALSE))+IF(ISNA(VLOOKUP($A44,'[1]SepL S2011'!$A:$AJ,36,FALSE)),"0",VLOOKUP($A44,'[1]SepL S2011'!$A:$AJ,36,FALSE))+IF(ISNA(VLOOKUP($A44,'[1]SepL S2010B (BAB)'!$A:$AJ,36,FALSE)),"0",VLOOKUP($A44,'[1]SepL S2010B (BAB)'!$A:$AJ,36,FALSE))+IF(ISNA(VLOOKUP($A44,'[1]SepL S2010A'!$A:$AJ,36,FALSE)),"0",VLOOKUP($A44,'[1]SepL S2010A'!$A:$AJ,36,FALSE))+IF(ISNA(VLOOKUP($A44,'[1]TWDB S2010'!$A:$AJ,36,FALSE)),"0",VLOOKUP($A44,'[1]TWDB S2010'!$A:$AJ,36,FALSE))+IF(ISNA(VLOOKUP($A44,'[1]SepL S2009A'!$A:$AJ,36,FALSE)),"0",VLOOKUP($A44,'[1]SepL S2009A'!$A:$AJ,36,FALSE))+IF(ISNA(VLOOKUP($A44,'[1]SepL S2009'!$A:$AJ,36,FALSE)),"0",VLOOKUP($A44,'[1]SepL S2009'!$A:$AJ,36,FALSE))+IF(ISNA(VLOOKUP($A44,'[1]SepL S2007'!$A:$AJ,36,FALSE)),"0",VLOOKUP($A44,'[1]SepL S2007'!$A:$AJ,36,FALSE))+IF(ISNA(VLOOKUP($A44,'[1]SepL S2006A'!$A:$AJ,36,FALSE)),"0",VLOOKUP($A44,'[1]SepL S2006A'!$A:$AJ,36,FALSE))+IF(ISNA(VLOOKUP($A44,'[1]SepL S2006'!$A:$AJ,36,FALSE)),"0",VLOOKUP($A44,'[1]SepL S2006'!$A:$AJ,36,FALSE))+IF(ISNA(VLOOKUP($A44,'[1]SepL S2005A'!$A:$AJ,36,FALSE)),"0",VLOOKUP($A44,'[1]SepL S2005A'!$A:$AJ,36,FALSE))+IF(ISNA(VLOOKUP($A44,'[1]SepL S2004A'!$A:$AJ,36,FALSE)),"0",VLOOKUP($A44,'[1]SepL S2004A'!$A:$AJ,36,FALSE))+IF(ISNA(VLOOKUP($A44,'[1]SepL S2002A'!$A:$AJ,36,FALSE)),"0",VLOOKUP($A44,'[1]SepL S2002A'!$A:$AJ,36,FALSE))+IF(ISNA(VLOOKUP($A44,'[1]SepL S2001C'!$A:$AJ,36,FALSE)),"0",VLOOKUP($A44,'[1]SepL S2001C'!$A:$AJ,36,FALSE))+IF(ISNA(VLOOKUP($A44,'[1]SepL S2001B'!$A:$AJ,36,FALSE)),"0",VLOOKUP($A44,'[1]SepL S2001B'!$A:$AJ,36,FALSE))+IF(ISNA(VLOOKUP($A44,'[1]SepL S2000'!$A:$AJ,36,FALSE)),"0",VLOOKUP($A44,'[1]SepL S2000'!$A:$AJ,36,FALSE))+IF(ISNA(VLOOKUP($A44,'[1]SepL S2016A TWDB'!$A:$AJ,36,FALSE)),"0",VLOOKUP($A44,'[1]SepL S2016A TWDB'!$A:$AJ,36,FALSE))+IF(ISNA(VLOOKUP($A44,'[1]SepL S2017'!$A:$AJ,36,FALSE)),"0",VLOOKUP($A44,'[1]SepL S2017'!$A:$AJ,36,FALSE))+IF(ISNA(VLOOKUP($A44,'[1]SepL S2017A TWDB'!$A:$AJ,36,FALSE)),"0",VLOOKUP($A44,'[1]SepL S2017A TWDB'!$A:$AJ,36,FALSE))</f>
        <v>5178921.1904324871</v>
      </c>
      <c r="AM44" s="2">
        <f t="shared" si="0"/>
        <v>3.8687463384121656E-3</v>
      </c>
    </row>
    <row r="45" spans="1:39" x14ac:dyDescent="0.25">
      <c r="A45" s="101">
        <v>44880</v>
      </c>
      <c r="B45" s="102">
        <f t="shared" si="2"/>
        <v>1846770000</v>
      </c>
      <c r="C45" s="35">
        <f>IF(ISNA(VLOOKUP($A45,'[1]SepL S2016'!$A:$AJ,3,FALSE)),"0",VLOOKUP($A45,'[1]SepL S2016'!$A:$AJ,3,FALSE))+IF(ISNA(VLOOKUP($A45,'[1]SepL S2015B'!$A:$AJ,3,FALSE)),"0",VLOOKUP($A45,'[1]SepL S2015B'!$A:$AJ,3,FALSE))+IF(ISNA(VLOOKUP($A45,'[1]SepL S2015'!$A:$AJ,3,FALSE)),"0",VLOOKUP($A45,'[1]SepL S2015'!$A:$AJ,3,FALSE))+IF(ISNA(VLOOKUP($A45,'[1]SepL S2014'!$A:$AJ,3,FALSE)),"0",VLOOKUP($A45,'[1]SepL S2014'!$A:$AJ,3,FALSE))+IF(ISNA(VLOOKUP($A45,'[1]SepL S2013'!$A:$AJ,3,FALSE)),"0",VLOOKUP($A45,'[1]SepL S2013'!$A:$AJ,3,FALSE))+IF(ISNA(VLOOKUP($A45,'[1]SepL S2012'!$A:$AJ,3,FALSE)),"0",VLOOKUP($A45,'[1]SepL S2012'!$A:$AJ,3,FALSE))+IF(ISNA(VLOOKUP($A45,'[1]SepL S2011'!$A:$AJ,3,FALSE)),"0",VLOOKUP($A45,'[1]SepL S2011'!$A:$AJ,3,FALSE))+IF(ISNA(VLOOKUP($A45,'[1]SepL S2010B (BAB)'!$A:$AI,3,FALSE)),"0",VLOOKUP($A45,'[1]SepL S2010B (BAB)'!$A:$AI,3,FALSE))+IF(ISNA(VLOOKUP($A45,'[1]SepL S2010A'!$A:$AJ,3,FALSE)),"0",VLOOKUP($A45,'[1]SepL S2010A'!$A:$AJ,3,FALSE))+IF(ISNA(VLOOKUP($A45,'[1]TWDB S2010'!$A:$AJ,3,FALSE)),"0",VLOOKUP($A45,'[1]TWDB S2010'!$A:$AJ,3,FALSE))+IF(ISNA(VLOOKUP($A45,'[1]SepL S2009A'!$A:$AJ,3,FALSE)),"0",VLOOKUP($A45,'[1]SepL S2009A'!$A:$AJ,3,FALSE))+IF(ISNA(VLOOKUP($A45,'[1]SepL S2009'!$A:$AJ,3,FALSE)),"0",VLOOKUP($A45,'[1]SepL S2009'!$A:$AJ,3,FALSE))+IF(ISNA(VLOOKUP($A45,'[1]SepL S2007'!$A:$AJ,3,FALSE)),"0",VLOOKUP($A45,'[1]SepL S2007'!$A:$AJ,3,FALSE))+IF(ISNA(VLOOKUP($A45,'[1]SepL S2006A'!$A:$AJ,3,FALSE)),"0",VLOOKUP($A45,'[1]SepL S2006A'!$A:$AJ,3,FALSE))+IF(ISNA(VLOOKUP($A45,'[1]SepL S2006'!$A:$AJ,3,FALSE)),"0",VLOOKUP($A45,'[1]SepL S2006'!$A:$AJ,3,FALSE))+IF(ISNA(VLOOKUP($A45,'[1]SepL S2005A'!$A:$AJ,3,FALSE)),"0",VLOOKUP($A45,'[1]SepL S2005A'!$A:$AJ,3,FALSE))+IF(ISNA(VLOOKUP($A45,'[1]SepL S2005'!$A:$AJ,3,FALSE)),"0",VLOOKUP($A45,'[1]SepL S2005'!$A:$AJ,3,FALSE))+IF(ISNA(VLOOKUP($A45,'[1]SepL S2004A'!$A:$AJ,3,FALSE)),"0",VLOOKUP($A45,'[1]SepL S2004A'!$A:$AJ,3,FALSE))+IF(ISNA(VLOOKUP($A45,'[1]SepL S2003'!$A:$AJ,3,FALSE)),"0",VLOOKUP($A45,'[1]SepL S2003'!$A:$AJ,3,FALSE))+IF(ISNA(VLOOKUP($A45,'[1]SepL S2002A'!$A:$AJ,3,FALSE)),"0",VLOOKUP($A45,'[1]SepL S2002A'!$A:$AJ,3,FALSE))+IF(ISNA(VLOOKUP($A45,'[1]SepL S2001C'!$A:$AJ,3,FALSE)),"0",VLOOKUP($A45,'[1]SepL S2001C'!$A:$AJ,3,FALSE))+IF(ISNA(VLOOKUP($A45,'[1]SepL S2001A'!$A:$AJ,3,FALSE)),"0",VLOOKUP($A45,'[1]SepL S2001A'!$A:$AJ,3,FALSE))+IF(ISNA(VLOOKUP($A45,'[1]SepL S2001B'!$A:$AJ,3,FALSE)),"0",VLOOKUP($A45,'[1]SepL S2001B'!$A:$AJ,3,FALSE))+IF(ISNA(VLOOKUP($A45,'[1]SepL S2000'!$A:$AJ,3,FALSE)),"0",VLOOKUP($A45,'[1]SepL S2000'!$A:$AJ,3,FALSE))+IF(ISNA(VLOOKUP($A45,'[1]SepL S2016A TWDB'!$A:$AJ,3,FALSE)),"0",VLOOKUP($A45,'[1]SepL S2016A TWDB'!$A:$AJ,3,FALSE))+IF(ISNA(VLOOKUP($A45,'[1]SepL S2017'!$A:$AJ,3,FALSE)),"0",VLOOKUP($A45,'[1]SepL S2017'!$A:$AJ,3,FALSE))+IF(ISNA(VLOOKUP($A45,'[1]SepL S2017A TWDB'!$A:$AG,3,FALSE)),"0",VLOOKUP($A45,'[1]SepL S2017A TWDB'!$A:$AG,3,FALSE))+IF(ISNA(VLOOKUP($A45,'[1]SepL S2018 TWDB'!$A:$AJ,3,FALSE)),"0",VLOOKUP($A45,'[1]SepL S2018 TWDB'!$A:$AJ,3,FALSE))</f>
        <v>73955000</v>
      </c>
      <c r="D45" s="35"/>
      <c r="E45" s="111">
        <f>IF(ISNA(VLOOKUP($A45,'[1]SepL S2016'!$A:$AJ,5,FALSE)),"0",VLOOKUP($A45,'[1]SepL S2016'!$A:$AJ,5,FALSE))+IF(ISNA(VLOOKUP($A45,'[1]SepL S2015B'!$A:$AJ,5,FALSE)),"0",VLOOKUP($A45,'[1]SepL S2015B'!$A:$AJ,5,FALSE))+IF(ISNA(VLOOKUP($A45,'[1]SepL S2015'!$A:$AJ,5,FALSE)),"0",VLOOKUP($A45,'[1]SepL S2015'!$A:$AJ,5,FALSE))+IF(ISNA(VLOOKUP($A45,'[1]SepL S2014'!$A:$AJ,5,FALSE)),"0",VLOOKUP($A45,'[1]SepL S2014'!$A:$AJ,5,FALSE))+IF(ISNA(VLOOKUP($A45,'[1]SepL S2013'!$A:$AJ,5,FALSE)),"0",VLOOKUP($A45,'[1]SepL S2013'!$A:$AJ,5,FALSE))+IF(ISNA(VLOOKUP($A45,'[1]SepL S2012'!$A:$AJ,5,FALSE)),"0",VLOOKUP($A45,'[1]SepL S2012'!$A:$AJ,5,FALSE))+IF(ISNA(VLOOKUP($A45,'[1]SepL S2011'!$A:$AJ,5,FALSE)),"0",VLOOKUP($A45,'[1]SepL S2011'!$A:$AJ,5,FALSE))+IF(ISNA(VLOOKUP($A45,'[1]SepL S2010B (BAB)'!$A:$AI,5,FALSE)),"0",VLOOKUP($A45,'[1]SepL S2010B (BAB)'!$A:$AI,5,FALSE))+IF(ISNA(VLOOKUP($A45,'[1]SepL S2010A'!$A:$AJ,5,FALSE)),"0",VLOOKUP($A45,'[1]SepL S2010A'!$A:$AJ,5,FALSE))+IF(ISNA(VLOOKUP($A45,'[1]TWDB S2010'!$A:$AJ,5,FALSE)),"0",VLOOKUP($A45,'[1]TWDB S2010'!$A:$AJ,5,FALSE))+IF(ISNA(VLOOKUP($A45,'[1]SepL S2009A'!$A:$AJ,5,FALSE)),"0",VLOOKUP($A45,'[1]SepL S2009A'!$A:$AJ,5,FALSE))+IF(ISNA(VLOOKUP($A45,'[1]SepL S2009'!$A:$AJ,5,FALSE)),"0",VLOOKUP($A45,'[1]SepL S2009'!$A:$AJ,5,FALSE))+IF(ISNA(VLOOKUP($A45,'[1]SepL S2007'!$A:$AJ,5,FALSE)),"0",VLOOKUP($A45,'[1]SepL S2007'!$A:$AJ,5,FALSE))+IF(ISNA(VLOOKUP($A45,'[1]SepL S2006A'!$A:$AJ,5,FALSE)),"0",VLOOKUP($A45,'[1]SepL S2006A'!$A:$AJ,5,FALSE))+IF(ISNA(VLOOKUP($A45,'[1]SepL S2006'!$A:$AJ,5,FALSE)),"0",VLOOKUP($A45,'[1]SepL S2006'!$A:$AJ,5,FALSE))+IF(ISNA(VLOOKUP($A45,'[1]SepL S2005A'!$A:$AJ,5,FALSE)),"0",VLOOKUP($A45,'[1]SepL S2005A'!$A:$AJ,5,FALSE))+IF(ISNA(VLOOKUP($A45,'[1]SepL S2005'!$A:$AJ,5,FALSE)),"0",VLOOKUP($A45,'[1]SepL S2005'!$A:$AJ,5,FALSE))+IF(ISNA(VLOOKUP($A45,'[1]SepL S2004A'!$A:$AJ,5,FALSE)),"0",VLOOKUP($A45,'[1]SepL S2004A'!$A:$AJ,5,FALSE))+IF(ISNA(VLOOKUP($A45,'[1]SepL S2003'!$A:$AJ,5,FALSE)),"0",VLOOKUP($A45,'[1]SepL S2003'!$A:$AJ,5,FALSE))+IF(ISNA(VLOOKUP($A45,'[1]SepL S2002A'!$A:$AJ,5,FALSE)),"0",VLOOKUP($A45,'[1]SepL S2002A'!$A:$AJ,5,FALSE))+IF(ISNA(VLOOKUP($A45,'[1]SepL S2001C'!$A:$AJ,5,FALSE)),"0",VLOOKUP($A45,'[1]SepL S2001C'!$A:$AJ,5,FALSE))+IF(ISNA(VLOOKUP($A45,'[1]SepL S2001A'!$A:$AJ,5,FALSE)),"0",VLOOKUP($A45,'[1]SepL S2001A'!$A:$AJ,5,FALSE))+IF(ISNA(VLOOKUP($A45,'[1]SepL S2001B'!$A:$AJ,5,FALSE)),"0",VLOOKUP($A45,'[1]SepL S2001B'!$A:$AJ,5,FALSE))+IF(ISNA(VLOOKUP($A45,'[1]SepL S2000'!$A:$AJ,5,FALSE)),"0",VLOOKUP($A45,'[1]SepL S2000'!$A:$AJ,5,FALSE))+IF(ISNA(VLOOKUP($A45,'[1]SepL S2016A TWDB'!$A:$AJ,5,FALSE)),"0",VLOOKUP($A45,'[1]SepL S2016A TWDB'!$A:$AJ,5,FALSE))+IF(ISNA(VLOOKUP($A45,'[1]SepL S2017'!$A:$AJ,5,FALSE)),"0",VLOOKUP($A45,'[1]SepL S2017'!$A:$AJ,5,FALSE))+IF(ISNA(VLOOKUP($A45,'[1]SepL S2017A TWDB'!$A:$AG,5,FALSE)),"0",VLOOKUP($A45,'[1]SepL S2017A TWDB'!$A:$AG,5,FALSE))+IF(ISNA(VLOOKUP($A45,'[1]SepL S2018 TWDB'!$A:$AG,5,FALSE)),"0",VLOOKUP($A45,'[1]SepL S2018 TWDB'!$A:$AG,5,FALSE))</f>
        <v>44045514.015000001</v>
      </c>
      <c r="F45" s="111">
        <f>IF(ISNA(VLOOKUP($A45,'[1]SepL S2016'!$A:$AJ,6,FALSE)),"0",VLOOKUP($A45,'[1]SepL S2016'!$A:$AJ,6,FALSE))+IF(ISNA(VLOOKUP($A45,'[1]SepL S2015B'!$A:$AJ,6,FALSE)),"0",VLOOKUP($A45,'[1]SepL S2015B'!$A:$AJ,6,FALSE))+IF(ISNA(VLOOKUP($A45,'[1]SepL S2015'!$A:$AJ,6,FALSE)),"0",VLOOKUP($A45,'[1]SepL S2015'!$A:$AJ,6,FALSE))+IF(ISNA(VLOOKUP($A45,'[1]SepL S2014'!$A:$AJ,6,FALSE)),"0",VLOOKUP($A45,'[1]SepL S2014'!$A:$AJ,6,FALSE))+IF(ISNA(VLOOKUP($A45,'[1]SepL S2013'!$A:$AJ,6,FALSE)),"0",VLOOKUP($A45,'[1]SepL S2013'!$A:$AJ,6,FALSE))+IF(ISNA(VLOOKUP($A45,'[1]SepL S2012'!$A:$AJ,6,FALSE)),"0",VLOOKUP($A45,'[1]SepL S2012'!$A:$AJ,6,FALSE))+IF(ISNA(VLOOKUP($A45,'[1]SepL S2011'!$A:$AJ,6,FALSE)),"0",VLOOKUP($A45,'[1]SepL S2011'!$A:$AJ,6,FALSE))+IF(ISNA(VLOOKUP($A45,'[1]SepL S2010B (BAB)'!$A:$AI,6,FALSE)),"0",VLOOKUP($A45,'[1]SepL S2010B (BAB)'!$A:$AI,6,FALSE))+IF(ISNA(VLOOKUP($A45,'[1]SepL S2010A'!$A:$AJ,6,FALSE)),"0",VLOOKUP($A45,'[1]SepL S2010A'!$A:$AJ,6,FALSE))+IF(ISNA(VLOOKUP($A45,'[1]TWDB S2010'!$A:$AJ,6,FALSE)),"0",VLOOKUP($A45,'[1]TWDB S2010'!$A:$AJ,6,FALSE))+IF(ISNA(VLOOKUP($A45,'[1]SepL S2009A'!$A:$AJ,6,FALSE)),"0",VLOOKUP($A45,'[1]SepL S2009A'!$A:$AJ,6,FALSE))+IF(ISNA(VLOOKUP($A45,'[1]SepL S2009'!$A:$AJ,6,FALSE)),"0",VLOOKUP($A45,'[1]SepL S2009'!$A:$AJ,6,FALSE))+IF(ISNA(VLOOKUP($A45,'[1]SepL S2007'!$A:$AJ,6,FALSE)),"0",VLOOKUP($A45,'[1]SepL S2007'!$A:$AJ,6,FALSE))+IF(ISNA(VLOOKUP($A45,'[1]SepL S2006A'!$A:$AJ,6,FALSE)),"0",VLOOKUP($A45,'[1]SepL S2006A'!$A:$AJ,6,FALSE))+IF(ISNA(VLOOKUP($A45,'[1]SepL S2006'!$A:$AJ,6,FALSE)),"0",VLOOKUP($A45,'[1]SepL S2006'!$A:$AJ,6,FALSE))+IF(ISNA(VLOOKUP($A45,'[1]SepL S2005A'!$A:$AJ,6,FALSE)),"0",VLOOKUP($A45,'[1]SepL S2005A'!$A:$AJ,6,FALSE))+IF(ISNA(VLOOKUP($A45,'[1]SepL S2005'!$A:$AJ,6,FALSE)),"0",VLOOKUP($A45,'[1]SepL S2005'!$A:$AJ,6,FALSE))+IF(ISNA(VLOOKUP($A45,'[1]SepL S2004A'!$A:$AJ,6,FALSE)),"0",VLOOKUP($A45,'[1]SepL S2004A'!$A:$AJ,6,FALSE))+IF(ISNA(VLOOKUP($A45,'[1]SepL S2003'!$A:$AJ,6,FALSE)),"0",VLOOKUP($A45,'[1]SepL S2003'!$A:$AJ,6,FALSE))+IF(ISNA(VLOOKUP($A45,'[1]SepL S2002A'!$A:$AJ,6,FALSE)),"0",VLOOKUP($A45,'[1]SepL S2002A'!$A:$AJ,6,FALSE))+IF(ISNA(VLOOKUP($A45,'[1]SepL S2001C'!$A:$AJ,6,FALSE)),"0",VLOOKUP($A45,'[1]SepL S2001C'!$A:$AJ,6,FALSE))+IF(ISNA(VLOOKUP($A45,'[1]SepL S2001A'!$A:$AJ,6,FALSE)),"0",VLOOKUP($A45,'[1]SepL S2001A'!$A:$AJ,6,FALSE))+IF(ISNA(VLOOKUP($A45,'[1]SepL S2001B'!$A:$AJ,6,FALSE)),"0",VLOOKUP($A45,'[1]SepL S2001B'!$A:$AJ,6,FALSE))+IF(ISNA(VLOOKUP($A45,'[1]SepL S2000'!$A:$AJ,6,FALSE)),"0",VLOOKUP($A45,'[1]SepL S2000'!$A:$AJ,6,FALSE))+IF(ISNA(VLOOKUP($A45,'[1]SepL S2016A TWDB'!$A:$AJ,6,FALSE)),"0",VLOOKUP($A45,'[1]SepL S2016A TWDB'!$A:$AJ,6,FALSE))+IF(ISNA(VLOOKUP($A45,'[1]SepL S2017'!$A:$AJ,6,FALSE)),"0",VLOOKUP($A45,'[1]SepL S2017'!$A:$AJ,6,FALSE))+IF(ISNA(VLOOKUP($A45,'[1]SepL S2017A TWDB'!$A:$AG,6,FALSE)),"0",VLOOKUP($A45,'[1]SepL S2017A TWDB'!$A:$AG,6,FALSE))+IF(ISNA(VLOOKUP($A45,'[1]SepL S2018 TWDB'!$A:$AG,6,FALSE)),"0",VLOOKUP($A45,'[1]SepL S2018 TWDB'!$A:$AG,6,FALSE))</f>
        <v>118000514.015</v>
      </c>
      <c r="G45" s="35"/>
      <c r="H45" s="111">
        <f>IF(ISNA(VLOOKUP($A45,'[1]SepL S2016'!$A:$AJ,8,FALSE)),"0",VLOOKUP($A45,'[1]SepL S2016'!$A:$AJ,8,FALSE))+IF(ISNA(VLOOKUP($A45,'[1]SepL S2015B'!$A:$AJ,8,FALSE)),"0",VLOOKUP($A45,'[1]SepL S2015B'!$A:$AJ,8,FALSE))+IF(ISNA(VLOOKUP($A45,'[1]SepL S2015'!$A:$AJ,8,FALSE)),"0",VLOOKUP($A45,'[1]SepL S2015'!$A:$AJ,8,FALSE))+IF(ISNA(VLOOKUP($A45,'[1]SepL S2014'!$A:$AJ,8,FALSE)),"0",VLOOKUP($A45,'[1]SepL S2014'!$A:$AJ,8,FALSE))+IF(ISNA(VLOOKUP($A45,'[1]SepL S2013'!$A:$AJ,8,FALSE)),"0",VLOOKUP($A45,'[1]SepL S2013'!$A:$AJ,8,FALSE))+IF(ISNA(VLOOKUP($A45,'[1]SepL S2012'!$A:$AJ,8,FALSE)),"0",VLOOKUP($A45,'[1]SepL S2012'!$A:$AJ,8,FALSE))+IF(ISNA(VLOOKUP($A45,'[1]SepL S2011'!$A:$AJ,8,FALSE)),"0",VLOOKUP($A45,'[1]SepL S2011'!$A:$AJ,8,FALSE))+IF(ISNA(VLOOKUP($A45,'[1]SepL S2010B (BAB)'!$A:$AI,8,FALSE)),"0",VLOOKUP($A45,'[1]SepL S2010B (BAB)'!$A:$AI,8,FALSE))+IF(ISNA(VLOOKUP($A45,'[1]SepL S2010A'!$A:$AJ,8,FALSE)),"0",VLOOKUP($A45,'[1]SepL S2010A'!$A:$AJ,8,FALSE))+IF(ISNA(VLOOKUP($A45,'[1]TWDB S2010'!$A:$AJ,8,FALSE)),"0",VLOOKUP($A45,'[1]TWDB S2010'!$A:$AJ,8,FALSE))+IF(ISNA(VLOOKUP($A45,'[1]SepL S2009A'!$A:$AJ,8,FALSE)),"0",VLOOKUP($A45,'[1]SepL S2009A'!$A:$AJ,8,FALSE))+IF(ISNA(VLOOKUP($A45,'[1]SepL S2009'!$A:$AJ,8,FALSE)),"0",VLOOKUP($A45,'[1]SepL S2009'!$A:$AJ,8,FALSE))+IF(ISNA(VLOOKUP($A45,'[1]SepL S2007'!$A:$AJ,8,FALSE)),"0",VLOOKUP($A45,'[1]SepL S2007'!$A:$AJ,8,FALSE))+IF(ISNA(VLOOKUP($A45,'[1]SepL S2006A'!$A:$AJ,8,FALSE)),"0",VLOOKUP($A45,'[1]SepL S2006A'!$A:$AJ,8,FALSE))+IF(ISNA(VLOOKUP($A45,'[1]SepL S2006'!$A:$AJ,8,FALSE)),"0",VLOOKUP($A45,'[1]SepL S2006'!$A:$AJ,8,FALSE))+IF(ISNA(VLOOKUP($A45,'[1]SepL S2005A'!$A:$AJ,8,FALSE)),"0",VLOOKUP($A45,'[1]SepL S2005A'!$A:$AJ,8,FALSE))+IF(ISNA(VLOOKUP($A45,'[1]SepL S2005'!$A:$AJ,8,FALSE)),"0",VLOOKUP($A45,'[1]SepL S2005'!$A:$AJ,8,FALSE))+IF(ISNA(VLOOKUP($A45,'[1]SepL S2004A'!$A:$AJ,8,FALSE)),"0",VLOOKUP($A45,'[1]SepL S2004A'!$A:$AJ,8,FALSE))+IF(ISNA(VLOOKUP($A45,'[1]SepL S2003'!$A:$AJ,8,FALSE)),"0",VLOOKUP($A45,'[1]SepL S2003'!$A:$AJ,8,FALSE))+IF(ISNA(VLOOKUP($A45,'[1]SepL S2002A'!$A:$AJ,8,FALSE)),"0",VLOOKUP($A45,'[1]SepL S2002A'!$A:$AJ,8,FALSE))+IF(ISNA(VLOOKUP($A45,'[1]SepL S2001C'!$A:$AJ,8,FALSE)),"0",VLOOKUP($A45,'[1]SepL S2001C'!$A:$AJ,8,FALSE))+IF(ISNA(VLOOKUP($A45,'[1]SepL S2001A'!$A:$AJ,8,FALSE)),"0",VLOOKUP($A45,'[1]SepL S2001A'!$A:$AJ,8,FALSE))+IF(ISNA(VLOOKUP($A45,'[1]SepL S2001B'!$A:$AJ,8,FALSE)),"0",VLOOKUP($A45,'[1]SepL S2001B'!$A:$AJ,8,FALSE))+IF(ISNA(VLOOKUP($A45,'[1]SepL S2000'!$A:$AJ,8,FALSE)),"0",VLOOKUP($A45,'[1]SepL S2000'!$A:$AJ,8,FALSE))+IF(ISNA(VLOOKUP($A45,'[1]SepL S2016A TWDB'!$A:$AJ,8,FALSE)),"0",VLOOKUP($A45,'[1]SepL S2016A TWDB'!$A:$AJ,8,FALSE))+IF(ISNA(VLOOKUP($A45,'[1]SepL S2017'!$A:$AJ,8,FALSE)),"0",VLOOKUP($A45,'[1]SepL S2017'!$A:$AJ,8,FALSE))+IF(ISNA(VLOOKUP($A45,'[1]SepL S2017A TWDB'!$A:$AG,8,FALSE)),"0",VLOOKUP($A45,'[1]SepL S2017A TWDB'!$A:$AG,8,FALSE))+IF(ISNA(VLOOKUP($A45,'[1]SepL S2018 TWDB'!$A:$AG,8,FALSE)),"0",VLOOKUP($A45,'[1]SepL S2018 TWDB'!$A:$AG,8,FALSE))</f>
        <v>0</v>
      </c>
      <c r="I45" s="103"/>
      <c r="K45" s="101">
        <f t="shared" si="35"/>
        <v>44880</v>
      </c>
      <c r="L45" s="2">
        <f t="shared" si="3"/>
        <v>1030857851.5749998</v>
      </c>
      <c r="M45" s="111">
        <f>IF(ISNA(VLOOKUP($A45,'[1]SepL S2016'!$A:$AJ,13,FALSE)),"0",VLOOKUP($A45,'[1]SepL S2016'!$A:$AJ,13,FALSE))+IF(ISNA(VLOOKUP($A45,'[1]SepL S2015B'!$A:$AJ,13,FALSE)),"0",VLOOKUP($A45,'[1]SepL S2015B'!$A:$AJ,13,FALSE))+IF(ISNA(VLOOKUP($A45,'[1]SepL S2015'!$A:$AJ,13,FALSE)),"0",VLOOKUP($A45,'[1]SepL S2015'!$A:$AJ,13,FALSE))+IF(ISNA(VLOOKUP($A45,'[1]SepL S2014'!$A:$AJ,13,FALSE)),"0",VLOOKUP($A45,'[1]SepL S2014'!$A:$AJ,13,FALSE))+IF(ISNA(VLOOKUP($A45,'[1]SepL S2013'!$A:$AJ,13,FALSE)),"0",VLOOKUP($A45,'[1]SepL S2013'!$A:$AJ,13,FALSE))+IF(ISNA(VLOOKUP($A45,'[1]SepL S2012'!$A:$AJ,13,FALSE)),"0",VLOOKUP($A45,'[1]SepL S2012'!$A:$AJ,13,FALSE))+IF(ISNA(VLOOKUP($A45,'[1]SepL S2011'!$A:$AJ,13,FALSE)),"0",VLOOKUP($A45,'[1]SepL S2011'!$A:$AJ,13,FALSE))+IF(ISNA(VLOOKUP($A45,'[1]SepL S2010B (BAB)'!$A:$AI,13,FALSE)),"0",VLOOKUP($A45,'[1]SepL S2010B (BAB)'!$A:$AI,13,FALSE))+IF(ISNA(VLOOKUP($A45,'[1]SepL S2010A'!$A:$AJ,13,FALSE)),"0",VLOOKUP($A45,'[1]SepL S2010A'!$A:$AJ,13,FALSE))+IF(ISNA(VLOOKUP($A45,'[1]TWDB S2010'!$A:$AJ,13,FALSE)),"0",VLOOKUP($A45,'[1]TWDB S2010'!$A:$AJ,13,FALSE))+IF(ISNA(VLOOKUP($A45,'[1]SepL S2009A'!$A:$AJ,13,FALSE)),"0",VLOOKUP($A45,'[1]SepL S2009A'!$A:$AJ,13,FALSE))+IF(ISNA(VLOOKUP($A45,'[1]SepL S2009'!$A:$AJ,13,FALSE)),"0",VLOOKUP($A45,'[1]SepL S2009'!$A:$AJ,13,FALSE))+IF(ISNA(VLOOKUP($A45,'[1]SepL S2007'!$A:$AJ,13,FALSE)),"0",VLOOKUP($A45,'[1]SepL S2007'!$A:$AJ,13,FALSE))+IF(ISNA(VLOOKUP($A45,'[1]SepL S2006A'!$A:$AJ,13,FALSE)),"0",VLOOKUP($A45,'[1]SepL S2006A'!$A:$AJ,13,FALSE))+IF(ISNA(VLOOKUP($A45,'[1]SepL S2006'!$A:$AJ,13,FALSE)),"0",VLOOKUP($A45,'[1]SepL S2006'!$A:$AJ,13,FALSE))+IF(ISNA(VLOOKUP($A45,'[1]SepL S2005A'!$A:$AJ,13,FALSE)),"0",VLOOKUP($A45,'[1]SepL S2005A'!$A:$AJ,13,FALSE))+IF(ISNA(VLOOKUP($A45,'[1]SepL S2005'!$A:$AJ,13,FALSE)),"0",VLOOKUP($A45,'[1]SepL S2005'!$A:$AJ,13,FALSE))+IF(ISNA(VLOOKUP($A45,'[1]SepL S2004A'!$A:$AJ,13,FALSE)),"0",VLOOKUP($A45,'[1]SepL S2004A'!$A:$AJ,13,FALSE))+IF(ISNA(VLOOKUP($A45,'[1]SepL S2003'!$A:$AJ,13,FALSE)),"0",VLOOKUP($A45,'[1]SepL S2003'!$A:$AJ,13,FALSE))+IF(ISNA(VLOOKUP($A45,'[1]SepL S2002A'!$A:$AJ,13,FALSE)),"0",VLOOKUP($A45,'[1]SepL S2002A'!$A:$AJ,13,FALSE))+IF(ISNA(VLOOKUP($A45,'[1]SepL S2001C'!$A:$AJ,13,FALSE)),"0",VLOOKUP($A45,'[1]SepL S2001C'!$A:$AJ,13,FALSE))+IF(ISNA(VLOOKUP($A45,'[1]SepL S2001A'!$A:$AJ,13,FALSE)),"0",VLOOKUP($A45,'[1]SepL S2001A'!$A:$AJ,13,FALSE))+IF(ISNA(VLOOKUP($A45,'[1]SepL S2001B'!$A:$AJ,13,FALSE)),"0",VLOOKUP($A45,'[1]SepL S2001B'!$A:$AJ,13,FALSE))+IF(ISNA(VLOOKUP($A45,'[1]SepL S2000'!$A:$AJ,13,FALSE)),"0",VLOOKUP($A45,'[1]SepL S2000'!$A:$AJ,13,FALSE))+IF(ISNA(VLOOKUP($A45,'[1]SepL S2016A TWDB'!$A:$AJ,13,FALSE)),"0",VLOOKUP($A45,'[1]SepL S2016A TWDB'!$A:$AJ,13,FALSE))+IF(ISNA(VLOOKUP($A45,'[1]SepL S2017'!$A:$AJ,13,FALSE)),"0",VLOOKUP($A45,'[1]SepL S2017'!$A:$AJ,13,FALSE))+IF(ISNA(VLOOKUP($A45,'[1]SepL S2017A TWDB'!$A:$AG,13,FALSE)),"0",VLOOKUP($A45,'[1]SepL S2017A TWDB'!$A:$AG,13,FALSE))+IF(ISNA(VLOOKUP($A45,'[1]SepL S2018 TWDB'!$A:$AG,13,FALSE)),"0",VLOOKUP($A45,'[1]SepL S2018 TWDB'!$A:$AG,13,FALSE))</f>
        <v>39446831.640000001</v>
      </c>
      <c r="N45" s="35"/>
      <c r="O45" s="111">
        <f>IF(ISNA(VLOOKUP($A45,'[1]SepL S2016'!$A:$AJ,15,FALSE)),"0",VLOOKUP($A45,'[1]SepL S2016'!$A:$AJ,15,FALSE))+IF(ISNA(VLOOKUP($A45,'[1]SepL S2015B'!$A:$AJ,15,FALSE)),"0",VLOOKUP($A45,'[1]SepL S2015B'!$A:$AJ,15,FALSE))+IF(ISNA(VLOOKUP($A45,'[1]SepL S2015'!$A:$AJ,15,FALSE)),"0",VLOOKUP($A45,'[1]SepL S2015'!$A:$AJ,15,FALSE))+IF(ISNA(VLOOKUP($A45,'[1]SepL S2014'!$A:$AJ,15,FALSE)),"0",VLOOKUP($A45,'[1]SepL S2014'!$A:$AJ,15,FALSE))+IF(ISNA(VLOOKUP($A45,'[1]SepL S2013'!$A:$AJ,15,FALSE)),"0",VLOOKUP($A45,'[1]SepL S2013'!$A:$AJ,15,FALSE))+IF(ISNA(VLOOKUP($A45,'[1]SepL S2012'!$A:$AJ,15,FALSE)),"0",VLOOKUP($A45,'[1]SepL S2012'!$A:$AJ,15,FALSE))+IF(ISNA(VLOOKUP($A45,'[1]SepL S2011'!$A:$AJ,15,FALSE)),"0",VLOOKUP($A45,'[1]SepL S2011'!$A:$AJ,15,FALSE))+IF(ISNA(VLOOKUP($A45,'[1]SepL S2010B (BAB)'!$A:$AI,15,FALSE)),"0",VLOOKUP($A45,'[1]SepL S2010B (BAB)'!$A:$AI,15,FALSE))+IF(ISNA(VLOOKUP($A45,'[1]SepL S2010A'!$A:$AJ,15,FALSE)),"0",VLOOKUP($A45,'[1]SepL S2010A'!$A:$AJ,15,FALSE))+IF(ISNA(VLOOKUP($A45,'[1]TWDB S2010'!$A:$AJ,15,FALSE)),"0",VLOOKUP($A45,'[1]TWDB S2010'!$A:$AJ,15,FALSE))+IF(ISNA(VLOOKUP($A45,'[1]SepL S2009A'!$A:$AJ,15,FALSE)),"0",VLOOKUP($A45,'[1]SepL S2009A'!$A:$AJ,15,FALSE))+IF(ISNA(VLOOKUP($A45,'[1]SepL S2009'!$A:$AJ,15,FALSE)),"0",VLOOKUP($A45,'[1]SepL S2009'!$A:$AJ,15,FALSE))+IF(ISNA(VLOOKUP($A45,'[1]SepL S2007'!$A:$AJ,15,FALSE)),"0",VLOOKUP($A45,'[1]SepL S2007'!$A:$AJ,15,FALSE))+IF(ISNA(VLOOKUP($A45,'[1]SepL S2006A'!$A:$AJ,15,FALSE)),"0",VLOOKUP($A45,'[1]SepL S2006A'!$A:$AJ,15,FALSE))+IF(ISNA(VLOOKUP($A45,'[1]SepL S2006'!$A:$AJ,15,FALSE)),"0",VLOOKUP($A45,'[1]SepL S2006'!$A:$AJ,15,FALSE))+IF(ISNA(VLOOKUP($A45,'[1]SepL S2005A'!$A:$AJ,15,FALSE)),"0",VLOOKUP($A45,'[1]SepL S2005A'!$A:$AJ,15,FALSE))+IF(ISNA(VLOOKUP($A45,'[1]SepL S2005'!$A:$AJ,15,FALSE)),"0",VLOOKUP($A45,'[1]SepL S2005'!$A:$AJ,15,FALSE))+IF(ISNA(VLOOKUP($A45,'[1]SepL S2004A'!$A:$AJ,15,FALSE)),"0",VLOOKUP($A45,'[1]SepL S2004A'!$A:$AJ,15,FALSE))+IF(ISNA(VLOOKUP($A45,'[1]SepL S2003'!$A:$AJ,15,FALSE)),"0",VLOOKUP($A45,'[1]SepL S2003'!$A:$AJ,15,FALSE))+IF(ISNA(VLOOKUP($A45,'[1]SepL S2002A'!$A:$AJ,15,FALSE)),"0",VLOOKUP($A45,'[1]SepL S2002A'!$A:$AJ,15,FALSE))+IF(ISNA(VLOOKUP($A45,'[1]SepL S2001C'!$A:$AJ,15,FALSE)),"0",VLOOKUP($A45,'[1]SepL S2001C'!$A:$AJ,15,FALSE))+IF(ISNA(VLOOKUP($A45,'[1]SepL S2001A'!$A:$AJ,15,FALSE)),"0",VLOOKUP($A45,'[1]SepL S2001A'!$A:$AJ,15,FALSE))+IF(ISNA(VLOOKUP($A45,'[1]SepL S2001B'!$A:$AJ,15,FALSE)),"0",VLOOKUP($A45,'[1]SepL S2001B'!$A:$AJ,15,FALSE))+IF(ISNA(VLOOKUP($A45,'[1]SepL S2000'!$A:$AJ,15,FALSE)),"0",VLOOKUP($A45,'[1]SepL S2000'!$A:$AJ,15,FALSE))+IF(ISNA(VLOOKUP($A45,'[1]SepL S2016A TWDB'!$A:$AJ,15,FALSE)),"0",VLOOKUP($A45,'[1]SepL S2016A TWDB'!$A:$AJ,15,FALSE))+IF(ISNA(VLOOKUP($A45,'[1]SepL S2017'!$A:$AJ,15,FALSE)),"0",VLOOKUP($A45,'[1]SepL S2017'!$A:$AJ,15,FALSE))+IF(ISNA(VLOOKUP($A45,'[1]SepL S2017A TWDB'!$A:$AG,15,FALSE)),"0",VLOOKUP($A45,'[1]SepL S2017A TWDB'!$A:$AG,15,FALSE))+IF(ISNA(VLOOKUP($A45,'[1]SepL S2018 TWDB'!$A:$AG,15,FALSE)),"0",VLOOKUP($A45,'[1]SepL S2018 TWDB'!$A:$AG,15,FALSE))</f>
        <v>25429586.505003124</v>
      </c>
      <c r="P45" s="111">
        <f t="shared" si="43"/>
        <v>64876418.145003125</v>
      </c>
      <c r="Q45" s="35"/>
      <c r="R45" s="111">
        <f>IF(ISNA(VLOOKUP($A45,'[1]SepL S2016'!$A:$AJ,18,FALSE)),"0",VLOOKUP($A45,'[1]SepL S2016'!$A:$AJ,18,FALSE))+IF(ISNA(VLOOKUP($A45,'[1]SepL S2015B'!$A:$AJ,18,FALSE)),"0",VLOOKUP($A45,'[1]SepL S2015B'!$A:$AJ,18,FALSE))+IF(ISNA(VLOOKUP($A45,'[1]SepL S2015'!$A:$AJ,18,FALSE)),"0",VLOOKUP($A45,'[1]SepL S2015'!$A:$AJ,18,FALSE))+IF(ISNA(VLOOKUP($A45,'[1]SepL S2014'!$A:$AJ,18,FALSE)),"0",VLOOKUP($A45,'[1]SepL S2014'!$A:$AJ,18,FALSE))+IF(ISNA(VLOOKUP($A45,'[1]SepL S2013'!$A:$AJ,18,FALSE)),"0",VLOOKUP($A45,'[1]SepL S2013'!$A:$AJ,18,FALSE))+IF(ISNA(VLOOKUP($A45,'[1]SepL S2012'!$A:$AJ,18,FALSE)),"0",VLOOKUP($A45,'[1]SepL S2012'!$A:$AJ,18,FALSE))+IF(ISNA(VLOOKUP($A45,'[1]SepL S2011'!$A:$AJ,18,FALSE)),"0",VLOOKUP($A45,'[1]SepL S2011'!$A:$AJ,18,FALSE))+IF(ISNA(VLOOKUP($A45,'[1]SepL S2010B (BAB)'!$A:$AI,18,FALSE)),"0",VLOOKUP($A45,'[1]SepL S2010B (BAB)'!$A:$AI,18,FALSE))+IF(ISNA(VLOOKUP($A45,'[1]SepL S2010A'!$A:$AJ,18,FALSE)),"0",VLOOKUP($A45,'[1]SepL S2010A'!$A:$AJ,18,FALSE))+IF(ISNA(VLOOKUP($A45,'[1]TWDB S2010'!$A:$AJ,18,FALSE)),"0",VLOOKUP($A45,'[1]TWDB S2010'!$A:$AJ,18,FALSE))+IF(ISNA(VLOOKUP($A45,'[1]SepL S2009A'!$A:$AJ,18,FALSE)),"0",VLOOKUP($A45,'[1]SepL S2009A'!$A:$AJ,18,FALSE))+IF(ISNA(VLOOKUP($A45,'[1]SepL S2009'!$A:$AJ,18,FALSE)),"0",VLOOKUP($A45,'[1]SepL S2009'!$A:$AJ,18,FALSE))+IF(ISNA(VLOOKUP($A45,'[1]SepL S2007'!$A:$AJ,18,FALSE)),"0",VLOOKUP($A45,'[1]SepL S2007'!$A:$AJ,18,FALSE))+IF(ISNA(VLOOKUP($A45,'[1]SepL S2006A'!$A:$AJ,18,FALSE)),"0",VLOOKUP($A45,'[1]SepL S2006A'!$A:$AJ,18,FALSE))+IF(ISNA(VLOOKUP($A45,'[1]SepL S2006'!$A:$AJ,18,FALSE)),"0",VLOOKUP($A45,'[1]SepL S2006'!$A:$AJ,18,FALSE))+IF(ISNA(VLOOKUP($A45,'[1]SepL S2005A'!$A:$AJ,18,FALSE)),"0",VLOOKUP($A45,'[1]SepL S2005A'!$A:$AJ,18,FALSE))+IF(ISNA(VLOOKUP($A45,'[1]SepL S2005'!$A:$AJ,18,FALSE)),"0",VLOOKUP($A45,'[1]SepL S2005'!$A:$AJ,18,FALSE))+IF(ISNA(VLOOKUP($A45,'[1]SepL S2004A'!$A:$AJ,18,FALSE)),"0",VLOOKUP($A45,'[1]SepL S2004A'!$A:$AJ,18,FALSE))+IF(ISNA(VLOOKUP($A45,'[1]SepL S2003'!$A:$AJ,18,FALSE)),"0",VLOOKUP($A45,'[1]SepL S2003'!$A:$AJ,18,FALSE))+IF(ISNA(VLOOKUP($A45,'[1]SepL S2002A'!$A:$AJ,18,FALSE)),"0",VLOOKUP($A45,'[1]SepL S2002A'!$A:$AJ,18,FALSE))+IF(ISNA(VLOOKUP($A45,'[1]SepL S2001C'!$A:$AJ,18,FALSE)),"0",VLOOKUP($A45,'[1]SepL S2001C'!$A:$AJ,18,FALSE))+IF(ISNA(VLOOKUP($A45,'[1]SepL S2001A'!$A:$AJ,18,FALSE)),"0",VLOOKUP($A45,'[1]SepL S2001A'!$A:$AJ,18,FALSE))+IF(ISNA(VLOOKUP($A45,'[1]SepL S2001B'!$A:$AJ,18,FALSE)),"0",VLOOKUP($A45,'[1]SepL S2001B'!$A:$AJ,18,FALSE))+IF(ISNA(VLOOKUP($A45,'[1]SepL S2000'!$A:$AJ,18,FALSE)),"0",VLOOKUP($A45,'[1]SepL S2000'!$A:$AJ,18,FALSE))+IF(ISNA(VLOOKUP($A45,'[1]SepL S2016A TWDB'!$A:$AJ,18,FALSE)),"0",VLOOKUP($A45,'[1]SepL S2016A TWDB'!$A:$AJ,18,FALSE))+IF(ISNA(VLOOKUP($A45,'[1]SepL S2017'!$A:$AJ,18,FALSE)),"0",VLOOKUP($A45,'[1]SepL S2017'!$A:$AJ,18,FALSE))+IF(ISNA(VLOOKUP($A45,'[1]SepL S2018 TWDB'!$A:$AJ,18,FALSE)),"0",VLOOKUP($A45,'[1]SepL S2018 TWDB'!$A:$AJ,18,FALSE))</f>
        <v>0</v>
      </c>
      <c r="T45" s="101">
        <f t="shared" si="36"/>
        <v>44880</v>
      </c>
      <c r="U45" s="2">
        <f t="shared" si="4"/>
        <v>755724056.14021897</v>
      </c>
      <c r="V45" s="111">
        <f>IF(ISNA(VLOOKUP($A45,'[1]SepL S2016'!$A:$AJ,22,FALSE)),"0",VLOOKUP($A45,'[1]SepL S2016'!$A:$AJ,22,FALSE))+IF(ISNA(VLOOKUP($A45,'[1]SepL S2015B'!$A:$AJ,22,FALSE)),"0",VLOOKUP($A45,'[1]SepL S2015B'!$A:$AJ,22,FALSE))+IF(ISNA(VLOOKUP($A45,'[1]SepL S2015'!$A:$AJ,22,FALSE)),"0",VLOOKUP($A45,'[1]SepL S2015'!$A:$AJ,22,FALSE))+IF(ISNA(VLOOKUP($A45,'[1]SepL S2014'!$A:$AJ,22,FALSE)),"0",VLOOKUP($A45,'[1]SepL S2014'!$A:$AJ,22,FALSE))+IF(ISNA(VLOOKUP($A45,'[1]SepL S2013'!$A:$AJ,22,FALSE)),"0",VLOOKUP($A45,'[1]SepL S2013'!$A:$AJ,22,FALSE))+IF(ISNA(VLOOKUP($A45,'[1]SepL S2012'!$A:$AJ,22,FALSE)),"0",VLOOKUP($A45,'[1]SepL S2012'!$A:$AJ,22,FALSE))+IF(ISNA(VLOOKUP($A45,'[1]SepL S2011'!$A:$AJ,22,FALSE)),"0",VLOOKUP($A45,'[1]SepL S2011'!$A:$AJ,22,FALSE))+IF(ISNA(VLOOKUP($A45,'[1]SepL S2010B (BAB)'!$A:$AI,22,FALSE)),"0",VLOOKUP($A45,'[1]SepL S2010B (BAB)'!$A:$AI,22,FALSE))+IF(ISNA(VLOOKUP($A45,'[1]SepL S2010A'!$A:$AJ,22,FALSE)),"0",VLOOKUP($A45,'[1]SepL S2010A'!$A:$AJ,22,FALSE))+IF(ISNA(VLOOKUP($A45,'[1]TWDB S2010'!$A:$AJ,22,FALSE)),"0",VLOOKUP($A45,'[1]TWDB S2010'!$A:$AJ,22,FALSE))+IF(ISNA(VLOOKUP($A45,'[1]SepL S2009A'!$A:$AJ,22,FALSE)),"0",VLOOKUP($A45,'[1]SepL S2009A'!$A:$AJ,22,FALSE))+IF(ISNA(VLOOKUP($A45,'[1]SepL S2009'!$A:$AJ,22,FALSE)),"0",VLOOKUP($A45,'[1]SepL S2009'!$A:$AJ,22,FALSE))+IF(ISNA(VLOOKUP($A45,'[1]SepL S2007'!$A:$AJ,22,FALSE)),"0",VLOOKUP($A45,'[1]SepL S2007'!$A:$AJ,22,FALSE))+IF(ISNA(VLOOKUP($A45,'[1]SepL S2006A'!$A:$AJ,22,FALSE)),"0",VLOOKUP($A45,'[1]SepL S2006A'!$A:$AJ,22,FALSE))+IF(ISNA(VLOOKUP($A45,'[1]SepL S2006'!$A:$AJ,22,FALSE)),"0",VLOOKUP($A45,'[1]SepL S2006'!$A:$AJ,22,FALSE))+IF(ISNA(VLOOKUP($A45,'[1]SepL S2005A'!$A:$AJ,22,FALSE)),"0",VLOOKUP($A45,'[1]SepL S2005A'!$A:$AJ,22,FALSE))+IF(ISNA(VLOOKUP($A45,'[1]SepL S2005'!$A:$AJ,22,FALSE)),"0",VLOOKUP($A45,'[1]SepL S2005'!$A:$AJ,22,FALSE))+IF(ISNA(VLOOKUP($A45,'[1]SepL S2004A'!$A:$AJ,22,FALSE)),"0",VLOOKUP($A45,'[1]SepL S2004A'!$A:$AJ,22,FALSE))+IF(ISNA(VLOOKUP($A45,'[1]SepL S2003'!$A:$AJ,22,FALSE)),"0",VLOOKUP($A45,'[1]SepL S2003'!$A:$AJ,22,FALSE))+IF(ISNA(VLOOKUP($A45,'[1]SepL S2002A'!$A:$AJ,22,FALSE)),"0",VLOOKUP($A45,'[1]SepL S2002A'!$A:$AJ,22,FALSE))+IF(ISNA(VLOOKUP($A45,'[1]SepL S2001C'!$A:$AJ,22,FALSE)),"0",VLOOKUP($A45,'[1]SepL S2001C'!$A:$AJ,22,FALSE))+IF(ISNA(VLOOKUP($A45,'[1]SepL S2001A'!$A:$AJ,22,FALSE)),"0",VLOOKUP($A45,'[1]SepL S2001A'!$A:$AJ,22,FALSE))+IF(ISNA(VLOOKUP($A45,'[1]SepL S2001B'!$A:$AJ,22,FALSE)),"0",VLOOKUP($A45,'[1]SepL S2001B'!$A:$AJ,22,FALSE))+IF(ISNA(VLOOKUP($A45,'[1]SepL S2000'!$A:$AJ,22,FALSE)),"0",VLOOKUP($A45,'[1]SepL S2000'!$A:$AJ,22,FALSE))+IF(ISNA(VLOOKUP($A45,'[1]SepL S2016A TWDB'!$A:$AJ,22,FALSE)),"0",VLOOKUP($A45,'[1]SepL S2016A TWDB'!$A:$AJ,22,FALSE))+IF(ISNA(VLOOKUP($A45,'[1]SepL S2017'!$A:$AJ,22,FALSE)),"0",VLOOKUP($A45,'[1]SepL S2017'!$A:$AJ,22,FALSE))+IF(ISNA(VLOOKUP($A45,'[1]SepL S2017A TWDB'!$A:$AG,22,FALSE)),"0",VLOOKUP($A45,'[1]SepL S2017A TWDB'!$A:$AG,22,FALSE))</f>
        <v>32097429.489634752</v>
      </c>
      <c r="W45" s="35"/>
      <c r="X45" s="111">
        <f>IF(ISNA(VLOOKUP($A45,'[1]SepL S2016'!$A:$AJ,24,FALSE)),"0",VLOOKUP($A45,'[1]SepL S2016'!$A:$AJ,24,FALSE))+IF(ISNA(VLOOKUP($A45,'[1]SepL S2015B'!$A:$AJ,24,FALSE)),"0",VLOOKUP($A45,'[1]SepL S2015B'!$A:$AJ,24,FALSE))+IF(ISNA(VLOOKUP($A45,'[1]SepL S2015'!$A:$AJ,24,FALSE)),"0",VLOOKUP($A45,'[1]SepL S2015'!$A:$AJ,24,FALSE))+IF(ISNA(VLOOKUP($A45,'[1]SepL S2014'!$A:$AJ,24,FALSE)),"0",VLOOKUP($A45,'[1]SepL S2014'!$A:$AJ,24,FALSE))+IF(ISNA(VLOOKUP($A45,'[1]SepL S2013'!$A:$AJ,24,FALSE)),"0",VLOOKUP($A45,'[1]SepL S2013'!$A:$AJ,24,FALSE))+IF(ISNA(VLOOKUP($A45,'[1]SepL S2012'!$A:$AJ,24,FALSE)),"0",VLOOKUP($A45,'[1]SepL S2012'!$A:$AJ,24,FALSE))+IF(ISNA(VLOOKUP($A45,'[1]SepL S2011'!$A:$AJ,24,FALSE)),"0",VLOOKUP($A45,'[1]SepL S2011'!$A:$AJ,24,FALSE))+IF(ISNA(VLOOKUP($A45,'[1]SepL S2010B (BAB)'!$A:$AI,24,FALSE)),"0",VLOOKUP($A45,'[1]SepL S2010B (BAB)'!$A:$AI,24,FALSE))+IF(ISNA(VLOOKUP($A45,'[1]SepL S2010A'!$A:$AJ,24,FALSE)),"0",VLOOKUP($A45,'[1]SepL S2010A'!$A:$AJ,24,FALSE))+IF(ISNA(VLOOKUP($A45,'[1]TWDB S2010'!$A:$AJ,24,FALSE)),"0",VLOOKUP($A45,'[1]TWDB S2010'!$A:$AJ,24,FALSE))+IF(ISNA(VLOOKUP($A45,'[1]SepL S2009A'!$A:$AJ,24,FALSE)),"0",VLOOKUP($A45,'[1]SepL S2009A'!$A:$AJ,24,FALSE))+IF(ISNA(VLOOKUP($A45,'[1]SepL S2009'!$A:$AJ,24,FALSE)),"0",VLOOKUP($A45,'[1]SepL S2009'!$A:$AJ,24,FALSE))+IF(ISNA(VLOOKUP($A45,'[1]SepL S2007'!$A:$AJ,24,FALSE)),"0",VLOOKUP($A45,'[1]SepL S2007'!$A:$AJ,24,FALSE))+IF(ISNA(VLOOKUP($A45,'[1]SepL S2006A'!$A:$AJ,24,FALSE)),"0",VLOOKUP($A45,'[1]SepL S2006A'!$A:$AJ,24,FALSE))+IF(ISNA(VLOOKUP($A45,'[1]SepL S2006'!$A:$AJ,24,FALSE)),"0",VLOOKUP($A45,'[1]SepL S2006'!$A:$AJ,24,FALSE))+IF(ISNA(VLOOKUP($A45,'[1]SepL S2005A'!$A:$AJ,24,FALSE)),"0",VLOOKUP($A45,'[1]SepL S2005A'!$A:$AJ,24,FALSE))+IF(ISNA(VLOOKUP($A45,'[1]SepL S2005'!$A:$AJ,24,FALSE)),"0",VLOOKUP($A45,'[1]SepL S2005'!$A:$AJ,24,FALSE))+IF(ISNA(VLOOKUP($A45,'[1]SepL S2004A'!$A:$AJ,24,FALSE)),"0",VLOOKUP($A45,'[1]SepL S2004A'!$A:$AJ,24,FALSE))+IF(ISNA(VLOOKUP($A45,'[1]SepL S2003'!$A:$AJ,24,FALSE)),"0",VLOOKUP($A45,'[1]SepL S2003'!$A:$AJ,24,FALSE))+IF(ISNA(VLOOKUP($A45,'[1]SepL S2002A'!$A:$AJ,24,FALSE)),"0",VLOOKUP($A45,'[1]SepL S2002A'!$A:$AJ,24,FALSE))+IF(ISNA(VLOOKUP($A45,'[1]SepL S2001C'!$A:$AJ,24,FALSE)),"0",VLOOKUP($A45,'[1]SepL S2001C'!$A:$AJ,24,FALSE))+IF(ISNA(VLOOKUP($A45,'[1]SepL S2001A'!$A:$AJ,24,FALSE)),"0",VLOOKUP($A45,'[1]SepL S2001A'!$A:$AJ,24,FALSE))+IF(ISNA(VLOOKUP($A45,'[1]SepL S2001B'!$A:$AJ,24,FALSE)),"0",VLOOKUP($A45,'[1]SepL S2001B'!$A:$AJ,24,FALSE))+IF(ISNA(VLOOKUP($A45,'[1]SepL S2000'!$A:$AJ,24,FALSE)),"0",VLOOKUP($A45,'[1]SepL S2000'!$A:$AJ,24,FALSE))+IF(ISNA(VLOOKUP($A45,'[1]SepL S2016A TWDB'!$A:$AJ,24,FALSE)),"0",VLOOKUP($A45,'[1]SepL S2016A TWDB'!$A:$AJ,24,FALSE))+IF(ISNA(VLOOKUP($A45,'[1]SepL S2017'!$A:$AJ,24,FALSE)),"0",VLOOKUP($A45,'[1]SepL S2017'!$A:$AJ,24,FALSE))+IF(ISNA(VLOOKUP($A45,'[1]SepL S2017A TWDB'!$A:$AJ,24,FALSE)),"0",VLOOKUP($A45,'[1]SepL S2017A TWDB'!$A:$AJ,24,FALSE))</f>
        <v>17297389.844195504</v>
      </c>
      <c r="Y45" s="35">
        <f t="shared" si="1"/>
        <v>49394819.333830252</v>
      </c>
      <c r="Z45" s="35"/>
      <c r="AA45" s="111">
        <f>IF(ISNA(VLOOKUP($A45,'[1]SepL S2016'!$A:$AJ,27,FALSE)),"0",VLOOKUP($A45,'[1]SepL S2016'!$A:$AJ,27,FALSE))+IF(ISNA(VLOOKUP($A45,'[1]SepL S2015B'!$A:$AJ,27,FALSE)),"0",VLOOKUP($A45,'[1]SepL S2015B'!$A:$AJ,27,FALSE))+IF(ISNA(VLOOKUP($A45,'[1]SepL S2015'!$A:$AJ,27,FALSE)),"0",VLOOKUP($A45,'[1]SepL S2015'!$A:$AJ,27,FALSE))+IF(ISNA(VLOOKUP($A45,'[1]SepL S2014'!$A:$AJ,27,FALSE)),"0",VLOOKUP($A45,'[1]SepL S2014'!$A:$AJ,27,FALSE))+IF(ISNA(VLOOKUP($A45,'[1]SepL S2013'!$A:$AJ,27,FALSE)),"0",VLOOKUP($A45,'[1]SepL S2013'!$A:$AJ,27,FALSE))+IF(ISNA(VLOOKUP($A45,'[1]SepL S2012'!$A:$AJ,27,FALSE)),"0",VLOOKUP($A45,'[1]SepL S2012'!$A:$AJ,27,FALSE))+IF(ISNA(VLOOKUP($A45,'[1]SepL S2011'!$A:$AJ,27,FALSE)),"0",VLOOKUP($A45,'[1]SepL S2011'!$A:$AJ,27,FALSE))+IF(ISNA(VLOOKUP($A45,'[1]SepL S2010B (BAB)'!$A:$AI,27,FALSE)),"0",VLOOKUP($A45,'[1]SepL S2010B (BAB)'!$A:$AI,27,FALSE))+IF(ISNA(VLOOKUP($A45,'[1]SepL S2010A'!$A:$AJ,27,FALSE)),"0",VLOOKUP($A45,'[1]SepL S2010A'!$A:$AJ,27,FALSE))+IF(ISNA(VLOOKUP($A45,'[1]TWDB S2010'!$A:$AJ,27,FALSE)),"0",VLOOKUP($A45,'[1]TWDB S2010'!$A:$AJ,27,FALSE))+IF(ISNA(VLOOKUP($A45,'[1]SepL S2009A'!$A:$AJ,27,FALSE)),"0",VLOOKUP($A45,'[1]SepL S2009A'!$A:$AJ,27,FALSE))+IF(ISNA(VLOOKUP($A45,'[1]SepL S2009'!$A:$AJ,27,FALSE)),"0",VLOOKUP($A45,'[1]SepL S2009'!$A:$AJ,27,FALSE))+IF(ISNA(VLOOKUP($A45,'[1]SepL S2007'!$A:$AJ,27,FALSE)),"0",VLOOKUP($A45,'[1]SepL S2007'!$A:$AJ,27,FALSE))+IF(ISNA(VLOOKUP($A45,'[1]SepL S2006A'!$A:$AJ,27,FALSE)),"0",VLOOKUP($A45,'[1]SepL S2006A'!$A:$AJ,27,FALSE))+IF(ISNA(VLOOKUP($A45,'[1]SepL S2006'!$A:$AJ,27,FALSE)),"0",VLOOKUP($A45,'[1]SepL S2006'!$A:$AJ,27,FALSE))+IF(ISNA(VLOOKUP($A45,'[1]SepL S2005A'!$A:$AJ,27,FALSE)),"0",VLOOKUP($A45,'[1]SepL S2005A'!$A:$AJ,27,FALSE))+IF(ISNA(VLOOKUP($A45,'[1]SepL S2005'!$A:$AJ,27,FALSE)),"0",VLOOKUP($A45,'[1]SepL S2005'!$A:$AJ,27,FALSE))+IF(ISNA(VLOOKUP($A45,'[1]SepL S2004A'!$A:$AJ,27,FALSE)),"0",VLOOKUP($A45,'[1]SepL S2004A'!$A:$AJ,27,FALSE))+IF(ISNA(VLOOKUP($A45,'[1]SepL S2003'!$A:$AJ,27,FALSE)),"0",VLOOKUP($A45,'[1]SepL S2003'!$A:$AJ,27,FALSE))+IF(ISNA(VLOOKUP($A45,'[1]SepL S2002A'!$A:$AJ,27,FALSE)),"0",VLOOKUP($A45,'[1]SepL S2002A'!$A:$AJ,27,FALSE))+IF(ISNA(VLOOKUP($A45,'[1]SepL S2001C'!$A:$AJ,27,FALSE)),"0",VLOOKUP($A45,'[1]SepL S2001C'!$A:$AJ,27,FALSE))+IF(ISNA(VLOOKUP($A45,'[1]SepL S2001A'!$A:$AJ,27,FALSE)),"0",VLOOKUP($A45,'[1]SepL S2001A'!$A:$AJ,27,FALSE))+IF(ISNA(VLOOKUP($A45,'[1]SepL S2001B'!$A:$AJ,27,FALSE)),"0",VLOOKUP($A45,'[1]SepL S2001B'!$A:$AJ,27,FALSE))+IF(ISNA(VLOOKUP($A45,'[1]SepL S2000'!$A:$AJ,27,FALSE)),"0",VLOOKUP($A45,'[1]SepL S2000'!$A:$AJ,27,FALSE))+IF(ISNA(VLOOKUP($A45,'[1]SepL S2016A TWDB'!$A:$AJ,27,FALSE)),"0",VLOOKUP($A45,'[1]SepL S2016A TWDB'!$A:$AJ,27,FALSE))+IF(ISNA(VLOOKUP($A45,'[1]SepL S2017'!$A:$AJ,27,FALSE)),"0",VLOOKUP($A45,'[1]SepL S2017'!$A:$AJ,27,FALSE))+IF(ISNA(VLOOKUP($A45,'[1]SepL S2017A TWDB'!$A:$AJ,27,FALSE)),"0",VLOOKUP($A45,'[1]SepL S2017A TWDB'!$A:$AJ,27,FALSE))</f>
        <v>0</v>
      </c>
      <c r="AC45" s="101">
        <f t="shared" si="38"/>
        <v>44880</v>
      </c>
      <c r="AD45" s="2">
        <f t="shared" si="5"/>
        <v>60188092.289781392</v>
      </c>
      <c r="AE45" s="111">
        <f>IF(ISNA(VLOOKUP($A45,'[1]SepL S2016'!$A:$AJ,31,FALSE)),"0",VLOOKUP($A45,'[1]SepL S2016'!$A:$AJ,31,FALSE))+IF(ISNA(VLOOKUP($A45,'[1]SepL S2015B'!$A:$AJ,31,FALSE)),"0",VLOOKUP($A45,'[1]SepL S2015B'!$A:$AJ,31,FALSE))+IF(ISNA(VLOOKUP($A45,'[1]SepL S2015'!$A:$AJ,31,FALSE)),"0",VLOOKUP($A45,'[1]SepL S2015'!$A:$AJ,31,FALSE))+IF(ISNA(VLOOKUP($A45,'[1]SepL S2014'!$A:$AJ,31,FALSE)),"0",VLOOKUP($A45,'[1]SepL S2014'!$A:$AJ,31,FALSE))+IF(ISNA(VLOOKUP($A45,'[1]SepL S2013'!$A:$AJ,31,FALSE)),"0",VLOOKUP($A45,'[1]SepL S2013'!$A:$AJ,31,FALSE))+IF(ISNA(VLOOKUP($A45,'[1]SepL S2012'!$A:$AJ,31,FALSE)),"0",VLOOKUP($A45,'[1]SepL S2012'!$A:$AJ,31,FALSE))+IF(ISNA(VLOOKUP($A45,'[1]SepL S2011'!$A:$AJ,31,FALSE)),"0",VLOOKUP($A45,'[1]SepL S2011'!$A:$AJ,31,FALSE))+IF(ISNA(VLOOKUP($A45,'[1]SepL S2010B (BAB)'!$A:$AI,31,FALSE)),"0",VLOOKUP($A45,'[1]SepL S2010B (BAB)'!$A:$AI,31,FALSE))+IF(ISNA(VLOOKUP($A45,'[1]SepL S2010A'!$A:$AJ,31,FALSE)),"0",VLOOKUP($A45,'[1]SepL S2010A'!$A:$AJ,31,FALSE))+IF(ISNA(VLOOKUP($A45,'[1]TWDB S2010'!$A:$AJ,31,FALSE)),"0",VLOOKUP($A45,'[1]TWDB S2010'!$A:$AJ,31,FALSE))+IF(ISNA(VLOOKUP($A45,'[1]SepL S2009A'!$A:$AJ,31,FALSE)),"0",VLOOKUP($A45,'[1]SepL S2009A'!$A:$AJ,31,FALSE))+IF(ISNA(VLOOKUP($A45,'[1]SepL S2009'!$A:$AJ,31,FALSE)),"0",VLOOKUP($A45,'[1]SepL S2009'!$A:$AJ,31,FALSE))+IF(ISNA(VLOOKUP($A45,'[1]SepL S2007'!$A:$AJ,31,FALSE)),"0",VLOOKUP($A45,'[1]SepL S2007'!$A:$AJ,31,FALSE))+IF(ISNA(VLOOKUP($A45,'[1]SepL S2006A'!$A:$AJ,31,FALSE)),"0",VLOOKUP($A45,'[1]SepL S2006A'!$A:$AJ,31,FALSE))+IF(ISNA(VLOOKUP($A45,'[1]SepL S2006'!$A:$AJ,31,FALSE)),"0",VLOOKUP($A45,'[1]SepL S2006'!$A:$AJ,31,FALSE))+IF(ISNA(VLOOKUP($A45,'[1]SepL S2005A'!$A:$AJ,31,FALSE)),"0",VLOOKUP($A45,'[1]SepL S2005A'!$A:$AJ,31,FALSE))+IF(ISNA(VLOOKUP($A45,'[1]SepL S2004A'!$A:$AJ,31,FALSE)),"0",VLOOKUP($A45,'[1]SepL S2004A'!$A:$AJ,31,FALSE))+IF(ISNA(VLOOKUP($A45,'[1]SepL S2002A'!$A:$AJ,31,FALSE)),"0",VLOOKUP($A45,'[1]SepL S2002A'!$A:$AJ,31,FALSE))+IF(ISNA(VLOOKUP($A45,'[1]SepL S2001C'!$A:$AJ,31,FALSE)),"0",VLOOKUP($A45,'[1]SepL S2001C'!$A:$AJ,31,FALSE))+IF(ISNA(VLOOKUP($A45,'[1]SepL S2001B'!$A:$AJ,31,FALSE)),"0",VLOOKUP($A45,'[1]SepL S2001B'!$A:$AJ,31,FALSE))+IF(ISNA(VLOOKUP($A45,'[1]SepL S2000'!$A:$AJ,31,FALSE)),"0",VLOOKUP($A45,'[1]SepL S2000'!$A:$AJ,31,FALSE))+IF(ISNA(VLOOKUP($A45,'[1]SepL S2016A TWDB'!$A:$AJ,31,FALSE)),"0",VLOOKUP($A45,'[1]SepL S2016A TWDB'!$A:$AJ,31,FALSE))+IF(ISNA(VLOOKUP($A45,'[1]SepL S2017'!$A:$AJ,31,FALSE)),"0",VLOOKUP($A45,'[1]SepL S2017'!$A:$AJ,31,FALSE))+IF(ISNA(VLOOKUP($A45,'[1]SepL S2017A TWDB'!$A:$AJ,31,FALSE)),"0",VLOOKUP($A45,'[1]SepL S2017A TWDB'!$A:$AJ,31,FALSE))</f>
        <v>2410738.8703652462</v>
      </c>
      <c r="AF45" s="35"/>
      <c r="AG45" s="111">
        <f>IF(ISNA(VLOOKUP($A45,'[1]SepL S2016'!$A:$AJ,33,FALSE)),"0",VLOOKUP($A45,'[1]SepL S2016'!$A:$AJ,33,FALSE))+IF(ISNA(VLOOKUP($A45,'[1]SepL S2015B'!$A:$AJ,33,FALSE)),"0",VLOOKUP($A45,'[1]SepL S2015B'!$A:$AJ,33,FALSE))+IF(ISNA(VLOOKUP($A45,'[1]SepL S2015'!$A:$AJ,33,FALSE)),"0",VLOOKUP($A45,'[1]SepL S2015'!$A:$AJ,33,FALSE))+IF(ISNA(VLOOKUP($A45,'[1]SepL S2014'!$A:$AJ,33,FALSE)),"0",VLOOKUP($A45,'[1]SepL S2014'!$A:$AJ,33,FALSE))+IF(ISNA(VLOOKUP($A45,'[1]SepL S2013'!$A:$AJ,33,FALSE)),"0",VLOOKUP($A45,'[1]SepL S2013'!$A:$AJ,33,FALSE))+IF(ISNA(VLOOKUP($A45,'[1]SepL S2012'!$A:$AJ,33,FALSE)),"0",VLOOKUP($A45,'[1]SepL S2012'!$A:$AJ,33,FALSE))+IF(ISNA(VLOOKUP($A45,'[1]SepL S2011'!$A:$AJ,33,FALSE)),"0",VLOOKUP($A45,'[1]SepL S2011'!$A:$AJ,33,FALSE))+IF(ISNA(VLOOKUP($A45,'[1]SepL S2010B (BAB)'!$A:$AI,33,FALSE)),"0",VLOOKUP($A45,'[1]SepL S2010B (BAB)'!$A:$AI,33,FALSE))+IF(ISNA(VLOOKUP($A45,'[1]SepL S2010A'!$A:$AJ,33,FALSE)),"0",VLOOKUP($A45,'[1]SepL S2010A'!$A:$AJ,33,FALSE))+IF(ISNA(VLOOKUP($A45,'[1]TWDB S2010'!$A:$AJ,33,FALSE)),"0",VLOOKUP($A45,'[1]TWDB S2010'!$A:$AJ,33,FALSE))+IF(ISNA(VLOOKUP($A45,'[1]SepL S2009A'!$A:$AJ,33,FALSE)),"0",VLOOKUP($A45,'[1]SepL S2009A'!$A:$AJ,33,FALSE))+IF(ISNA(VLOOKUP($A45,'[1]SepL S2009'!$A:$AJ,33,FALSE)),"0",VLOOKUP($A45,'[1]SepL S2009'!$A:$AJ,33,FALSE))+IF(ISNA(VLOOKUP($A45,'[1]SepL S2007'!$A:$AJ,33,FALSE)),"0",VLOOKUP($A45,'[1]SepL S2007'!$A:$AJ,33,FALSE))+IF(ISNA(VLOOKUP($A45,'[1]SepL S2006A'!$A:$AJ,33,FALSE)),"0",VLOOKUP($A45,'[1]SepL S2006A'!$A:$AJ,33,FALSE))+IF(ISNA(VLOOKUP($A45,'[1]SepL S2006'!$A:$AJ,33,FALSE)),"0",VLOOKUP($A45,'[1]SepL S2006'!$A:$AJ,33,FALSE))+IF(ISNA(VLOOKUP($A45,'[1]SepL S2005A'!$A:$AJ,33,FALSE)),"0",VLOOKUP($A45,'[1]SepL S2005A'!$A:$AJ,33,FALSE))+IF(ISNA(VLOOKUP($A45,'[1]SepL S2004A'!$A:$AJ,33,FALSE)),"0",VLOOKUP($A45,'[1]SepL S2004A'!$A:$AJ,33,FALSE))+IF(ISNA(VLOOKUP($A45,'[1]SepL S2002A'!$A:$AJ,33,FALSE)),"0",VLOOKUP($A45,'[1]SepL S2002A'!$A:$AJ,33,FALSE))+IF(ISNA(VLOOKUP($A45,'[1]SepL S2001C'!$A:$AJ,33,FALSE)),"0",VLOOKUP($A45,'[1]SepL S2001C'!$A:$AJ,33,FALSE))+IF(ISNA(VLOOKUP($A45,'[1]SepL S2001B'!$A:$AJ,33,FALSE)),"0",VLOOKUP($A45,'[1]SepL S2001B'!$A:$AJ,33,FALSE))+IF(ISNA(VLOOKUP($A45,'[1]SepL S2000'!$A:$AJ,33,FALSE)),"0",VLOOKUP($A45,'[1]SepL S2000'!$A:$AJ,33,FALSE))+IF(ISNA(VLOOKUP($A45,'[1]SepL S2016A TWDB'!$A:$AJ,33,FALSE)),"0",VLOOKUP($A45,'[1]SepL S2016A TWDB'!$A:$AJ,33,FALSE))+IF(ISNA(VLOOKUP($A45,'[1]SepL S2017'!$A:$AJ,33,FALSE)),"0",VLOOKUP($A45,'[1]SepL S2017'!$A:$AJ,33,FALSE))+IF(ISNA(VLOOKUP($A45,'[1]SepL S2017A TWDB'!$A:$AJ,33,FALSE)),"0",VLOOKUP($A45,'[1]SepL S2017A TWDB'!$A:$AJ,33,FALSE))</f>
        <v>1318537.6619326249</v>
      </c>
      <c r="AH45" s="39">
        <f t="shared" si="33"/>
        <v>3729276.5322978711</v>
      </c>
      <c r="AI45" s="35"/>
      <c r="AJ45" s="111">
        <f>IF(ISNA(VLOOKUP($A45,'[1]SepL S2016'!$A:$AJ,36,FALSE)),"0",VLOOKUP($A45,'[1]SepL S2016'!$A:$AJ,36,FALSE))+IF(ISNA(VLOOKUP($A45,'[1]SepL S2015B'!$A:$AJ,36,FALSE)),"0",VLOOKUP($A45,'[1]SepL S2015B'!$A:$AJ,36,FALSE))+IF(ISNA(VLOOKUP($A45,'[1]SepL S2015'!$A:$AJ,36,FALSE)),"0",VLOOKUP($A45,'[1]SepL S2015'!$A:$AJ,36,FALSE))+IF(ISNA(VLOOKUP($A45,'[1]SepL S2014'!$A:$AJ,36,FALSE)),"0",VLOOKUP($A45,'[1]SepL S2014'!$A:$AJ,36,FALSE))+IF(ISNA(VLOOKUP($A45,'[1]SepL S2013'!$A:$AJ,36,FALSE)),"0",VLOOKUP($A45,'[1]SepL S2013'!$A:$AJ,36,FALSE))+IF(ISNA(VLOOKUP($A45,'[1]SepL S2012'!$A:$AJ,36,FALSE)),"0",VLOOKUP($A45,'[1]SepL S2012'!$A:$AJ,36,FALSE))+IF(ISNA(VLOOKUP($A45,'[1]SepL S2011'!$A:$AJ,36,FALSE)),"0",VLOOKUP($A45,'[1]SepL S2011'!$A:$AJ,36,FALSE))+IF(ISNA(VLOOKUP($A45,'[1]SepL S2010B (BAB)'!$A:$AJ,36,FALSE)),"0",VLOOKUP($A45,'[1]SepL S2010B (BAB)'!$A:$AJ,36,FALSE))+IF(ISNA(VLOOKUP($A45,'[1]SepL S2010A'!$A:$AJ,36,FALSE)),"0",VLOOKUP($A45,'[1]SepL S2010A'!$A:$AJ,36,FALSE))+IF(ISNA(VLOOKUP($A45,'[1]TWDB S2010'!$A:$AJ,36,FALSE)),"0",VLOOKUP($A45,'[1]TWDB S2010'!$A:$AJ,36,FALSE))+IF(ISNA(VLOOKUP($A45,'[1]SepL S2009A'!$A:$AJ,36,FALSE)),"0",VLOOKUP($A45,'[1]SepL S2009A'!$A:$AJ,36,FALSE))+IF(ISNA(VLOOKUP($A45,'[1]SepL S2009'!$A:$AJ,36,FALSE)),"0",VLOOKUP($A45,'[1]SepL S2009'!$A:$AJ,36,FALSE))+IF(ISNA(VLOOKUP($A45,'[1]SepL S2007'!$A:$AJ,36,FALSE)),"0",VLOOKUP($A45,'[1]SepL S2007'!$A:$AJ,36,FALSE))+IF(ISNA(VLOOKUP($A45,'[1]SepL S2006A'!$A:$AJ,36,FALSE)),"0",VLOOKUP($A45,'[1]SepL S2006A'!$A:$AJ,36,FALSE))+IF(ISNA(VLOOKUP($A45,'[1]SepL S2006'!$A:$AJ,36,FALSE)),"0",VLOOKUP($A45,'[1]SepL S2006'!$A:$AJ,36,FALSE))+IF(ISNA(VLOOKUP($A45,'[1]SepL S2005A'!$A:$AJ,36,FALSE)),"0",VLOOKUP($A45,'[1]SepL S2005A'!$A:$AJ,36,FALSE))+IF(ISNA(VLOOKUP($A45,'[1]SepL S2004A'!$A:$AJ,36,FALSE)),"0",VLOOKUP($A45,'[1]SepL S2004A'!$A:$AJ,36,FALSE))+IF(ISNA(VLOOKUP($A45,'[1]SepL S2002A'!$A:$AJ,36,FALSE)),"0",VLOOKUP($A45,'[1]SepL S2002A'!$A:$AJ,36,FALSE))+IF(ISNA(VLOOKUP($A45,'[1]SepL S2001C'!$A:$AJ,36,FALSE)),"0",VLOOKUP($A45,'[1]SepL S2001C'!$A:$AJ,36,FALSE))+IF(ISNA(VLOOKUP($A45,'[1]SepL S2001B'!$A:$AJ,36,FALSE)),"0",VLOOKUP($A45,'[1]SepL S2001B'!$A:$AJ,36,FALSE))+IF(ISNA(VLOOKUP($A45,'[1]SepL S2000'!$A:$AJ,36,FALSE)),"0",VLOOKUP($A45,'[1]SepL S2000'!$A:$AJ,36,FALSE))+IF(ISNA(VLOOKUP($A45,'[1]SepL S2016A TWDB'!$A:$AJ,36,FALSE)),"0",VLOOKUP($A45,'[1]SepL S2016A TWDB'!$A:$AJ,36,FALSE))+IF(ISNA(VLOOKUP($A45,'[1]SepL S2017'!$A:$AJ,36,FALSE)),"0",VLOOKUP($A45,'[1]SepL S2017'!$A:$AJ,36,FALSE))+IF(ISNA(VLOOKUP($A45,'[1]SepL S2017A TWDB'!$A:$AJ,36,FALSE)),"0",VLOOKUP($A45,'[1]SepL S2017A TWDB'!$A:$AJ,36,FALSE))</f>
        <v>0</v>
      </c>
      <c r="AM45" s="2">
        <f t="shared" si="0"/>
        <v>3.868752159178257E-3</v>
      </c>
    </row>
    <row r="46" spans="1:39" x14ac:dyDescent="0.25">
      <c r="A46" s="101">
        <v>45061</v>
      </c>
      <c r="B46" s="102">
        <f t="shared" si="2"/>
        <v>1772815000</v>
      </c>
      <c r="C46" s="35">
        <f>IF(ISNA(VLOOKUP($A46,'[1]SepL S2016'!$A:$AJ,3,FALSE)),"0",VLOOKUP($A46,'[1]SepL S2016'!$A:$AJ,3,FALSE))+IF(ISNA(VLOOKUP($A46,'[1]SepL S2015B'!$A:$AJ,3,FALSE)),"0",VLOOKUP($A46,'[1]SepL S2015B'!$A:$AJ,3,FALSE))+IF(ISNA(VLOOKUP($A46,'[1]SepL S2015'!$A:$AJ,3,FALSE)),"0",VLOOKUP($A46,'[1]SepL S2015'!$A:$AJ,3,FALSE))+IF(ISNA(VLOOKUP($A46,'[1]SepL S2014'!$A:$AJ,3,FALSE)),"0",VLOOKUP($A46,'[1]SepL S2014'!$A:$AJ,3,FALSE))+IF(ISNA(VLOOKUP($A46,'[1]SepL S2013'!$A:$AJ,3,FALSE)),"0",VLOOKUP($A46,'[1]SepL S2013'!$A:$AJ,3,FALSE))+IF(ISNA(VLOOKUP($A46,'[1]SepL S2012'!$A:$AJ,3,FALSE)),"0",VLOOKUP($A46,'[1]SepL S2012'!$A:$AJ,3,FALSE))+IF(ISNA(VLOOKUP($A46,'[1]SepL S2011'!$A:$AJ,3,FALSE)),"0",VLOOKUP($A46,'[1]SepL S2011'!$A:$AJ,3,FALSE))+IF(ISNA(VLOOKUP($A46,'[1]SepL S2010B (BAB)'!$A:$AI,3,FALSE)),"0",VLOOKUP($A46,'[1]SepL S2010B (BAB)'!$A:$AI,3,FALSE))+IF(ISNA(VLOOKUP($A46,'[1]SepL S2010A'!$A:$AJ,3,FALSE)),"0",VLOOKUP($A46,'[1]SepL S2010A'!$A:$AJ,3,FALSE))+IF(ISNA(VLOOKUP($A46,'[1]TWDB S2010'!$A:$AJ,3,FALSE)),"0",VLOOKUP($A46,'[1]TWDB S2010'!$A:$AJ,3,FALSE))+IF(ISNA(VLOOKUP($A46,'[1]SepL S2009A'!$A:$AJ,3,FALSE)),"0",VLOOKUP($A46,'[1]SepL S2009A'!$A:$AJ,3,FALSE))+IF(ISNA(VLOOKUP($A46,'[1]SepL S2009'!$A:$AJ,3,FALSE)),"0",VLOOKUP($A46,'[1]SepL S2009'!$A:$AJ,3,FALSE))+IF(ISNA(VLOOKUP($A46,'[1]SepL S2007'!$A:$AJ,3,FALSE)),"0",VLOOKUP($A46,'[1]SepL S2007'!$A:$AJ,3,FALSE))+IF(ISNA(VLOOKUP($A46,'[1]SepL S2006A'!$A:$AJ,3,FALSE)),"0",VLOOKUP($A46,'[1]SepL S2006A'!$A:$AJ,3,FALSE))+IF(ISNA(VLOOKUP($A46,'[1]SepL S2006'!$A:$AJ,3,FALSE)),"0",VLOOKUP($A46,'[1]SepL S2006'!$A:$AJ,3,FALSE))+IF(ISNA(VLOOKUP($A46,'[1]SepL S2005A'!$A:$AJ,3,FALSE)),"0",VLOOKUP($A46,'[1]SepL S2005A'!$A:$AJ,3,FALSE))+IF(ISNA(VLOOKUP($A46,'[1]SepL S2005'!$A:$AJ,3,FALSE)),"0",VLOOKUP($A46,'[1]SepL S2005'!$A:$AJ,3,FALSE))+IF(ISNA(VLOOKUP($A46,'[1]SepL S2004A'!$A:$AJ,3,FALSE)),"0",VLOOKUP($A46,'[1]SepL S2004A'!$A:$AJ,3,FALSE))+IF(ISNA(VLOOKUP($A46,'[1]SepL S2003'!$A:$AJ,3,FALSE)),"0",VLOOKUP($A46,'[1]SepL S2003'!$A:$AJ,3,FALSE))+IF(ISNA(VLOOKUP($A46,'[1]SepL S2002A'!$A:$AJ,3,FALSE)),"0",VLOOKUP($A46,'[1]SepL S2002A'!$A:$AJ,3,FALSE))+IF(ISNA(VLOOKUP($A46,'[1]SepL S2001C'!$A:$AJ,3,FALSE)),"0",VLOOKUP($A46,'[1]SepL S2001C'!$A:$AJ,3,FALSE))+IF(ISNA(VLOOKUP($A46,'[1]SepL S2001A'!$A:$AJ,3,FALSE)),"0",VLOOKUP($A46,'[1]SepL S2001A'!$A:$AJ,3,FALSE))+IF(ISNA(VLOOKUP($A46,'[1]SepL S2001B'!$A:$AJ,3,FALSE)),"0",VLOOKUP($A46,'[1]SepL S2001B'!$A:$AJ,3,FALSE))+IF(ISNA(VLOOKUP($A46,'[1]SepL S2000'!$A:$AJ,3,FALSE)),"0",VLOOKUP($A46,'[1]SepL S2000'!$A:$AJ,3,FALSE))+IF(ISNA(VLOOKUP($A46,'[1]SepL S2016A TWDB'!$A:$AJ,3,FALSE)),"0",VLOOKUP($A46,'[1]SepL S2016A TWDB'!$A:$AJ,3,FALSE))+IF(ISNA(VLOOKUP($A46,'[1]SepL S2017'!$A:$AJ,3,FALSE)),"0",VLOOKUP($A46,'[1]SepL S2017'!$A:$AJ,3,FALSE))+IF(ISNA(VLOOKUP($A46,'[1]SepL S2017A TWDB'!$A:$AG,3,FALSE)),"0",VLOOKUP($A46,'[1]SepL S2017A TWDB'!$A:$AG,3,FALSE))+IF(ISNA(VLOOKUP($A46,'[1]SepL S2018 TWDB'!$A:$AJ,3,FALSE)),"0",VLOOKUP($A46,'[1]SepL S2018 TWDB'!$A:$AJ,3,FALSE))</f>
        <v>11005000</v>
      </c>
      <c r="D46" s="35"/>
      <c r="E46" s="111">
        <f>IF(ISNA(VLOOKUP($A46,'[1]SepL S2016'!$A:$AJ,5,FALSE)),"0",VLOOKUP($A46,'[1]SepL S2016'!$A:$AJ,5,FALSE))+IF(ISNA(VLOOKUP($A46,'[1]SepL S2015B'!$A:$AJ,5,FALSE)),"0",VLOOKUP($A46,'[1]SepL S2015B'!$A:$AJ,5,FALSE))+IF(ISNA(VLOOKUP($A46,'[1]SepL S2015'!$A:$AJ,5,FALSE)),"0",VLOOKUP($A46,'[1]SepL S2015'!$A:$AJ,5,FALSE))+IF(ISNA(VLOOKUP($A46,'[1]SepL S2014'!$A:$AJ,5,FALSE)),"0",VLOOKUP($A46,'[1]SepL S2014'!$A:$AJ,5,FALSE))+IF(ISNA(VLOOKUP($A46,'[1]SepL S2013'!$A:$AJ,5,FALSE)),"0",VLOOKUP($A46,'[1]SepL S2013'!$A:$AJ,5,FALSE))+IF(ISNA(VLOOKUP($A46,'[1]SepL S2012'!$A:$AJ,5,FALSE)),"0",VLOOKUP($A46,'[1]SepL S2012'!$A:$AJ,5,FALSE))+IF(ISNA(VLOOKUP($A46,'[1]SepL S2011'!$A:$AJ,5,FALSE)),"0",VLOOKUP($A46,'[1]SepL S2011'!$A:$AJ,5,FALSE))+IF(ISNA(VLOOKUP($A46,'[1]SepL S2010B (BAB)'!$A:$AI,5,FALSE)),"0",VLOOKUP($A46,'[1]SepL S2010B (BAB)'!$A:$AI,5,FALSE))+IF(ISNA(VLOOKUP($A46,'[1]SepL S2010A'!$A:$AJ,5,FALSE)),"0",VLOOKUP($A46,'[1]SepL S2010A'!$A:$AJ,5,FALSE))+IF(ISNA(VLOOKUP($A46,'[1]TWDB S2010'!$A:$AJ,5,FALSE)),"0",VLOOKUP($A46,'[1]TWDB S2010'!$A:$AJ,5,FALSE))+IF(ISNA(VLOOKUP($A46,'[1]SepL S2009A'!$A:$AJ,5,FALSE)),"0",VLOOKUP($A46,'[1]SepL S2009A'!$A:$AJ,5,FALSE))+IF(ISNA(VLOOKUP($A46,'[1]SepL S2009'!$A:$AJ,5,FALSE)),"0",VLOOKUP($A46,'[1]SepL S2009'!$A:$AJ,5,FALSE))+IF(ISNA(VLOOKUP($A46,'[1]SepL S2007'!$A:$AJ,5,FALSE)),"0",VLOOKUP($A46,'[1]SepL S2007'!$A:$AJ,5,FALSE))+IF(ISNA(VLOOKUP($A46,'[1]SepL S2006A'!$A:$AJ,5,FALSE)),"0",VLOOKUP($A46,'[1]SepL S2006A'!$A:$AJ,5,FALSE))+IF(ISNA(VLOOKUP($A46,'[1]SepL S2006'!$A:$AJ,5,FALSE)),"0",VLOOKUP($A46,'[1]SepL S2006'!$A:$AJ,5,FALSE))+IF(ISNA(VLOOKUP($A46,'[1]SepL S2005A'!$A:$AJ,5,FALSE)),"0",VLOOKUP($A46,'[1]SepL S2005A'!$A:$AJ,5,FALSE))+IF(ISNA(VLOOKUP($A46,'[1]SepL S2005'!$A:$AJ,5,FALSE)),"0",VLOOKUP($A46,'[1]SepL S2005'!$A:$AJ,5,FALSE))+IF(ISNA(VLOOKUP($A46,'[1]SepL S2004A'!$A:$AJ,5,FALSE)),"0",VLOOKUP($A46,'[1]SepL S2004A'!$A:$AJ,5,FALSE))+IF(ISNA(VLOOKUP($A46,'[1]SepL S2003'!$A:$AJ,5,FALSE)),"0",VLOOKUP($A46,'[1]SepL S2003'!$A:$AJ,5,FALSE))+IF(ISNA(VLOOKUP($A46,'[1]SepL S2002A'!$A:$AJ,5,FALSE)),"0",VLOOKUP($A46,'[1]SepL S2002A'!$A:$AJ,5,FALSE))+IF(ISNA(VLOOKUP($A46,'[1]SepL S2001C'!$A:$AJ,5,FALSE)),"0",VLOOKUP($A46,'[1]SepL S2001C'!$A:$AJ,5,FALSE))+IF(ISNA(VLOOKUP($A46,'[1]SepL S2001A'!$A:$AJ,5,FALSE)),"0",VLOOKUP($A46,'[1]SepL S2001A'!$A:$AJ,5,FALSE))+IF(ISNA(VLOOKUP($A46,'[1]SepL S2001B'!$A:$AJ,5,FALSE)),"0",VLOOKUP($A46,'[1]SepL S2001B'!$A:$AJ,5,FALSE))+IF(ISNA(VLOOKUP($A46,'[1]SepL S2000'!$A:$AJ,5,FALSE)),"0",VLOOKUP($A46,'[1]SepL S2000'!$A:$AJ,5,FALSE))+IF(ISNA(VLOOKUP($A46,'[1]SepL S2016A TWDB'!$A:$AJ,5,FALSE)),"0",VLOOKUP($A46,'[1]SepL S2016A TWDB'!$A:$AJ,5,FALSE))+IF(ISNA(VLOOKUP($A46,'[1]SepL S2017'!$A:$AJ,5,FALSE)),"0",VLOOKUP($A46,'[1]SepL S2017'!$A:$AJ,5,FALSE))+IF(ISNA(VLOOKUP($A46,'[1]SepL S2017A TWDB'!$A:$AG,5,FALSE)),"0",VLOOKUP($A46,'[1]SepL S2017A TWDB'!$A:$AG,5,FALSE))+IF(ISNA(VLOOKUP($A46,'[1]SepL S2018 TWDB'!$A:$AG,5,FALSE)),"0",VLOOKUP($A46,'[1]SepL S2018 TWDB'!$A:$AG,5,FALSE))</f>
        <v>42318333.715000004</v>
      </c>
      <c r="F46" s="111">
        <f>IF(ISNA(VLOOKUP($A46,'[1]SepL S2016'!$A:$AJ,6,FALSE)),"0",VLOOKUP($A46,'[1]SepL S2016'!$A:$AJ,6,FALSE))+IF(ISNA(VLOOKUP($A46,'[1]SepL S2015B'!$A:$AJ,6,FALSE)),"0",VLOOKUP($A46,'[1]SepL S2015B'!$A:$AJ,6,FALSE))+IF(ISNA(VLOOKUP($A46,'[1]SepL S2015'!$A:$AJ,6,FALSE)),"0",VLOOKUP($A46,'[1]SepL S2015'!$A:$AJ,6,FALSE))+IF(ISNA(VLOOKUP($A46,'[1]SepL S2014'!$A:$AJ,6,FALSE)),"0",VLOOKUP($A46,'[1]SepL S2014'!$A:$AJ,6,FALSE))+IF(ISNA(VLOOKUP($A46,'[1]SepL S2013'!$A:$AJ,6,FALSE)),"0",VLOOKUP($A46,'[1]SepL S2013'!$A:$AJ,6,FALSE))+IF(ISNA(VLOOKUP($A46,'[1]SepL S2012'!$A:$AJ,6,FALSE)),"0",VLOOKUP($A46,'[1]SepL S2012'!$A:$AJ,6,FALSE))+IF(ISNA(VLOOKUP($A46,'[1]SepL S2011'!$A:$AJ,6,FALSE)),"0",VLOOKUP($A46,'[1]SepL S2011'!$A:$AJ,6,FALSE))+IF(ISNA(VLOOKUP($A46,'[1]SepL S2010B (BAB)'!$A:$AI,6,FALSE)),"0",VLOOKUP($A46,'[1]SepL S2010B (BAB)'!$A:$AI,6,FALSE))+IF(ISNA(VLOOKUP($A46,'[1]SepL S2010A'!$A:$AJ,6,FALSE)),"0",VLOOKUP($A46,'[1]SepL S2010A'!$A:$AJ,6,FALSE))+IF(ISNA(VLOOKUP($A46,'[1]TWDB S2010'!$A:$AJ,6,FALSE)),"0",VLOOKUP($A46,'[1]TWDB S2010'!$A:$AJ,6,FALSE))+IF(ISNA(VLOOKUP($A46,'[1]SepL S2009A'!$A:$AJ,6,FALSE)),"0",VLOOKUP($A46,'[1]SepL S2009A'!$A:$AJ,6,FALSE))+IF(ISNA(VLOOKUP($A46,'[1]SepL S2009'!$A:$AJ,6,FALSE)),"0",VLOOKUP($A46,'[1]SepL S2009'!$A:$AJ,6,FALSE))+IF(ISNA(VLOOKUP($A46,'[1]SepL S2007'!$A:$AJ,6,FALSE)),"0",VLOOKUP($A46,'[1]SepL S2007'!$A:$AJ,6,FALSE))+IF(ISNA(VLOOKUP($A46,'[1]SepL S2006A'!$A:$AJ,6,FALSE)),"0",VLOOKUP($A46,'[1]SepL S2006A'!$A:$AJ,6,FALSE))+IF(ISNA(VLOOKUP($A46,'[1]SepL S2006'!$A:$AJ,6,FALSE)),"0",VLOOKUP($A46,'[1]SepL S2006'!$A:$AJ,6,FALSE))+IF(ISNA(VLOOKUP($A46,'[1]SepL S2005A'!$A:$AJ,6,FALSE)),"0",VLOOKUP($A46,'[1]SepL S2005A'!$A:$AJ,6,FALSE))+IF(ISNA(VLOOKUP($A46,'[1]SepL S2005'!$A:$AJ,6,FALSE)),"0",VLOOKUP($A46,'[1]SepL S2005'!$A:$AJ,6,FALSE))+IF(ISNA(VLOOKUP($A46,'[1]SepL S2004A'!$A:$AJ,6,FALSE)),"0",VLOOKUP($A46,'[1]SepL S2004A'!$A:$AJ,6,FALSE))+IF(ISNA(VLOOKUP($A46,'[1]SepL S2003'!$A:$AJ,6,FALSE)),"0",VLOOKUP($A46,'[1]SepL S2003'!$A:$AJ,6,FALSE))+IF(ISNA(VLOOKUP($A46,'[1]SepL S2002A'!$A:$AJ,6,FALSE)),"0",VLOOKUP($A46,'[1]SepL S2002A'!$A:$AJ,6,FALSE))+IF(ISNA(VLOOKUP($A46,'[1]SepL S2001C'!$A:$AJ,6,FALSE)),"0",VLOOKUP($A46,'[1]SepL S2001C'!$A:$AJ,6,FALSE))+IF(ISNA(VLOOKUP($A46,'[1]SepL S2001A'!$A:$AJ,6,FALSE)),"0",VLOOKUP($A46,'[1]SepL S2001A'!$A:$AJ,6,FALSE))+IF(ISNA(VLOOKUP($A46,'[1]SepL S2001B'!$A:$AJ,6,FALSE)),"0",VLOOKUP($A46,'[1]SepL S2001B'!$A:$AJ,6,FALSE))+IF(ISNA(VLOOKUP($A46,'[1]SepL S2000'!$A:$AJ,6,FALSE)),"0",VLOOKUP($A46,'[1]SepL S2000'!$A:$AJ,6,FALSE))+IF(ISNA(VLOOKUP($A46,'[1]SepL S2016A TWDB'!$A:$AJ,6,FALSE)),"0",VLOOKUP($A46,'[1]SepL S2016A TWDB'!$A:$AJ,6,FALSE))+IF(ISNA(VLOOKUP($A46,'[1]SepL S2017'!$A:$AJ,6,FALSE)),"0",VLOOKUP($A46,'[1]SepL S2017'!$A:$AJ,6,FALSE))+IF(ISNA(VLOOKUP($A46,'[1]SepL S2017A TWDB'!$A:$AG,6,FALSE)),"0",VLOOKUP($A46,'[1]SepL S2017A TWDB'!$A:$AG,6,FALSE))+IF(ISNA(VLOOKUP($A46,'[1]SepL S2018 TWDB'!$A:$AG,6,FALSE)),"0",VLOOKUP($A46,'[1]SepL S2018 TWDB'!$A:$AG,6,FALSE))</f>
        <v>53323333.715000004</v>
      </c>
      <c r="G46" s="35">
        <f>F45+F46</f>
        <v>171323847.73000002</v>
      </c>
      <c r="H46" s="111">
        <f>IF(ISNA(VLOOKUP($A46,'[1]SepL S2016'!$A:$AJ,8,FALSE)),"0",VLOOKUP($A46,'[1]SepL S2016'!$A:$AJ,8,FALSE))+IF(ISNA(VLOOKUP($A46,'[1]SepL S2015B'!$A:$AJ,8,FALSE)),"0",VLOOKUP($A46,'[1]SepL S2015B'!$A:$AJ,8,FALSE))+IF(ISNA(VLOOKUP($A46,'[1]SepL S2015'!$A:$AJ,8,FALSE)),"0",VLOOKUP($A46,'[1]SepL S2015'!$A:$AJ,8,FALSE))+IF(ISNA(VLOOKUP($A46,'[1]SepL S2014'!$A:$AJ,8,FALSE)),"0",VLOOKUP($A46,'[1]SepL S2014'!$A:$AJ,8,FALSE))+IF(ISNA(VLOOKUP($A46,'[1]SepL S2013'!$A:$AJ,8,FALSE)),"0",VLOOKUP($A46,'[1]SepL S2013'!$A:$AJ,8,FALSE))+IF(ISNA(VLOOKUP($A46,'[1]SepL S2012'!$A:$AJ,8,FALSE)),"0",VLOOKUP($A46,'[1]SepL S2012'!$A:$AJ,8,FALSE))+IF(ISNA(VLOOKUP($A46,'[1]SepL S2011'!$A:$AJ,8,FALSE)),"0",VLOOKUP($A46,'[1]SepL S2011'!$A:$AJ,8,FALSE))+IF(ISNA(VLOOKUP($A46,'[1]SepL S2010B (BAB)'!$A:$AI,8,FALSE)),"0",VLOOKUP($A46,'[1]SepL S2010B (BAB)'!$A:$AI,8,FALSE))+IF(ISNA(VLOOKUP($A46,'[1]SepL S2010A'!$A:$AJ,8,FALSE)),"0",VLOOKUP($A46,'[1]SepL S2010A'!$A:$AJ,8,FALSE))+IF(ISNA(VLOOKUP($A46,'[1]TWDB S2010'!$A:$AJ,8,FALSE)),"0",VLOOKUP($A46,'[1]TWDB S2010'!$A:$AJ,8,FALSE))+IF(ISNA(VLOOKUP($A46,'[1]SepL S2009A'!$A:$AJ,8,FALSE)),"0",VLOOKUP($A46,'[1]SepL S2009A'!$A:$AJ,8,FALSE))+IF(ISNA(VLOOKUP($A46,'[1]SepL S2009'!$A:$AJ,8,FALSE)),"0",VLOOKUP($A46,'[1]SepL S2009'!$A:$AJ,8,FALSE))+IF(ISNA(VLOOKUP($A46,'[1]SepL S2007'!$A:$AJ,8,FALSE)),"0",VLOOKUP($A46,'[1]SepL S2007'!$A:$AJ,8,FALSE))+IF(ISNA(VLOOKUP($A46,'[1]SepL S2006A'!$A:$AJ,8,FALSE)),"0",VLOOKUP($A46,'[1]SepL S2006A'!$A:$AJ,8,FALSE))+IF(ISNA(VLOOKUP($A46,'[1]SepL S2006'!$A:$AJ,8,FALSE)),"0",VLOOKUP($A46,'[1]SepL S2006'!$A:$AJ,8,FALSE))+IF(ISNA(VLOOKUP($A46,'[1]SepL S2005A'!$A:$AJ,8,FALSE)),"0",VLOOKUP($A46,'[1]SepL S2005A'!$A:$AJ,8,FALSE))+IF(ISNA(VLOOKUP($A46,'[1]SepL S2005'!$A:$AJ,8,FALSE)),"0",VLOOKUP($A46,'[1]SepL S2005'!$A:$AJ,8,FALSE))+IF(ISNA(VLOOKUP($A46,'[1]SepL S2004A'!$A:$AJ,8,FALSE)),"0",VLOOKUP($A46,'[1]SepL S2004A'!$A:$AJ,8,FALSE))+IF(ISNA(VLOOKUP($A46,'[1]SepL S2003'!$A:$AJ,8,FALSE)),"0",VLOOKUP($A46,'[1]SepL S2003'!$A:$AJ,8,FALSE))+IF(ISNA(VLOOKUP($A46,'[1]SepL S2002A'!$A:$AJ,8,FALSE)),"0",VLOOKUP($A46,'[1]SepL S2002A'!$A:$AJ,8,FALSE))+IF(ISNA(VLOOKUP($A46,'[1]SepL S2001C'!$A:$AJ,8,FALSE)),"0",VLOOKUP($A46,'[1]SepL S2001C'!$A:$AJ,8,FALSE))+IF(ISNA(VLOOKUP($A46,'[1]SepL S2001A'!$A:$AJ,8,FALSE)),"0",VLOOKUP($A46,'[1]SepL S2001A'!$A:$AJ,8,FALSE))+IF(ISNA(VLOOKUP($A46,'[1]SepL S2001B'!$A:$AJ,8,FALSE)),"0",VLOOKUP($A46,'[1]SepL S2001B'!$A:$AJ,8,FALSE))+IF(ISNA(VLOOKUP($A46,'[1]SepL S2000'!$A:$AJ,8,FALSE)),"0",VLOOKUP($A46,'[1]SepL S2000'!$A:$AJ,8,FALSE))+IF(ISNA(VLOOKUP($A46,'[1]SepL S2016A TWDB'!$A:$AJ,8,FALSE)),"0",VLOOKUP($A46,'[1]SepL S2016A TWDB'!$A:$AJ,8,FALSE))+IF(ISNA(VLOOKUP($A46,'[1]SepL S2017'!$A:$AJ,8,FALSE)),"0",VLOOKUP($A46,'[1]SepL S2017'!$A:$AJ,8,FALSE))+IF(ISNA(VLOOKUP($A46,'[1]SepL S2017A TWDB'!$A:$AG,8,FALSE)),"0",VLOOKUP($A46,'[1]SepL S2017A TWDB'!$A:$AG,8,FALSE))+IF(ISNA(VLOOKUP($A46,'[1]SepL S2018 TWDB'!$A:$AG,8,FALSE)),"0",VLOOKUP($A46,'[1]SepL S2018 TWDB'!$A:$AG,8,FALSE))</f>
        <v>176733368.755</v>
      </c>
      <c r="I46" s="103">
        <f>I44+1</f>
        <v>6</v>
      </c>
      <c r="K46" s="101">
        <f t="shared" si="35"/>
        <v>45061</v>
      </c>
      <c r="L46" s="2">
        <f t="shared" si="3"/>
        <v>991411019.93499982</v>
      </c>
      <c r="M46" s="111">
        <f>IF(ISNA(VLOOKUP($A46,'[1]SepL S2016'!$A:$AJ,13,FALSE)),"0",VLOOKUP($A46,'[1]SepL S2016'!$A:$AJ,13,FALSE))+IF(ISNA(VLOOKUP($A46,'[1]SepL S2015B'!$A:$AJ,13,FALSE)),"0",VLOOKUP($A46,'[1]SepL S2015B'!$A:$AJ,13,FALSE))+IF(ISNA(VLOOKUP($A46,'[1]SepL S2015'!$A:$AJ,13,FALSE)),"0",VLOOKUP($A46,'[1]SepL S2015'!$A:$AJ,13,FALSE))+IF(ISNA(VLOOKUP($A46,'[1]SepL S2014'!$A:$AJ,13,FALSE)),"0",VLOOKUP($A46,'[1]SepL S2014'!$A:$AJ,13,FALSE))+IF(ISNA(VLOOKUP($A46,'[1]SepL S2013'!$A:$AJ,13,FALSE)),"0",VLOOKUP($A46,'[1]SepL S2013'!$A:$AJ,13,FALSE))+IF(ISNA(VLOOKUP($A46,'[1]SepL S2012'!$A:$AJ,13,FALSE)),"0",VLOOKUP($A46,'[1]SepL S2012'!$A:$AJ,13,FALSE))+IF(ISNA(VLOOKUP($A46,'[1]SepL S2011'!$A:$AJ,13,FALSE)),"0",VLOOKUP($A46,'[1]SepL S2011'!$A:$AJ,13,FALSE))+IF(ISNA(VLOOKUP($A46,'[1]SepL S2010B (BAB)'!$A:$AI,13,FALSE)),"0",VLOOKUP($A46,'[1]SepL S2010B (BAB)'!$A:$AI,13,FALSE))+IF(ISNA(VLOOKUP($A46,'[1]SepL S2010A'!$A:$AJ,13,FALSE)),"0",VLOOKUP($A46,'[1]SepL S2010A'!$A:$AJ,13,FALSE))+IF(ISNA(VLOOKUP($A46,'[1]TWDB S2010'!$A:$AJ,13,FALSE)),"0",VLOOKUP($A46,'[1]TWDB S2010'!$A:$AJ,13,FALSE))+IF(ISNA(VLOOKUP($A46,'[1]SepL S2009A'!$A:$AJ,13,FALSE)),"0",VLOOKUP($A46,'[1]SepL S2009A'!$A:$AJ,13,FALSE))+IF(ISNA(VLOOKUP($A46,'[1]SepL S2009'!$A:$AJ,13,FALSE)),"0",VLOOKUP($A46,'[1]SepL S2009'!$A:$AJ,13,FALSE))+IF(ISNA(VLOOKUP($A46,'[1]SepL S2007'!$A:$AJ,13,FALSE)),"0",VLOOKUP($A46,'[1]SepL S2007'!$A:$AJ,13,FALSE))+IF(ISNA(VLOOKUP($A46,'[1]SepL S2006A'!$A:$AJ,13,FALSE)),"0",VLOOKUP($A46,'[1]SepL S2006A'!$A:$AJ,13,FALSE))+IF(ISNA(VLOOKUP($A46,'[1]SepL S2006'!$A:$AJ,13,FALSE)),"0",VLOOKUP($A46,'[1]SepL S2006'!$A:$AJ,13,FALSE))+IF(ISNA(VLOOKUP($A46,'[1]SepL S2005A'!$A:$AJ,13,FALSE)),"0",VLOOKUP($A46,'[1]SepL S2005A'!$A:$AJ,13,FALSE))+IF(ISNA(VLOOKUP($A46,'[1]SepL S2005'!$A:$AJ,13,FALSE)),"0",VLOOKUP($A46,'[1]SepL S2005'!$A:$AJ,13,FALSE))+IF(ISNA(VLOOKUP($A46,'[1]SepL S2004A'!$A:$AJ,13,FALSE)),"0",VLOOKUP($A46,'[1]SepL S2004A'!$A:$AJ,13,FALSE))+IF(ISNA(VLOOKUP($A46,'[1]SepL S2003'!$A:$AJ,13,FALSE)),"0",VLOOKUP($A46,'[1]SepL S2003'!$A:$AJ,13,FALSE))+IF(ISNA(VLOOKUP($A46,'[1]SepL S2002A'!$A:$AJ,13,FALSE)),"0",VLOOKUP($A46,'[1]SepL S2002A'!$A:$AJ,13,FALSE))+IF(ISNA(VLOOKUP($A46,'[1]SepL S2001C'!$A:$AJ,13,FALSE)),"0",VLOOKUP($A46,'[1]SepL S2001C'!$A:$AJ,13,FALSE))+IF(ISNA(VLOOKUP($A46,'[1]SepL S2001A'!$A:$AJ,13,FALSE)),"0",VLOOKUP($A46,'[1]SepL S2001A'!$A:$AJ,13,FALSE))+IF(ISNA(VLOOKUP($A46,'[1]SepL S2001B'!$A:$AJ,13,FALSE)),"0",VLOOKUP($A46,'[1]SepL S2001B'!$A:$AJ,13,FALSE))+IF(ISNA(VLOOKUP($A46,'[1]SepL S2000'!$A:$AJ,13,FALSE)),"0",VLOOKUP($A46,'[1]SepL S2000'!$A:$AJ,13,FALSE))+IF(ISNA(VLOOKUP($A46,'[1]SepL S2016A TWDB'!$A:$AJ,13,FALSE)),"0",VLOOKUP($A46,'[1]SepL S2016A TWDB'!$A:$AJ,13,FALSE))+IF(ISNA(VLOOKUP($A46,'[1]SepL S2017'!$A:$AJ,13,FALSE)),"0",VLOOKUP($A46,'[1]SepL S2017'!$A:$AJ,13,FALSE))+IF(ISNA(VLOOKUP($A46,'[1]SepL S2017A TWDB'!$A:$AG,13,FALSE)),"0",VLOOKUP($A46,'[1]SepL S2017A TWDB'!$A:$AG,13,FALSE))+IF(ISNA(VLOOKUP($A46,'[1]SepL S2018 TWDB'!$A:$AG,13,FALSE)),"0",VLOOKUP($A46,'[1]SepL S2018 TWDB'!$A:$AG,13,FALSE))</f>
        <v>6701794.9500000011</v>
      </c>
      <c r="N46" s="35"/>
      <c r="O46" s="111">
        <f>IF(ISNA(VLOOKUP($A46,'[1]SepL S2016'!$A:$AJ,15,FALSE)),"0",VLOOKUP($A46,'[1]SepL S2016'!$A:$AJ,15,FALSE))+IF(ISNA(VLOOKUP($A46,'[1]SepL S2015B'!$A:$AJ,15,FALSE)),"0",VLOOKUP($A46,'[1]SepL S2015B'!$A:$AJ,15,FALSE))+IF(ISNA(VLOOKUP($A46,'[1]SepL S2015'!$A:$AJ,15,FALSE)),"0",VLOOKUP($A46,'[1]SepL S2015'!$A:$AJ,15,FALSE))+IF(ISNA(VLOOKUP($A46,'[1]SepL S2014'!$A:$AJ,15,FALSE)),"0",VLOOKUP($A46,'[1]SepL S2014'!$A:$AJ,15,FALSE))+IF(ISNA(VLOOKUP($A46,'[1]SepL S2013'!$A:$AJ,15,FALSE)),"0",VLOOKUP($A46,'[1]SepL S2013'!$A:$AJ,15,FALSE))+IF(ISNA(VLOOKUP($A46,'[1]SepL S2012'!$A:$AJ,15,FALSE)),"0",VLOOKUP($A46,'[1]SepL S2012'!$A:$AJ,15,FALSE))+IF(ISNA(VLOOKUP($A46,'[1]SepL S2011'!$A:$AJ,15,FALSE)),"0",VLOOKUP($A46,'[1]SepL S2011'!$A:$AJ,15,FALSE))+IF(ISNA(VLOOKUP($A46,'[1]SepL S2010B (BAB)'!$A:$AI,15,FALSE)),"0",VLOOKUP($A46,'[1]SepL S2010B (BAB)'!$A:$AI,15,FALSE))+IF(ISNA(VLOOKUP($A46,'[1]SepL S2010A'!$A:$AJ,15,FALSE)),"0",VLOOKUP($A46,'[1]SepL S2010A'!$A:$AJ,15,FALSE))+IF(ISNA(VLOOKUP($A46,'[1]TWDB S2010'!$A:$AJ,15,FALSE)),"0",VLOOKUP($A46,'[1]TWDB S2010'!$A:$AJ,15,FALSE))+IF(ISNA(VLOOKUP($A46,'[1]SepL S2009A'!$A:$AJ,15,FALSE)),"0",VLOOKUP($A46,'[1]SepL S2009A'!$A:$AJ,15,FALSE))+IF(ISNA(VLOOKUP($A46,'[1]SepL S2009'!$A:$AJ,15,FALSE)),"0",VLOOKUP($A46,'[1]SepL S2009'!$A:$AJ,15,FALSE))+IF(ISNA(VLOOKUP($A46,'[1]SepL S2007'!$A:$AJ,15,FALSE)),"0",VLOOKUP($A46,'[1]SepL S2007'!$A:$AJ,15,FALSE))+IF(ISNA(VLOOKUP($A46,'[1]SepL S2006A'!$A:$AJ,15,FALSE)),"0",VLOOKUP($A46,'[1]SepL S2006A'!$A:$AJ,15,FALSE))+IF(ISNA(VLOOKUP($A46,'[1]SepL S2006'!$A:$AJ,15,FALSE)),"0",VLOOKUP($A46,'[1]SepL S2006'!$A:$AJ,15,FALSE))+IF(ISNA(VLOOKUP($A46,'[1]SepL S2005A'!$A:$AJ,15,FALSE)),"0",VLOOKUP($A46,'[1]SepL S2005A'!$A:$AJ,15,FALSE))+IF(ISNA(VLOOKUP($A46,'[1]SepL S2005'!$A:$AJ,15,FALSE)),"0",VLOOKUP($A46,'[1]SepL S2005'!$A:$AJ,15,FALSE))+IF(ISNA(VLOOKUP($A46,'[1]SepL S2004A'!$A:$AJ,15,FALSE)),"0",VLOOKUP($A46,'[1]SepL S2004A'!$A:$AJ,15,FALSE))+IF(ISNA(VLOOKUP($A46,'[1]SepL S2003'!$A:$AJ,15,FALSE)),"0",VLOOKUP($A46,'[1]SepL S2003'!$A:$AJ,15,FALSE))+IF(ISNA(VLOOKUP($A46,'[1]SepL S2002A'!$A:$AJ,15,FALSE)),"0",VLOOKUP($A46,'[1]SepL S2002A'!$A:$AJ,15,FALSE))+IF(ISNA(VLOOKUP($A46,'[1]SepL S2001C'!$A:$AJ,15,FALSE)),"0",VLOOKUP($A46,'[1]SepL S2001C'!$A:$AJ,15,FALSE))+IF(ISNA(VLOOKUP($A46,'[1]SepL S2001A'!$A:$AJ,15,FALSE)),"0",VLOOKUP($A46,'[1]SepL S2001A'!$A:$AJ,15,FALSE))+IF(ISNA(VLOOKUP($A46,'[1]SepL S2001B'!$A:$AJ,15,FALSE)),"0",VLOOKUP($A46,'[1]SepL S2001B'!$A:$AJ,15,FALSE))+IF(ISNA(VLOOKUP($A46,'[1]SepL S2000'!$A:$AJ,15,FALSE)),"0",VLOOKUP($A46,'[1]SepL S2000'!$A:$AJ,15,FALSE))+IF(ISNA(VLOOKUP($A46,'[1]SepL S2016A TWDB'!$A:$AJ,15,FALSE)),"0",VLOOKUP($A46,'[1]SepL S2016A TWDB'!$A:$AJ,15,FALSE))+IF(ISNA(VLOOKUP($A46,'[1]SepL S2017'!$A:$AJ,15,FALSE)),"0",VLOOKUP($A46,'[1]SepL S2017'!$A:$AJ,15,FALSE))+IF(ISNA(VLOOKUP($A46,'[1]SepL S2017A TWDB'!$A:$AG,15,FALSE)),"0",VLOOKUP($A46,'[1]SepL S2017A TWDB'!$A:$AG,15,FALSE))+IF(ISNA(VLOOKUP($A46,'[1]SepL S2018 TWDB'!$A:$AG,15,FALSE)),"0",VLOOKUP($A46,'[1]SepL S2018 TWDB'!$A:$AG,15,FALSE))</f>
        <v>24467184.03350313</v>
      </c>
      <c r="P46" s="111">
        <f t="shared" si="43"/>
        <v>31168978.983503133</v>
      </c>
      <c r="Q46" s="35">
        <f t="shared" ref="Q46" si="65">+P45+P46</f>
        <v>96045397.128506258</v>
      </c>
      <c r="R46" s="111">
        <f>IF(ISNA(VLOOKUP($A46,'[1]SepL S2016'!$A:$AJ,18,FALSE)),"0",VLOOKUP($A46,'[1]SepL S2016'!$A:$AJ,18,FALSE))+IF(ISNA(VLOOKUP($A46,'[1]SepL S2015B'!$A:$AJ,18,FALSE)),"0",VLOOKUP($A46,'[1]SepL S2015B'!$A:$AJ,18,FALSE))+IF(ISNA(VLOOKUP($A46,'[1]SepL S2015'!$A:$AJ,18,FALSE)),"0",VLOOKUP($A46,'[1]SepL S2015'!$A:$AJ,18,FALSE))+IF(ISNA(VLOOKUP($A46,'[1]SepL S2014'!$A:$AJ,18,FALSE)),"0",VLOOKUP($A46,'[1]SepL S2014'!$A:$AJ,18,FALSE))+IF(ISNA(VLOOKUP($A46,'[1]SepL S2013'!$A:$AJ,18,FALSE)),"0",VLOOKUP($A46,'[1]SepL S2013'!$A:$AJ,18,FALSE))+IF(ISNA(VLOOKUP($A46,'[1]SepL S2012'!$A:$AJ,18,FALSE)),"0",VLOOKUP($A46,'[1]SepL S2012'!$A:$AJ,18,FALSE))+IF(ISNA(VLOOKUP($A46,'[1]SepL S2011'!$A:$AJ,18,FALSE)),"0",VLOOKUP($A46,'[1]SepL S2011'!$A:$AJ,18,FALSE))+IF(ISNA(VLOOKUP($A46,'[1]SepL S2010B (BAB)'!$A:$AI,18,FALSE)),"0",VLOOKUP($A46,'[1]SepL S2010B (BAB)'!$A:$AI,18,FALSE))+IF(ISNA(VLOOKUP($A46,'[1]SepL S2010A'!$A:$AJ,18,FALSE)),"0",VLOOKUP($A46,'[1]SepL S2010A'!$A:$AJ,18,FALSE))+IF(ISNA(VLOOKUP($A46,'[1]TWDB S2010'!$A:$AJ,18,FALSE)),"0",VLOOKUP($A46,'[1]TWDB S2010'!$A:$AJ,18,FALSE))+IF(ISNA(VLOOKUP($A46,'[1]SepL S2009A'!$A:$AJ,18,FALSE)),"0",VLOOKUP($A46,'[1]SepL S2009A'!$A:$AJ,18,FALSE))+IF(ISNA(VLOOKUP($A46,'[1]SepL S2009'!$A:$AJ,18,FALSE)),"0",VLOOKUP($A46,'[1]SepL S2009'!$A:$AJ,18,FALSE))+IF(ISNA(VLOOKUP($A46,'[1]SepL S2007'!$A:$AJ,18,FALSE)),"0",VLOOKUP($A46,'[1]SepL S2007'!$A:$AJ,18,FALSE))+IF(ISNA(VLOOKUP($A46,'[1]SepL S2006A'!$A:$AJ,18,FALSE)),"0",VLOOKUP($A46,'[1]SepL S2006A'!$A:$AJ,18,FALSE))+IF(ISNA(VLOOKUP($A46,'[1]SepL S2006'!$A:$AJ,18,FALSE)),"0",VLOOKUP($A46,'[1]SepL S2006'!$A:$AJ,18,FALSE))+IF(ISNA(VLOOKUP($A46,'[1]SepL S2005A'!$A:$AJ,18,FALSE)),"0",VLOOKUP($A46,'[1]SepL S2005A'!$A:$AJ,18,FALSE))+IF(ISNA(VLOOKUP($A46,'[1]SepL S2005'!$A:$AJ,18,FALSE)),"0",VLOOKUP($A46,'[1]SepL S2005'!$A:$AJ,18,FALSE))+IF(ISNA(VLOOKUP($A46,'[1]SepL S2004A'!$A:$AJ,18,FALSE)),"0",VLOOKUP($A46,'[1]SepL S2004A'!$A:$AJ,18,FALSE))+IF(ISNA(VLOOKUP($A46,'[1]SepL S2003'!$A:$AJ,18,FALSE)),"0",VLOOKUP($A46,'[1]SepL S2003'!$A:$AJ,18,FALSE))+IF(ISNA(VLOOKUP($A46,'[1]SepL S2002A'!$A:$AJ,18,FALSE)),"0",VLOOKUP($A46,'[1]SepL S2002A'!$A:$AJ,18,FALSE))+IF(ISNA(VLOOKUP($A46,'[1]SepL S2001C'!$A:$AJ,18,FALSE)),"0",VLOOKUP($A46,'[1]SepL S2001C'!$A:$AJ,18,FALSE))+IF(ISNA(VLOOKUP($A46,'[1]SepL S2001A'!$A:$AJ,18,FALSE)),"0",VLOOKUP($A46,'[1]SepL S2001A'!$A:$AJ,18,FALSE))+IF(ISNA(VLOOKUP($A46,'[1]SepL S2001B'!$A:$AJ,18,FALSE)),"0",VLOOKUP($A46,'[1]SepL S2001B'!$A:$AJ,18,FALSE))+IF(ISNA(VLOOKUP($A46,'[1]SepL S2000'!$A:$AJ,18,FALSE)),"0",VLOOKUP($A46,'[1]SepL S2000'!$A:$AJ,18,FALSE))+IF(ISNA(VLOOKUP($A46,'[1]SepL S2016A TWDB'!$A:$AJ,18,FALSE)),"0",VLOOKUP($A46,'[1]SepL S2016A TWDB'!$A:$AJ,18,FALSE))+IF(ISNA(VLOOKUP($A46,'[1]SepL S2017'!$A:$AJ,18,FALSE)),"0",VLOOKUP($A46,'[1]SepL S2017'!$A:$AJ,18,FALSE))+IF(ISNA(VLOOKUP($A46,'[1]SepL S2018 TWDB'!$A:$AJ,18,FALSE)),"0",VLOOKUP($A46,'[1]SepL S2018 TWDB'!$A:$AJ,18,FALSE))</f>
        <v>98141690.508318767</v>
      </c>
      <c r="T46" s="101">
        <f t="shared" si="36"/>
        <v>45061</v>
      </c>
      <c r="U46" s="2">
        <f t="shared" si="4"/>
        <v>723626626.65058422</v>
      </c>
      <c r="V46" s="111">
        <f>IF(ISNA(VLOOKUP($A46,'[1]SepL S2016'!$A:$AJ,22,FALSE)),"0",VLOOKUP($A46,'[1]SepL S2016'!$A:$AJ,22,FALSE))+IF(ISNA(VLOOKUP($A46,'[1]SepL S2015B'!$A:$AJ,22,FALSE)),"0",VLOOKUP($A46,'[1]SepL S2015B'!$A:$AJ,22,FALSE))+IF(ISNA(VLOOKUP($A46,'[1]SepL S2015'!$A:$AJ,22,FALSE)),"0",VLOOKUP($A46,'[1]SepL S2015'!$A:$AJ,22,FALSE))+IF(ISNA(VLOOKUP($A46,'[1]SepL S2014'!$A:$AJ,22,FALSE)),"0",VLOOKUP($A46,'[1]SepL S2014'!$A:$AJ,22,FALSE))+IF(ISNA(VLOOKUP($A46,'[1]SepL S2013'!$A:$AJ,22,FALSE)),"0",VLOOKUP($A46,'[1]SepL S2013'!$A:$AJ,22,FALSE))+IF(ISNA(VLOOKUP($A46,'[1]SepL S2012'!$A:$AJ,22,FALSE)),"0",VLOOKUP($A46,'[1]SepL S2012'!$A:$AJ,22,FALSE))+IF(ISNA(VLOOKUP($A46,'[1]SepL S2011'!$A:$AJ,22,FALSE)),"0",VLOOKUP($A46,'[1]SepL S2011'!$A:$AJ,22,FALSE))+IF(ISNA(VLOOKUP($A46,'[1]SepL S2010B (BAB)'!$A:$AI,22,FALSE)),"0",VLOOKUP($A46,'[1]SepL S2010B (BAB)'!$A:$AI,22,FALSE))+IF(ISNA(VLOOKUP($A46,'[1]SepL S2010A'!$A:$AJ,22,FALSE)),"0",VLOOKUP($A46,'[1]SepL S2010A'!$A:$AJ,22,FALSE))+IF(ISNA(VLOOKUP($A46,'[1]TWDB S2010'!$A:$AJ,22,FALSE)),"0",VLOOKUP($A46,'[1]TWDB S2010'!$A:$AJ,22,FALSE))+IF(ISNA(VLOOKUP($A46,'[1]SepL S2009A'!$A:$AJ,22,FALSE)),"0",VLOOKUP($A46,'[1]SepL S2009A'!$A:$AJ,22,FALSE))+IF(ISNA(VLOOKUP($A46,'[1]SepL S2009'!$A:$AJ,22,FALSE)),"0",VLOOKUP($A46,'[1]SepL S2009'!$A:$AJ,22,FALSE))+IF(ISNA(VLOOKUP($A46,'[1]SepL S2007'!$A:$AJ,22,FALSE)),"0",VLOOKUP($A46,'[1]SepL S2007'!$A:$AJ,22,FALSE))+IF(ISNA(VLOOKUP($A46,'[1]SepL S2006A'!$A:$AJ,22,FALSE)),"0",VLOOKUP($A46,'[1]SepL S2006A'!$A:$AJ,22,FALSE))+IF(ISNA(VLOOKUP($A46,'[1]SepL S2006'!$A:$AJ,22,FALSE)),"0",VLOOKUP($A46,'[1]SepL S2006'!$A:$AJ,22,FALSE))+IF(ISNA(VLOOKUP($A46,'[1]SepL S2005A'!$A:$AJ,22,FALSE)),"0",VLOOKUP($A46,'[1]SepL S2005A'!$A:$AJ,22,FALSE))+IF(ISNA(VLOOKUP($A46,'[1]SepL S2005'!$A:$AJ,22,FALSE)),"0",VLOOKUP($A46,'[1]SepL S2005'!$A:$AJ,22,FALSE))+IF(ISNA(VLOOKUP($A46,'[1]SepL S2004A'!$A:$AJ,22,FALSE)),"0",VLOOKUP($A46,'[1]SepL S2004A'!$A:$AJ,22,FALSE))+IF(ISNA(VLOOKUP($A46,'[1]SepL S2003'!$A:$AJ,22,FALSE)),"0",VLOOKUP($A46,'[1]SepL S2003'!$A:$AJ,22,FALSE))+IF(ISNA(VLOOKUP($A46,'[1]SepL S2002A'!$A:$AJ,22,FALSE)),"0",VLOOKUP($A46,'[1]SepL S2002A'!$A:$AJ,22,FALSE))+IF(ISNA(VLOOKUP($A46,'[1]SepL S2001C'!$A:$AJ,22,FALSE)),"0",VLOOKUP($A46,'[1]SepL S2001C'!$A:$AJ,22,FALSE))+IF(ISNA(VLOOKUP($A46,'[1]SepL S2001A'!$A:$AJ,22,FALSE)),"0",VLOOKUP($A46,'[1]SepL S2001A'!$A:$AJ,22,FALSE))+IF(ISNA(VLOOKUP($A46,'[1]SepL S2001B'!$A:$AJ,22,FALSE)),"0",VLOOKUP($A46,'[1]SepL S2001B'!$A:$AJ,22,FALSE))+IF(ISNA(VLOOKUP($A46,'[1]SepL S2000'!$A:$AJ,22,FALSE)),"0",VLOOKUP($A46,'[1]SepL S2000'!$A:$AJ,22,FALSE))+IF(ISNA(VLOOKUP($A46,'[1]SepL S2016A TWDB'!$A:$AJ,22,FALSE)),"0",VLOOKUP($A46,'[1]SepL S2016A TWDB'!$A:$AJ,22,FALSE))+IF(ISNA(VLOOKUP($A46,'[1]SepL S2017'!$A:$AJ,22,FALSE)),"0",VLOOKUP($A46,'[1]SepL S2017'!$A:$AJ,22,FALSE))+IF(ISNA(VLOOKUP($A46,'[1]SepL S2017A TWDB'!$A:$AG,22,FALSE)),"0",VLOOKUP($A46,'[1]SepL S2017A TWDB'!$A:$AG,22,FALSE))</f>
        <v>4179307.75</v>
      </c>
      <c r="W46" s="35"/>
      <c r="X46" s="111">
        <f>IF(ISNA(VLOOKUP($A46,'[1]SepL S2016'!$A:$AJ,24,FALSE)),"0",VLOOKUP($A46,'[1]SepL S2016'!$A:$AJ,24,FALSE))+IF(ISNA(VLOOKUP($A46,'[1]SepL S2015B'!$A:$AJ,24,FALSE)),"0",VLOOKUP($A46,'[1]SepL S2015B'!$A:$AJ,24,FALSE))+IF(ISNA(VLOOKUP($A46,'[1]SepL S2015'!$A:$AJ,24,FALSE)),"0",VLOOKUP($A46,'[1]SepL S2015'!$A:$AJ,24,FALSE))+IF(ISNA(VLOOKUP($A46,'[1]SepL S2014'!$A:$AJ,24,FALSE)),"0",VLOOKUP($A46,'[1]SepL S2014'!$A:$AJ,24,FALSE))+IF(ISNA(VLOOKUP($A46,'[1]SepL S2013'!$A:$AJ,24,FALSE)),"0",VLOOKUP($A46,'[1]SepL S2013'!$A:$AJ,24,FALSE))+IF(ISNA(VLOOKUP($A46,'[1]SepL S2012'!$A:$AJ,24,FALSE)),"0",VLOOKUP($A46,'[1]SepL S2012'!$A:$AJ,24,FALSE))+IF(ISNA(VLOOKUP($A46,'[1]SepL S2011'!$A:$AJ,24,FALSE)),"0",VLOOKUP($A46,'[1]SepL S2011'!$A:$AJ,24,FALSE))+IF(ISNA(VLOOKUP($A46,'[1]SepL S2010B (BAB)'!$A:$AI,24,FALSE)),"0",VLOOKUP($A46,'[1]SepL S2010B (BAB)'!$A:$AI,24,FALSE))+IF(ISNA(VLOOKUP($A46,'[1]SepL S2010A'!$A:$AJ,24,FALSE)),"0",VLOOKUP($A46,'[1]SepL S2010A'!$A:$AJ,24,FALSE))+IF(ISNA(VLOOKUP($A46,'[1]TWDB S2010'!$A:$AJ,24,FALSE)),"0",VLOOKUP($A46,'[1]TWDB S2010'!$A:$AJ,24,FALSE))+IF(ISNA(VLOOKUP($A46,'[1]SepL S2009A'!$A:$AJ,24,FALSE)),"0",VLOOKUP($A46,'[1]SepL S2009A'!$A:$AJ,24,FALSE))+IF(ISNA(VLOOKUP($A46,'[1]SepL S2009'!$A:$AJ,24,FALSE)),"0",VLOOKUP($A46,'[1]SepL S2009'!$A:$AJ,24,FALSE))+IF(ISNA(VLOOKUP($A46,'[1]SepL S2007'!$A:$AJ,24,FALSE)),"0",VLOOKUP($A46,'[1]SepL S2007'!$A:$AJ,24,FALSE))+IF(ISNA(VLOOKUP($A46,'[1]SepL S2006A'!$A:$AJ,24,FALSE)),"0",VLOOKUP($A46,'[1]SepL S2006A'!$A:$AJ,24,FALSE))+IF(ISNA(VLOOKUP($A46,'[1]SepL S2006'!$A:$AJ,24,FALSE)),"0",VLOOKUP($A46,'[1]SepL S2006'!$A:$AJ,24,FALSE))+IF(ISNA(VLOOKUP($A46,'[1]SepL S2005A'!$A:$AJ,24,FALSE)),"0",VLOOKUP($A46,'[1]SepL S2005A'!$A:$AJ,24,FALSE))+IF(ISNA(VLOOKUP($A46,'[1]SepL S2005'!$A:$AJ,24,FALSE)),"0",VLOOKUP($A46,'[1]SepL S2005'!$A:$AJ,24,FALSE))+IF(ISNA(VLOOKUP($A46,'[1]SepL S2004A'!$A:$AJ,24,FALSE)),"0",VLOOKUP($A46,'[1]SepL S2004A'!$A:$AJ,24,FALSE))+IF(ISNA(VLOOKUP($A46,'[1]SepL S2003'!$A:$AJ,24,FALSE)),"0",VLOOKUP($A46,'[1]SepL S2003'!$A:$AJ,24,FALSE))+IF(ISNA(VLOOKUP($A46,'[1]SepL S2002A'!$A:$AJ,24,FALSE)),"0",VLOOKUP($A46,'[1]SepL S2002A'!$A:$AJ,24,FALSE))+IF(ISNA(VLOOKUP($A46,'[1]SepL S2001C'!$A:$AJ,24,FALSE)),"0",VLOOKUP($A46,'[1]SepL S2001C'!$A:$AJ,24,FALSE))+IF(ISNA(VLOOKUP($A46,'[1]SepL S2001A'!$A:$AJ,24,FALSE)),"0",VLOOKUP($A46,'[1]SepL S2001A'!$A:$AJ,24,FALSE))+IF(ISNA(VLOOKUP($A46,'[1]SepL S2001B'!$A:$AJ,24,FALSE)),"0",VLOOKUP($A46,'[1]SepL S2001B'!$A:$AJ,24,FALSE))+IF(ISNA(VLOOKUP($A46,'[1]SepL S2000'!$A:$AJ,24,FALSE)),"0",VLOOKUP($A46,'[1]SepL S2000'!$A:$AJ,24,FALSE))+IF(ISNA(VLOOKUP($A46,'[1]SepL S2016A TWDB'!$A:$AJ,24,FALSE)),"0",VLOOKUP($A46,'[1]SepL S2016A TWDB'!$A:$AJ,24,FALSE))+IF(ISNA(VLOOKUP($A46,'[1]SepL S2017'!$A:$AJ,24,FALSE)),"0",VLOOKUP($A46,'[1]SepL S2017'!$A:$AJ,24,FALSE))+IF(ISNA(VLOOKUP($A46,'[1]SepL S2017A TWDB'!$A:$AJ,24,FALSE)),"0",VLOOKUP($A46,'[1]SepL S2017A TWDB'!$A:$AJ,24,FALSE))</f>
        <v>16578824.708987147</v>
      </c>
      <c r="Y46" s="35">
        <f t="shared" si="1"/>
        <v>20758132.458987147</v>
      </c>
      <c r="Z46" s="35">
        <f t="shared" ref="Z46" si="66">+Y45+Y46</f>
        <v>70152951.792817399</v>
      </c>
      <c r="AA46" s="111">
        <f>IF(ISNA(VLOOKUP($A46,'[1]SepL S2016'!$A:$AJ,27,FALSE)),"0",VLOOKUP($A46,'[1]SepL S2016'!$A:$AJ,27,FALSE))+IF(ISNA(VLOOKUP($A46,'[1]SepL S2015B'!$A:$AJ,27,FALSE)),"0",VLOOKUP($A46,'[1]SepL S2015B'!$A:$AJ,27,FALSE))+IF(ISNA(VLOOKUP($A46,'[1]SepL S2015'!$A:$AJ,27,FALSE)),"0",VLOOKUP($A46,'[1]SepL S2015'!$A:$AJ,27,FALSE))+IF(ISNA(VLOOKUP($A46,'[1]SepL S2014'!$A:$AJ,27,FALSE)),"0",VLOOKUP($A46,'[1]SepL S2014'!$A:$AJ,27,FALSE))+IF(ISNA(VLOOKUP($A46,'[1]SepL S2013'!$A:$AJ,27,FALSE)),"0",VLOOKUP($A46,'[1]SepL S2013'!$A:$AJ,27,FALSE))+IF(ISNA(VLOOKUP($A46,'[1]SepL S2012'!$A:$AJ,27,FALSE)),"0",VLOOKUP($A46,'[1]SepL S2012'!$A:$AJ,27,FALSE))+IF(ISNA(VLOOKUP($A46,'[1]SepL S2011'!$A:$AJ,27,FALSE)),"0",VLOOKUP($A46,'[1]SepL S2011'!$A:$AJ,27,FALSE))+IF(ISNA(VLOOKUP($A46,'[1]SepL S2010B (BAB)'!$A:$AI,27,FALSE)),"0",VLOOKUP($A46,'[1]SepL S2010B (BAB)'!$A:$AI,27,FALSE))+IF(ISNA(VLOOKUP($A46,'[1]SepL S2010A'!$A:$AJ,27,FALSE)),"0",VLOOKUP($A46,'[1]SepL S2010A'!$A:$AJ,27,FALSE))+IF(ISNA(VLOOKUP($A46,'[1]TWDB S2010'!$A:$AJ,27,FALSE)),"0",VLOOKUP($A46,'[1]TWDB S2010'!$A:$AJ,27,FALSE))+IF(ISNA(VLOOKUP($A46,'[1]SepL S2009A'!$A:$AJ,27,FALSE)),"0",VLOOKUP($A46,'[1]SepL S2009A'!$A:$AJ,27,FALSE))+IF(ISNA(VLOOKUP($A46,'[1]SepL S2009'!$A:$AJ,27,FALSE)),"0",VLOOKUP($A46,'[1]SepL S2009'!$A:$AJ,27,FALSE))+IF(ISNA(VLOOKUP($A46,'[1]SepL S2007'!$A:$AJ,27,FALSE)),"0",VLOOKUP($A46,'[1]SepL S2007'!$A:$AJ,27,FALSE))+IF(ISNA(VLOOKUP($A46,'[1]SepL S2006A'!$A:$AJ,27,FALSE)),"0",VLOOKUP($A46,'[1]SepL S2006A'!$A:$AJ,27,FALSE))+IF(ISNA(VLOOKUP($A46,'[1]SepL S2006'!$A:$AJ,27,FALSE)),"0",VLOOKUP($A46,'[1]SepL S2006'!$A:$AJ,27,FALSE))+IF(ISNA(VLOOKUP($A46,'[1]SepL S2005A'!$A:$AJ,27,FALSE)),"0",VLOOKUP($A46,'[1]SepL S2005A'!$A:$AJ,27,FALSE))+IF(ISNA(VLOOKUP($A46,'[1]SepL S2005'!$A:$AJ,27,FALSE)),"0",VLOOKUP($A46,'[1]SepL S2005'!$A:$AJ,27,FALSE))+IF(ISNA(VLOOKUP($A46,'[1]SepL S2004A'!$A:$AJ,27,FALSE)),"0",VLOOKUP($A46,'[1]SepL S2004A'!$A:$AJ,27,FALSE))+IF(ISNA(VLOOKUP($A46,'[1]SepL S2003'!$A:$AJ,27,FALSE)),"0",VLOOKUP($A46,'[1]SepL S2003'!$A:$AJ,27,FALSE))+IF(ISNA(VLOOKUP($A46,'[1]SepL S2002A'!$A:$AJ,27,FALSE)),"0",VLOOKUP($A46,'[1]SepL S2002A'!$A:$AJ,27,FALSE))+IF(ISNA(VLOOKUP($A46,'[1]SepL S2001C'!$A:$AJ,27,FALSE)),"0",VLOOKUP($A46,'[1]SepL S2001C'!$A:$AJ,27,FALSE))+IF(ISNA(VLOOKUP($A46,'[1]SepL S2001A'!$A:$AJ,27,FALSE)),"0",VLOOKUP($A46,'[1]SepL S2001A'!$A:$AJ,27,FALSE))+IF(ISNA(VLOOKUP($A46,'[1]SepL S2001B'!$A:$AJ,27,FALSE)),"0",VLOOKUP($A46,'[1]SepL S2001B'!$A:$AJ,27,FALSE))+IF(ISNA(VLOOKUP($A46,'[1]SepL S2000'!$A:$AJ,27,FALSE)),"0",VLOOKUP($A46,'[1]SepL S2000'!$A:$AJ,27,FALSE))+IF(ISNA(VLOOKUP($A46,'[1]SepL S2016A TWDB'!$A:$AJ,27,FALSE)),"0",VLOOKUP($A46,'[1]SepL S2016A TWDB'!$A:$AJ,27,FALSE))+IF(ISNA(VLOOKUP($A46,'[1]SepL S2017'!$A:$AJ,27,FALSE)),"0",VLOOKUP($A46,'[1]SepL S2017'!$A:$AJ,27,FALSE))+IF(ISNA(VLOOKUP($A46,'[1]SepL S2017A TWDB'!$A:$AJ,27,FALSE)),"0",VLOOKUP($A46,'[1]SepL S2017A TWDB'!$A:$AJ,27,FALSE))</f>
        <v>73806934.104105696</v>
      </c>
      <c r="AC46" s="101">
        <f t="shared" si="38"/>
        <v>45061</v>
      </c>
      <c r="AD46" s="2">
        <f t="shared" si="5"/>
        <v>57777353.419416144</v>
      </c>
      <c r="AE46" s="111">
        <f>IF(ISNA(VLOOKUP($A46,'[1]SepL S2016'!$A:$AJ,31,FALSE)),"0",VLOOKUP($A46,'[1]SepL S2016'!$A:$AJ,31,FALSE))+IF(ISNA(VLOOKUP($A46,'[1]SepL S2015B'!$A:$AJ,31,FALSE)),"0",VLOOKUP($A46,'[1]SepL S2015B'!$A:$AJ,31,FALSE))+IF(ISNA(VLOOKUP($A46,'[1]SepL S2015'!$A:$AJ,31,FALSE)),"0",VLOOKUP($A46,'[1]SepL S2015'!$A:$AJ,31,FALSE))+IF(ISNA(VLOOKUP($A46,'[1]SepL S2014'!$A:$AJ,31,FALSE)),"0",VLOOKUP($A46,'[1]SepL S2014'!$A:$AJ,31,FALSE))+IF(ISNA(VLOOKUP($A46,'[1]SepL S2013'!$A:$AJ,31,FALSE)),"0",VLOOKUP($A46,'[1]SepL S2013'!$A:$AJ,31,FALSE))+IF(ISNA(VLOOKUP($A46,'[1]SepL S2012'!$A:$AJ,31,FALSE)),"0",VLOOKUP($A46,'[1]SepL S2012'!$A:$AJ,31,FALSE))+IF(ISNA(VLOOKUP($A46,'[1]SepL S2011'!$A:$AJ,31,FALSE)),"0",VLOOKUP($A46,'[1]SepL S2011'!$A:$AJ,31,FALSE))+IF(ISNA(VLOOKUP($A46,'[1]SepL S2010B (BAB)'!$A:$AI,31,FALSE)),"0",VLOOKUP($A46,'[1]SepL S2010B (BAB)'!$A:$AI,31,FALSE))+IF(ISNA(VLOOKUP($A46,'[1]SepL S2010A'!$A:$AJ,31,FALSE)),"0",VLOOKUP($A46,'[1]SepL S2010A'!$A:$AJ,31,FALSE))+IF(ISNA(VLOOKUP($A46,'[1]TWDB S2010'!$A:$AJ,31,FALSE)),"0",VLOOKUP($A46,'[1]TWDB S2010'!$A:$AJ,31,FALSE))+IF(ISNA(VLOOKUP($A46,'[1]SepL S2009A'!$A:$AJ,31,FALSE)),"0",VLOOKUP($A46,'[1]SepL S2009A'!$A:$AJ,31,FALSE))+IF(ISNA(VLOOKUP($A46,'[1]SepL S2009'!$A:$AJ,31,FALSE)),"0",VLOOKUP($A46,'[1]SepL S2009'!$A:$AJ,31,FALSE))+IF(ISNA(VLOOKUP($A46,'[1]SepL S2007'!$A:$AJ,31,FALSE)),"0",VLOOKUP($A46,'[1]SepL S2007'!$A:$AJ,31,FALSE))+IF(ISNA(VLOOKUP($A46,'[1]SepL S2006A'!$A:$AJ,31,FALSE)),"0",VLOOKUP($A46,'[1]SepL S2006A'!$A:$AJ,31,FALSE))+IF(ISNA(VLOOKUP($A46,'[1]SepL S2006'!$A:$AJ,31,FALSE)),"0",VLOOKUP($A46,'[1]SepL S2006'!$A:$AJ,31,FALSE))+IF(ISNA(VLOOKUP($A46,'[1]SepL S2005A'!$A:$AJ,31,FALSE)),"0",VLOOKUP($A46,'[1]SepL S2005A'!$A:$AJ,31,FALSE))+IF(ISNA(VLOOKUP($A46,'[1]SepL S2004A'!$A:$AJ,31,FALSE)),"0",VLOOKUP($A46,'[1]SepL S2004A'!$A:$AJ,31,FALSE))+IF(ISNA(VLOOKUP($A46,'[1]SepL S2002A'!$A:$AJ,31,FALSE)),"0",VLOOKUP($A46,'[1]SepL S2002A'!$A:$AJ,31,FALSE))+IF(ISNA(VLOOKUP($A46,'[1]SepL S2001C'!$A:$AJ,31,FALSE)),"0",VLOOKUP($A46,'[1]SepL S2001C'!$A:$AJ,31,FALSE))+IF(ISNA(VLOOKUP($A46,'[1]SepL S2001B'!$A:$AJ,31,FALSE)),"0",VLOOKUP($A46,'[1]SepL S2001B'!$A:$AJ,31,FALSE))+IF(ISNA(VLOOKUP($A46,'[1]SepL S2000'!$A:$AJ,31,FALSE)),"0",VLOOKUP($A46,'[1]SepL S2000'!$A:$AJ,31,FALSE))+IF(ISNA(VLOOKUP($A46,'[1]SepL S2016A TWDB'!$A:$AJ,31,FALSE)),"0",VLOOKUP($A46,'[1]SepL S2016A TWDB'!$A:$AJ,31,FALSE))+IF(ISNA(VLOOKUP($A46,'[1]SepL S2017'!$A:$AJ,31,FALSE)),"0",VLOOKUP($A46,'[1]SepL S2017'!$A:$AJ,31,FALSE))+IF(ISNA(VLOOKUP($A46,'[1]SepL S2017A TWDB'!$A:$AJ,31,FALSE)),"0",VLOOKUP($A46,'[1]SepL S2017A TWDB'!$A:$AJ,31,FALSE))</f>
        <v>123897.29999999999</v>
      </c>
      <c r="AF46" s="35"/>
      <c r="AG46" s="111">
        <f>IF(ISNA(VLOOKUP($A46,'[1]SepL S2016'!$A:$AJ,33,FALSE)),"0",VLOOKUP($A46,'[1]SepL S2016'!$A:$AJ,33,FALSE))+IF(ISNA(VLOOKUP($A46,'[1]SepL S2015B'!$A:$AJ,33,FALSE)),"0",VLOOKUP($A46,'[1]SepL S2015B'!$A:$AJ,33,FALSE))+IF(ISNA(VLOOKUP($A46,'[1]SepL S2015'!$A:$AJ,33,FALSE)),"0",VLOOKUP($A46,'[1]SepL S2015'!$A:$AJ,33,FALSE))+IF(ISNA(VLOOKUP($A46,'[1]SepL S2014'!$A:$AJ,33,FALSE)),"0",VLOOKUP($A46,'[1]SepL S2014'!$A:$AJ,33,FALSE))+IF(ISNA(VLOOKUP($A46,'[1]SepL S2013'!$A:$AJ,33,FALSE)),"0",VLOOKUP($A46,'[1]SepL S2013'!$A:$AJ,33,FALSE))+IF(ISNA(VLOOKUP($A46,'[1]SepL S2012'!$A:$AJ,33,FALSE)),"0",VLOOKUP($A46,'[1]SepL S2012'!$A:$AJ,33,FALSE))+IF(ISNA(VLOOKUP($A46,'[1]SepL S2011'!$A:$AJ,33,FALSE)),"0",VLOOKUP($A46,'[1]SepL S2011'!$A:$AJ,33,FALSE))+IF(ISNA(VLOOKUP($A46,'[1]SepL S2010B (BAB)'!$A:$AI,33,FALSE)),"0",VLOOKUP($A46,'[1]SepL S2010B (BAB)'!$A:$AI,33,FALSE))+IF(ISNA(VLOOKUP($A46,'[1]SepL S2010A'!$A:$AJ,33,FALSE)),"0",VLOOKUP($A46,'[1]SepL S2010A'!$A:$AJ,33,FALSE))+IF(ISNA(VLOOKUP($A46,'[1]TWDB S2010'!$A:$AJ,33,FALSE)),"0",VLOOKUP($A46,'[1]TWDB S2010'!$A:$AJ,33,FALSE))+IF(ISNA(VLOOKUP($A46,'[1]SepL S2009A'!$A:$AJ,33,FALSE)),"0",VLOOKUP($A46,'[1]SepL S2009A'!$A:$AJ,33,FALSE))+IF(ISNA(VLOOKUP($A46,'[1]SepL S2009'!$A:$AJ,33,FALSE)),"0",VLOOKUP($A46,'[1]SepL S2009'!$A:$AJ,33,FALSE))+IF(ISNA(VLOOKUP($A46,'[1]SepL S2007'!$A:$AJ,33,FALSE)),"0",VLOOKUP($A46,'[1]SepL S2007'!$A:$AJ,33,FALSE))+IF(ISNA(VLOOKUP($A46,'[1]SepL S2006A'!$A:$AJ,33,FALSE)),"0",VLOOKUP($A46,'[1]SepL S2006A'!$A:$AJ,33,FALSE))+IF(ISNA(VLOOKUP($A46,'[1]SepL S2006'!$A:$AJ,33,FALSE)),"0",VLOOKUP($A46,'[1]SepL S2006'!$A:$AJ,33,FALSE))+IF(ISNA(VLOOKUP($A46,'[1]SepL S2005A'!$A:$AJ,33,FALSE)),"0",VLOOKUP($A46,'[1]SepL S2005A'!$A:$AJ,33,FALSE))+IF(ISNA(VLOOKUP($A46,'[1]SepL S2004A'!$A:$AJ,33,FALSE)),"0",VLOOKUP($A46,'[1]SepL S2004A'!$A:$AJ,33,FALSE))+IF(ISNA(VLOOKUP($A46,'[1]SepL S2002A'!$A:$AJ,33,FALSE)),"0",VLOOKUP($A46,'[1]SepL S2002A'!$A:$AJ,33,FALSE))+IF(ISNA(VLOOKUP($A46,'[1]SepL S2001C'!$A:$AJ,33,FALSE)),"0",VLOOKUP($A46,'[1]SepL S2001C'!$A:$AJ,33,FALSE))+IF(ISNA(VLOOKUP($A46,'[1]SepL S2001B'!$A:$AJ,33,FALSE)),"0",VLOOKUP($A46,'[1]SepL S2001B'!$A:$AJ,33,FALSE))+IF(ISNA(VLOOKUP($A46,'[1]SepL S2000'!$A:$AJ,33,FALSE)),"0",VLOOKUP($A46,'[1]SepL S2000'!$A:$AJ,33,FALSE))+IF(ISNA(VLOOKUP($A46,'[1]SepL S2016A TWDB'!$A:$AJ,33,FALSE)),"0",VLOOKUP($A46,'[1]SepL S2016A TWDB'!$A:$AJ,33,FALSE))+IF(ISNA(VLOOKUP($A46,'[1]SepL S2017'!$A:$AJ,33,FALSE)),"0",VLOOKUP($A46,'[1]SepL S2017'!$A:$AJ,33,FALSE))+IF(ISNA(VLOOKUP($A46,'[1]SepL S2017A TWDB'!$A:$AJ,33,FALSE)),"0",VLOOKUP($A46,'[1]SepL S2017A TWDB'!$A:$AJ,33,FALSE))</f>
        <v>1272324.9882409812</v>
      </c>
      <c r="AH46" s="39">
        <f t="shared" si="33"/>
        <v>1396222.2882409813</v>
      </c>
      <c r="AI46" s="35">
        <f t="shared" ref="AI46" si="67">+AH45+AH46</f>
        <v>5125498.8205388524</v>
      </c>
      <c r="AJ46" s="111">
        <f>IF(ISNA(VLOOKUP($A46,'[1]SepL S2016'!$A:$AJ,36,FALSE)),"0",VLOOKUP($A46,'[1]SepL S2016'!$A:$AJ,36,FALSE))+IF(ISNA(VLOOKUP($A46,'[1]SepL S2015B'!$A:$AJ,36,FALSE)),"0",VLOOKUP($A46,'[1]SepL S2015B'!$A:$AJ,36,FALSE))+IF(ISNA(VLOOKUP($A46,'[1]SepL S2015'!$A:$AJ,36,FALSE)),"0",VLOOKUP($A46,'[1]SepL S2015'!$A:$AJ,36,FALSE))+IF(ISNA(VLOOKUP($A46,'[1]SepL S2014'!$A:$AJ,36,FALSE)),"0",VLOOKUP($A46,'[1]SepL S2014'!$A:$AJ,36,FALSE))+IF(ISNA(VLOOKUP($A46,'[1]SepL S2013'!$A:$AJ,36,FALSE)),"0",VLOOKUP($A46,'[1]SepL S2013'!$A:$AJ,36,FALSE))+IF(ISNA(VLOOKUP($A46,'[1]SepL S2012'!$A:$AJ,36,FALSE)),"0",VLOOKUP($A46,'[1]SepL S2012'!$A:$AJ,36,FALSE))+IF(ISNA(VLOOKUP($A46,'[1]SepL S2011'!$A:$AJ,36,FALSE)),"0",VLOOKUP($A46,'[1]SepL S2011'!$A:$AJ,36,FALSE))+IF(ISNA(VLOOKUP($A46,'[1]SepL S2010B (BAB)'!$A:$AJ,36,FALSE)),"0",VLOOKUP($A46,'[1]SepL S2010B (BAB)'!$A:$AJ,36,FALSE))+IF(ISNA(VLOOKUP($A46,'[1]SepL S2010A'!$A:$AJ,36,FALSE)),"0",VLOOKUP($A46,'[1]SepL S2010A'!$A:$AJ,36,FALSE))+IF(ISNA(VLOOKUP($A46,'[1]TWDB S2010'!$A:$AJ,36,FALSE)),"0",VLOOKUP($A46,'[1]TWDB S2010'!$A:$AJ,36,FALSE))+IF(ISNA(VLOOKUP($A46,'[1]SepL S2009A'!$A:$AJ,36,FALSE)),"0",VLOOKUP($A46,'[1]SepL S2009A'!$A:$AJ,36,FALSE))+IF(ISNA(VLOOKUP($A46,'[1]SepL S2009'!$A:$AJ,36,FALSE)),"0",VLOOKUP($A46,'[1]SepL S2009'!$A:$AJ,36,FALSE))+IF(ISNA(VLOOKUP($A46,'[1]SepL S2007'!$A:$AJ,36,FALSE)),"0",VLOOKUP($A46,'[1]SepL S2007'!$A:$AJ,36,FALSE))+IF(ISNA(VLOOKUP($A46,'[1]SepL S2006A'!$A:$AJ,36,FALSE)),"0",VLOOKUP($A46,'[1]SepL S2006A'!$A:$AJ,36,FALSE))+IF(ISNA(VLOOKUP($A46,'[1]SepL S2006'!$A:$AJ,36,FALSE)),"0",VLOOKUP($A46,'[1]SepL S2006'!$A:$AJ,36,FALSE))+IF(ISNA(VLOOKUP($A46,'[1]SepL S2005A'!$A:$AJ,36,FALSE)),"0",VLOOKUP($A46,'[1]SepL S2005A'!$A:$AJ,36,FALSE))+IF(ISNA(VLOOKUP($A46,'[1]SepL S2004A'!$A:$AJ,36,FALSE)),"0",VLOOKUP($A46,'[1]SepL S2004A'!$A:$AJ,36,FALSE))+IF(ISNA(VLOOKUP($A46,'[1]SepL S2002A'!$A:$AJ,36,FALSE)),"0",VLOOKUP($A46,'[1]SepL S2002A'!$A:$AJ,36,FALSE))+IF(ISNA(VLOOKUP($A46,'[1]SepL S2001C'!$A:$AJ,36,FALSE)),"0",VLOOKUP($A46,'[1]SepL S2001C'!$A:$AJ,36,FALSE))+IF(ISNA(VLOOKUP($A46,'[1]SepL S2001B'!$A:$AJ,36,FALSE)),"0",VLOOKUP($A46,'[1]SepL S2001B'!$A:$AJ,36,FALSE))+IF(ISNA(VLOOKUP($A46,'[1]SepL S2000'!$A:$AJ,36,FALSE)),"0",VLOOKUP($A46,'[1]SepL S2000'!$A:$AJ,36,FALSE))+IF(ISNA(VLOOKUP($A46,'[1]SepL S2016A TWDB'!$A:$AJ,36,FALSE)),"0",VLOOKUP($A46,'[1]SepL S2016A TWDB'!$A:$AJ,36,FALSE))+IF(ISNA(VLOOKUP($A46,'[1]SepL S2017'!$A:$AJ,36,FALSE)),"0",VLOOKUP($A46,'[1]SepL S2017'!$A:$AJ,36,FALSE))+IF(ISNA(VLOOKUP($A46,'[1]SepL S2017A TWDB'!$A:$AJ,36,FALSE)),"0",VLOOKUP($A46,'[1]SepL S2017A TWDB'!$A:$AJ,36,FALSE))</f>
        <v>4784744.1728880629</v>
      </c>
      <c r="AM46" s="2">
        <f t="shared" si="0"/>
        <v>-1.5731257386505604E-2</v>
      </c>
    </row>
    <row r="47" spans="1:39" x14ac:dyDescent="0.25">
      <c r="A47" s="101">
        <v>45245</v>
      </c>
      <c r="B47" s="102">
        <f t="shared" si="2"/>
        <v>1761810000</v>
      </c>
      <c r="C47" s="35">
        <f>IF(ISNA(VLOOKUP($A47,'[1]SepL S2016'!$A:$AJ,3,FALSE)),"0",VLOOKUP($A47,'[1]SepL S2016'!$A:$AJ,3,FALSE))+IF(ISNA(VLOOKUP($A47,'[1]SepL S2015B'!$A:$AJ,3,FALSE)),"0",VLOOKUP($A47,'[1]SepL S2015B'!$A:$AJ,3,FALSE))+IF(ISNA(VLOOKUP($A47,'[1]SepL S2015'!$A:$AJ,3,FALSE)),"0",VLOOKUP($A47,'[1]SepL S2015'!$A:$AJ,3,FALSE))+IF(ISNA(VLOOKUP($A47,'[1]SepL S2014'!$A:$AJ,3,FALSE)),"0",VLOOKUP($A47,'[1]SepL S2014'!$A:$AJ,3,FALSE))+IF(ISNA(VLOOKUP($A47,'[1]SepL S2013'!$A:$AJ,3,FALSE)),"0",VLOOKUP($A47,'[1]SepL S2013'!$A:$AJ,3,FALSE))+IF(ISNA(VLOOKUP($A47,'[1]SepL S2012'!$A:$AJ,3,FALSE)),"0",VLOOKUP($A47,'[1]SepL S2012'!$A:$AJ,3,FALSE))+IF(ISNA(VLOOKUP($A47,'[1]SepL S2011'!$A:$AJ,3,FALSE)),"0",VLOOKUP($A47,'[1]SepL S2011'!$A:$AJ,3,FALSE))+IF(ISNA(VLOOKUP($A47,'[1]SepL S2010B (BAB)'!$A:$AI,3,FALSE)),"0",VLOOKUP($A47,'[1]SepL S2010B (BAB)'!$A:$AI,3,FALSE))+IF(ISNA(VLOOKUP($A47,'[1]SepL S2010A'!$A:$AJ,3,FALSE)),"0",VLOOKUP($A47,'[1]SepL S2010A'!$A:$AJ,3,FALSE))+IF(ISNA(VLOOKUP($A47,'[1]TWDB S2010'!$A:$AJ,3,FALSE)),"0",VLOOKUP($A47,'[1]TWDB S2010'!$A:$AJ,3,FALSE))+IF(ISNA(VLOOKUP($A47,'[1]SepL S2009A'!$A:$AJ,3,FALSE)),"0",VLOOKUP($A47,'[1]SepL S2009A'!$A:$AJ,3,FALSE))+IF(ISNA(VLOOKUP($A47,'[1]SepL S2009'!$A:$AJ,3,FALSE)),"0",VLOOKUP($A47,'[1]SepL S2009'!$A:$AJ,3,FALSE))+IF(ISNA(VLOOKUP($A47,'[1]SepL S2007'!$A:$AJ,3,FALSE)),"0",VLOOKUP($A47,'[1]SepL S2007'!$A:$AJ,3,FALSE))+IF(ISNA(VLOOKUP($A47,'[1]SepL S2006A'!$A:$AJ,3,FALSE)),"0",VLOOKUP($A47,'[1]SepL S2006A'!$A:$AJ,3,FALSE))+IF(ISNA(VLOOKUP($A47,'[1]SepL S2006'!$A:$AJ,3,FALSE)),"0",VLOOKUP($A47,'[1]SepL S2006'!$A:$AJ,3,FALSE))+IF(ISNA(VLOOKUP($A47,'[1]SepL S2005A'!$A:$AJ,3,FALSE)),"0",VLOOKUP($A47,'[1]SepL S2005A'!$A:$AJ,3,FALSE))+IF(ISNA(VLOOKUP($A47,'[1]SepL S2005'!$A:$AJ,3,FALSE)),"0",VLOOKUP($A47,'[1]SepL S2005'!$A:$AJ,3,FALSE))+IF(ISNA(VLOOKUP($A47,'[1]SepL S2004A'!$A:$AJ,3,FALSE)),"0",VLOOKUP($A47,'[1]SepL S2004A'!$A:$AJ,3,FALSE))+IF(ISNA(VLOOKUP($A47,'[1]SepL S2003'!$A:$AJ,3,FALSE)),"0",VLOOKUP($A47,'[1]SepL S2003'!$A:$AJ,3,FALSE))+IF(ISNA(VLOOKUP($A47,'[1]SepL S2002A'!$A:$AJ,3,FALSE)),"0",VLOOKUP($A47,'[1]SepL S2002A'!$A:$AJ,3,FALSE))+IF(ISNA(VLOOKUP($A47,'[1]SepL S2001C'!$A:$AJ,3,FALSE)),"0",VLOOKUP($A47,'[1]SepL S2001C'!$A:$AJ,3,FALSE))+IF(ISNA(VLOOKUP($A47,'[1]SepL S2001A'!$A:$AJ,3,FALSE)),"0",VLOOKUP($A47,'[1]SepL S2001A'!$A:$AJ,3,FALSE))+IF(ISNA(VLOOKUP($A47,'[1]SepL S2001B'!$A:$AJ,3,FALSE)),"0",VLOOKUP($A47,'[1]SepL S2001B'!$A:$AJ,3,FALSE))+IF(ISNA(VLOOKUP($A47,'[1]SepL S2000'!$A:$AJ,3,FALSE)),"0",VLOOKUP($A47,'[1]SepL S2000'!$A:$AJ,3,FALSE))+IF(ISNA(VLOOKUP($A47,'[1]SepL S2016A TWDB'!$A:$AJ,3,FALSE)),"0",VLOOKUP($A47,'[1]SepL S2016A TWDB'!$A:$AJ,3,FALSE))+IF(ISNA(VLOOKUP($A47,'[1]SepL S2017'!$A:$AJ,3,FALSE)),"0",VLOOKUP($A47,'[1]SepL S2017'!$A:$AJ,3,FALSE))+IF(ISNA(VLOOKUP($A47,'[1]SepL S2017A TWDB'!$A:$AG,3,FALSE)),"0",VLOOKUP($A47,'[1]SepL S2017A TWDB'!$A:$AG,3,FALSE))+IF(ISNA(VLOOKUP($A47,'[1]SepL S2018 TWDB'!$A:$AJ,3,FALSE)),"0",VLOOKUP($A47,'[1]SepL S2018 TWDB'!$A:$AJ,3,FALSE))</f>
        <v>83170000</v>
      </c>
      <c r="D47" s="35"/>
      <c r="E47" s="111">
        <f>IF(ISNA(VLOOKUP($A47,'[1]SepL S2016'!$A:$AJ,5,FALSE)),"0",VLOOKUP($A47,'[1]SepL S2016'!$A:$AJ,5,FALSE))+IF(ISNA(VLOOKUP($A47,'[1]SepL S2015B'!$A:$AJ,5,FALSE)),"0",VLOOKUP($A47,'[1]SepL S2015B'!$A:$AJ,5,FALSE))+IF(ISNA(VLOOKUP($A47,'[1]SepL S2015'!$A:$AJ,5,FALSE)),"0",VLOOKUP($A47,'[1]SepL S2015'!$A:$AJ,5,FALSE))+IF(ISNA(VLOOKUP($A47,'[1]SepL S2014'!$A:$AJ,5,FALSE)),"0",VLOOKUP($A47,'[1]SepL S2014'!$A:$AJ,5,FALSE))+IF(ISNA(VLOOKUP($A47,'[1]SepL S2013'!$A:$AJ,5,FALSE)),"0",VLOOKUP($A47,'[1]SepL S2013'!$A:$AJ,5,FALSE))+IF(ISNA(VLOOKUP($A47,'[1]SepL S2012'!$A:$AJ,5,FALSE)),"0",VLOOKUP($A47,'[1]SepL S2012'!$A:$AJ,5,FALSE))+IF(ISNA(VLOOKUP($A47,'[1]SepL S2011'!$A:$AJ,5,FALSE)),"0",VLOOKUP($A47,'[1]SepL S2011'!$A:$AJ,5,FALSE))+IF(ISNA(VLOOKUP($A47,'[1]SepL S2010B (BAB)'!$A:$AI,5,FALSE)),"0",VLOOKUP($A47,'[1]SepL S2010B (BAB)'!$A:$AI,5,FALSE))+IF(ISNA(VLOOKUP($A47,'[1]SepL S2010A'!$A:$AJ,5,FALSE)),"0",VLOOKUP($A47,'[1]SepL S2010A'!$A:$AJ,5,FALSE))+IF(ISNA(VLOOKUP($A47,'[1]TWDB S2010'!$A:$AJ,5,FALSE)),"0",VLOOKUP($A47,'[1]TWDB S2010'!$A:$AJ,5,FALSE))+IF(ISNA(VLOOKUP($A47,'[1]SepL S2009A'!$A:$AJ,5,FALSE)),"0",VLOOKUP($A47,'[1]SepL S2009A'!$A:$AJ,5,FALSE))+IF(ISNA(VLOOKUP($A47,'[1]SepL S2009'!$A:$AJ,5,FALSE)),"0",VLOOKUP($A47,'[1]SepL S2009'!$A:$AJ,5,FALSE))+IF(ISNA(VLOOKUP($A47,'[1]SepL S2007'!$A:$AJ,5,FALSE)),"0",VLOOKUP($A47,'[1]SepL S2007'!$A:$AJ,5,FALSE))+IF(ISNA(VLOOKUP($A47,'[1]SepL S2006A'!$A:$AJ,5,FALSE)),"0",VLOOKUP($A47,'[1]SepL S2006A'!$A:$AJ,5,FALSE))+IF(ISNA(VLOOKUP($A47,'[1]SepL S2006'!$A:$AJ,5,FALSE)),"0",VLOOKUP($A47,'[1]SepL S2006'!$A:$AJ,5,FALSE))+IF(ISNA(VLOOKUP($A47,'[1]SepL S2005A'!$A:$AJ,5,FALSE)),"0",VLOOKUP($A47,'[1]SepL S2005A'!$A:$AJ,5,FALSE))+IF(ISNA(VLOOKUP($A47,'[1]SepL S2005'!$A:$AJ,5,FALSE)),"0",VLOOKUP($A47,'[1]SepL S2005'!$A:$AJ,5,FALSE))+IF(ISNA(VLOOKUP($A47,'[1]SepL S2004A'!$A:$AJ,5,FALSE)),"0",VLOOKUP($A47,'[1]SepL S2004A'!$A:$AJ,5,FALSE))+IF(ISNA(VLOOKUP($A47,'[1]SepL S2003'!$A:$AJ,5,FALSE)),"0",VLOOKUP($A47,'[1]SepL S2003'!$A:$AJ,5,FALSE))+IF(ISNA(VLOOKUP($A47,'[1]SepL S2002A'!$A:$AJ,5,FALSE)),"0",VLOOKUP($A47,'[1]SepL S2002A'!$A:$AJ,5,FALSE))+IF(ISNA(VLOOKUP($A47,'[1]SepL S2001C'!$A:$AJ,5,FALSE)),"0",VLOOKUP($A47,'[1]SepL S2001C'!$A:$AJ,5,FALSE))+IF(ISNA(VLOOKUP($A47,'[1]SepL S2001A'!$A:$AJ,5,FALSE)),"0",VLOOKUP($A47,'[1]SepL S2001A'!$A:$AJ,5,FALSE))+IF(ISNA(VLOOKUP($A47,'[1]SepL S2001B'!$A:$AJ,5,FALSE)),"0",VLOOKUP($A47,'[1]SepL S2001B'!$A:$AJ,5,FALSE))+IF(ISNA(VLOOKUP($A47,'[1]SepL S2000'!$A:$AJ,5,FALSE)),"0",VLOOKUP($A47,'[1]SepL S2000'!$A:$AJ,5,FALSE))+IF(ISNA(VLOOKUP($A47,'[1]SepL S2016A TWDB'!$A:$AJ,5,FALSE)),"0",VLOOKUP($A47,'[1]SepL S2016A TWDB'!$A:$AJ,5,FALSE))+IF(ISNA(VLOOKUP($A47,'[1]SepL S2017'!$A:$AJ,5,FALSE)),"0",VLOOKUP($A47,'[1]SepL S2017'!$A:$AJ,5,FALSE))+IF(ISNA(VLOOKUP($A47,'[1]SepL S2017A TWDB'!$A:$AG,5,FALSE)),"0",VLOOKUP($A47,'[1]SepL S2017A TWDB'!$A:$AG,5,FALSE))+IF(ISNA(VLOOKUP($A47,'[1]SepL S2018 TWDB'!$A:$AG,5,FALSE)),"0",VLOOKUP($A47,'[1]SepL S2018 TWDB'!$A:$AG,5,FALSE))</f>
        <v>42043208.715000004</v>
      </c>
      <c r="F47" s="111">
        <f>IF(ISNA(VLOOKUP($A47,'[1]SepL S2016'!$A:$AJ,6,FALSE)),"0",VLOOKUP($A47,'[1]SepL S2016'!$A:$AJ,6,FALSE))+IF(ISNA(VLOOKUP($A47,'[1]SepL S2015B'!$A:$AJ,6,FALSE)),"0",VLOOKUP($A47,'[1]SepL S2015B'!$A:$AJ,6,FALSE))+IF(ISNA(VLOOKUP($A47,'[1]SepL S2015'!$A:$AJ,6,FALSE)),"0",VLOOKUP($A47,'[1]SepL S2015'!$A:$AJ,6,FALSE))+IF(ISNA(VLOOKUP($A47,'[1]SepL S2014'!$A:$AJ,6,FALSE)),"0",VLOOKUP($A47,'[1]SepL S2014'!$A:$AJ,6,FALSE))+IF(ISNA(VLOOKUP($A47,'[1]SepL S2013'!$A:$AJ,6,FALSE)),"0",VLOOKUP($A47,'[1]SepL S2013'!$A:$AJ,6,FALSE))+IF(ISNA(VLOOKUP($A47,'[1]SepL S2012'!$A:$AJ,6,FALSE)),"0",VLOOKUP($A47,'[1]SepL S2012'!$A:$AJ,6,FALSE))+IF(ISNA(VLOOKUP($A47,'[1]SepL S2011'!$A:$AJ,6,FALSE)),"0",VLOOKUP($A47,'[1]SepL S2011'!$A:$AJ,6,FALSE))+IF(ISNA(VLOOKUP($A47,'[1]SepL S2010B (BAB)'!$A:$AI,6,FALSE)),"0",VLOOKUP($A47,'[1]SepL S2010B (BAB)'!$A:$AI,6,FALSE))+IF(ISNA(VLOOKUP($A47,'[1]SepL S2010A'!$A:$AJ,6,FALSE)),"0",VLOOKUP($A47,'[1]SepL S2010A'!$A:$AJ,6,FALSE))+IF(ISNA(VLOOKUP($A47,'[1]TWDB S2010'!$A:$AJ,6,FALSE)),"0",VLOOKUP($A47,'[1]TWDB S2010'!$A:$AJ,6,FALSE))+IF(ISNA(VLOOKUP($A47,'[1]SepL S2009A'!$A:$AJ,6,FALSE)),"0",VLOOKUP($A47,'[1]SepL S2009A'!$A:$AJ,6,FALSE))+IF(ISNA(VLOOKUP($A47,'[1]SepL S2009'!$A:$AJ,6,FALSE)),"0",VLOOKUP($A47,'[1]SepL S2009'!$A:$AJ,6,FALSE))+IF(ISNA(VLOOKUP($A47,'[1]SepL S2007'!$A:$AJ,6,FALSE)),"0",VLOOKUP($A47,'[1]SepL S2007'!$A:$AJ,6,FALSE))+IF(ISNA(VLOOKUP($A47,'[1]SepL S2006A'!$A:$AJ,6,FALSE)),"0",VLOOKUP($A47,'[1]SepL S2006A'!$A:$AJ,6,FALSE))+IF(ISNA(VLOOKUP($A47,'[1]SepL S2006'!$A:$AJ,6,FALSE)),"0",VLOOKUP($A47,'[1]SepL S2006'!$A:$AJ,6,FALSE))+IF(ISNA(VLOOKUP($A47,'[1]SepL S2005A'!$A:$AJ,6,FALSE)),"0",VLOOKUP($A47,'[1]SepL S2005A'!$A:$AJ,6,FALSE))+IF(ISNA(VLOOKUP($A47,'[1]SepL S2005'!$A:$AJ,6,FALSE)),"0",VLOOKUP($A47,'[1]SepL S2005'!$A:$AJ,6,FALSE))+IF(ISNA(VLOOKUP($A47,'[1]SepL S2004A'!$A:$AJ,6,FALSE)),"0",VLOOKUP($A47,'[1]SepL S2004A'!$A:$AJ,6,FALSE))+IF(ISNA(VLOOKUP($A47,'[1]SepL S2003'!$A:$AJ,6,FALSE)),"0",VLOOKUP($A47,'[1]SepL S2003'!$A:$AJ,6,FALSE))+IF(ISNA(VLOOKUP($A47,'[1]SepL S2002A'!$A:$AJ,6,FALSE)),"0",VLOOKUP($A47,'[1]SepL S2002A'!$A:$AJ,6,FALSE))+IF(ISNA(VLOOKUP($A47,'[1]SepL S2001C'!$A:$AJ,6,FALSE)),"0",VLOOKUP($A47,'[1]SepL S2001C'!$A:$AJ,6,FALSE))+IF(ISNA(VLOOKUP($A47,'[1]SepL S2001A'!$A:$AJ,6,FALSE)),"0",VLOOKUP($A47,'[1]SepL S2001A'!$A:$AJ,6,FALSE))+IF(ISNA(VLOOKUP($A47,'[1]SepL S2001B'!$A:$AJ,6,FALSE)),"0",VLOOKUP($A47,'[1]SepL S2001B'!$A:$AJ,6,FALSE))+IF(ISNA(VLOOKUP($A47,'[1]SepL S2000'!$A:$AJ,6,FALSE)),"0",VLOOKUP($A47,'[1]SepL S2000'!$A:$AJ,6,FALSE))+IF(ISNA(VLOOKUP($A47,'[1]SepL S2016A TWDB'!$A:$AJ,6,FALSE)),"0",VLOOKUP($A47,'[1]SepL S2016A TWDB'!$A:$AJ,6,FALSE))+IF(ISNA(VLOOKUP($A47,'[1]SepL S2017'!$A:$AJ,6,FALSE)),"0",VLOOKUP($A47,'[1]SepL S2017'!$A:$AJ,6,FALSE))+IF(ISNA(VLOOKUP($A47,'[1]SepL S2017A TWDB'!$A:$AG,6,FALSE)),"0",VLOOKUP($A47,'[1]SepL S2017A TWDB'!$A:$AG,6,FALSE))+IF(ISNA(VLOOKUP($A47,'[1]SepL S2018 TWDB'!$A:$AG,6,FALSE)),"0",VLOOKUP($A47,'[1]SepL S2018 TWDB'!$A:$AG,6,FALSE))</f>
        <v>125213208.71499999</v>
      </c>
      <c r="G47" s="35"/>
      <c r="H47" s="111">
        <f>IF(ISNA(VLOOKUP($A47,'[1]SepL S2016'!$A:$AJ,8,FALSE)),"0",VLOOKUP($A47,'[1]SepL S2016'!$A:$AJ,8,FALSE))+IF(ISNA(VLOOKUP($A47,'[1]SepL S2015B'!$A:$AJ,8,FALSE)),"0",VLOOKUP($A47,'[1]SepL S2015B'!$A:$AJ,8,FALSE))+IF(ISNA(VLOOKUP($A47,'[1]SepL S2015'!$A:$AJ,8,FALSE)),"0",VLOOKUP($A47,'[1]SepL S2015'!$A:$AJ,8,FALSE))+IF(ISNA(VLOOKUP($A47,'[1]SepL S2014'!$A:$AJ,8,FALSE)),"0",VLOOKUP($A47,'[1]SepL S2014'!$A:$AJ,8,FALSE))+IF(ISNA(VLOOKUP($A47,'[1]SepL S2013'!$A:$AJ,8,FALSE)),"0",VLOOKUP($A47,'[1]SepL S2013'!$A:$AJ,8,FALSE))+IF(ISNA(VLOOKUP($A47,'[1]SepL S2012'!$A:$AJ,8,FALSE)),"0",VLOOKUP($A47,'[1]SepL S2012'!$A:$AJ,8,FALSE))+IF(ISNA(VLOOKUP($A47,'[1]SepL S2011'!$A:$AJ,8,FALSE)),"0",VLOOKUP($A47,'[1]SepL S2011'!$A:$AJ,8,FALSE))+IF(ISNA(VLOOKUP($A47,'[1]SepL S2010B (BAB)'!$A:$AI,8,FALSE)),"0",VLOOKUP($A47,'[1]SepL S2010B (BAB)'!$A:$AI,8,FALSE))+IF(ISNA(VLOOKUP($A47,'[1]SepL S2010A'!$A:$AJ,8,FALSE)),"0",VLOOKUP($A47,'[1]SepL S2010A'!$A:$AJ,8,FALSE))+IF(ISNA(VLOOKUP($A47,'[1]TWDB S2010'!$A:$AJ,8,FALSE)),"0",VLOOKUP($A47,'[1]TWDB S2010'!$A:$AJ,8,FALSE))+IF(ISNA(VLOOKUP($A47,'[1]SepL S2009A'!$A:$AJ,8,FALSE)),"0",VLOOKUP($A47,'[1]SepL S2009A'!$A:$AJ,8,FALSE))+IF(ISNA(VLOOKUP($A47,'[1]SepL S2009'!$A:$AJ,8,FALSE)),"0",VLOOKUP($A47,'[1]SepL S2009'!$A:$AJ,8,FALSE))+IF(ISNA(VLOOKUP($A47,'[1]SepL S2007'!$A:$AJ,8,FALSE)),"0",VLOOKUP($A47,'[1]SepL S2007'!$A:$AJ,8,FALSE))+IF(ISNA(VLOOKUP($A47,'[1]SepL S2006A'!$A:$AJ,8,FALSE)),"0",VLOOKUP($A47,'[1]SepL S2006A'!$A:$AJ,8,FALSE))+IF(ISNA(VLOOKUP($A47,'[1]SepL S2006'!$A:$AJ,8,FALSE)),"0",VLOOKUP($A47,'[1]SepL S2006'!$A:$AJ,8,FALSE))+IF(ISNA(VLOOKUP($A47,'[1]SepL S2005A'!$A:$AJ,8,FALSE)),"0",VLOOKUP($A47,'[1]SepL S2005A'!$A:$AJ,8,FALSE))+IF(ISNA(VLOOKUP($A47,'[1]SepL S2005'!$A:$AJ,8,FALSE)),"0",VLOOKUP($A47,'[1]SepL S2005'!$A:$AJ,8,FALSE))+IF(ISNA(VLOOKUP($A47,'[1]SepL S2004A'!$A:$AJ,8,FALSE)),"0",VLOOKUP($A47,'[1]SepL S2004A'!$A:$AJ,8,FALSE))+IF(ISNA(VLOOKUP($A47,'[1]SepL S2003'!$A:$AJ,8,FALSE)),"0",VLOOKUP($A47,'[1]SepL S2003'!$A:$AJ,8,FALSE))+IF(ISNA(VLOOKUP($A47,'[1]SepL S2002A'!$A:$AJ,8,FALSE)),"0",VLOOKUP($A47,'[1]SepL S2002A'!$A:$AJ,8,FALSE))+IF(ISNA(VLOOKUP($A47,'[1]SepL S2001C'!$A:$AJ,8,FALSE)),"0",VLOOKUP($A47,'[1]SepL S2001C'!$A:$AJ,8,FALSE))+IF(ISNA(VLOOKUP($A47,'[1]SepL S2001A'!$A:$AJ,8,FALSE)),"0",VLOOKUP($A47,'[1]SepL S2001A'!$A:$AJ,8,FALSE))+IF(ISNA(VLOOKUP($A47,'[1]SepL S2001B'!$A:$AJ,8,FALSE)),"0",VLOOKUP($A47,'[1]SepL S2001B'!$A:$AJ,8,FALSE))+IF(ISNA(VLOOKUP($A47,'[1]SepL S2000'!$A:$AJ,8,FALSE)),"0",VLOOKUP($A47,'[1]SepL S2000'!$A:$AJ,8,FALSE))+IF(ISNA(VLOOKUP($A47,'[1]SepL S2016A TWDB'!$A:$AJ,8,FALSE)),"0",VLOOKUP($A47,'[1]SepL S2016A TWDB'!$A:$AJ,8,FALSE))+IF(ISNA(VLOOKUP($A47,'[1]SepL S2017'!$A:$AJ,8,FALSE)),"0",VLOOKUP($A47,'[1]SepL S2017'!$A:$AJ,8,FALSE))+IF(ISNA(VLOOKUP($A47,'[1]SepL S2017A TWDB'!$A:$AG,8,FALSE)),"0",VLOOKUP($A47,'[1]SepL S2017A TWDB'!$A:$AG,8,FALSE))+IF(ISNA(VLOOKUP($A47,'[1]SepL S2018 TWDB'!$A:$AG,8,FALSE)),"0",VLOOKUP($A47,'[1]SepL S2018 TWDB'!$A:$AG,8,FALSE))</f>
        <v>0</v>
      </c>
      <c r="I47" s="103"/>
      <c r="K47" s="101">
        <f t="shared" si="35"/>
        <v>45245</v>
      </c>
      <c r="L47" s="2">
        <f t="shared" si="3"/>
        <v>984709224.98499978</v>
      </c>
      <c r="M47" s="111">
        <f>IF(ISNA(VLOOKUP($A47,'[1]SepL S2016'!$A:$AJ,13,FALSE)),"0",VLOOKUP($A47,'[1]SepL S2016'!$A:$AJ,13,FALSE))+IF(ISNA(VLOOKUP($A47,'[1]SepL S2015B'!$A:$AJ,13,FALSE)),"0",VLOOKUP($A47,'[1]SepL S2015B'!$A:$AJ,13,FALSE))+IF(ISNA(VLOOKUP($A47,'[1]SepL S2015'!$A:$AJ,13,FALSE)),"0",VLOOKUP($A47,'[1]SepL S2015'!$A:$AJ,13,FALSE))+IF(ISNA(VLOOKUP($A47,'[1]SepL S2014'!$A:$AJ,13,FALSE)),"0",VLOOKUP($A47,'[1]SepL S2014'!$A:$AJ,13,FALSE))+IF(ISNA(VLOOKUP($A47,'[1]SepL S2013'!$A:$AJ,13,FALSE)),"0",VLOOKUP($A47,'[1]SepL S2013'!$A:$AJ,13,FALSE))+IF(ISNA(VLOOKUP($A47,'[1]SepL S2012'!$A:$AJ,13,FALSE)),"0",VLOOKUP($A47,'[1]SepL S2012'!$A:$AJ,13,FALSE))+IF(ISNA(VLOOKUP($A47,'[1]SepL S2011'!$A:$AJ,13,FALSE)),"0",VLOOKUP($A47,'[1]SepL S2011'!$A:$AJ,13,FALSE))+IF(ISNA(VLOOKUP($A47,'[1]SepL S2010B (BAB)'!$A:$AI,13,FALSE)),"0",VLOOKUP($A47,'[1]SepL S2010B (BAB)'!$A:$AI,13,FALSE))+IF(ISNA(VLOOKUP($A47,'[1]SepL S2010A'!$A:$AJ,13,FALSE)),"0",VLOOKUP($A47,'[1]SepL S2010A'!$A:$AJ,13,FALSE))+IF(ISNA(VLOOKUP($A47,'[1]TWDB S2010'!$A:$AJ,13,FALSE)),"0",VLOOKUP($A47,'[1]TWDB S2010'!$A:$AJ,13,FALSE))+IF(ISNA(VLOOKUP($A47,'[1]SepL S2009A'!$A:$AJ,13,FALSE)),"0",VLOOKUP($A47,'[1]SepL S2009A'!$A:$AJ,13,FALSE))+IF(ISNA(VLOOKUP($A47,'[1]SepL S2009'!$A:$AJ,13,FALSE)),"0",VLOOKUP($A47,'[1]SepL S2009'!$A:$AJ,13,FALSE))+IF(ISNA(VLOOKUP($A47,'[1]SepL S2007'!$A:$AJ,13,FALSE)),"0",VLOOKUP($A47,'[1]SepL S2007'!$A:$AJ,13,FALSE))+IF(ISNA(VLOOKUP($A47,'[1]SepL S2006A'!$A:$AJ,13,FALSE)),"0",VLOOKUP($A47,'[1]SepL S2006A'!$A:$AJ,13,FALSE))+IF(ISNA(VLOOKUP($A47,'[1]SepL S2006'!$A:$AJ,13,FALSE)),"0",VLOOKUP($A47,'[1]SepL S2006'!$A:$AJ,13,FALSE))+IF(ISNA(VLOOKUP($A47,'[1]SepL S2005A'!$A:$AJ,13,FALSE)),"0",VLOOKUP($A47,'[1]SepL S2005A'!$A:$AJ,13,FALSE))+IF(ISNA(VLOOKUP($A47,'[1]SepL S2005'!$A:$AJ,13,FALSE)),"0",VLOOKUP($A47,'[1]SepL S2005'!$A:$AJ,13,FALSE))+IF(ISNA(VLOOKUP($A47,'[1]SepL S2004A'!$A:$AJ,13,FALSE)),"0",VLOOKUP($A47,'[1]SepL S2004A'!$A:$AJ,13,FALSE))+IF(ISNA(VLOOKUP($A47,'[1]SepL S2003'!$A:$AJ,13,FALSE)),"0",VLOOKUP($A47,'[1]SepL S2003'!$A:$AJ,13,FALSE))+IF(ISNA(VLOOKUP($A47,'[1]SepL S2002A'!$A:$AJ,13,FALSE)),"0",VLOOKUP($A47,'[1]SepL S2002A'!$A:$AJ,13,FALSE))+IF(ISNA(VLOOKUP($A47,'[1]SepL S2001C'!$A:$AJ,13,FALSE)),"0",VLOOKUP($A47,'[1]SepL S2001C'!$A:$AJ,13,FALSE))+IF(ISNA(VLOOKUP($A47,'[1]SepL S2001A'!$A:$AJ,13,FALSE)),"0",VLOOKUP($A47,'[1]SepL S2001A'!$A:$AJ,13,FALSE))+IF(ISNA(VLOOKUP($A47,'[1]SepL S2001B'!$A:$AJ,13,FALSE)),"0",VLOOKUP($A47,'[1]SepL S2001B'!$A:$AJ,13,FALSE))+IF(ISNA(VLOOKUP($A47,'[1]SepL S2000'!$A:$AJ,13,FALSE)),"0",VLOOKUP($A47,'[1]SepL S2000'!$A:$AJ,13,FALSE))+IF(ISNA(VLOOKUP($A47,'[1]SepL S2016A TWDB'!$A:$AJ,13,FALSE)),"0",VLOOKUP($A47,'[1]SepL S2016A TWDB'!$A:$AJ,13,FALSE))+IF(ISNA(VLOOKUP($A47,'[1]SepL S2017'!$A:$AJ,13,FALSE)),"0",VLOOKUP($A47,'[1]SepL S2017'!$A:$AJ,13,FALSE))+IF(ISNA(VLOOKUP($A47,'[1]SepL S2017A TWDB'!$A:$AG,13,FALSE)),"0",VLOOKUP($A47,'[1]SepL S2017A TWDB'!$A:$AG,13,FALSE))+IF(ISNA(VLOOKUP($A47,'[1]SepL S2018 TWDB'!$A:$AG,13,FALSE)),"0",VLOOKUP($A47,'[1]SepL S2018 TWDB'!$A:$AG,13,FALSE))</f>
        <v>43371836.824999996</v>
      </c>
      <c r="N47" s="35"/>
      <c r="O47" s="111">
        <f>IF(ISNA(VLOOKUP($A47,'[1]SepL S2016'!$A:$AJ,15,FALSE)),"0",VLOOKUP($A47,'[1]SepL S2016'!$A:$AJ,15,FALSE))+IF(ISNA(VLOOKUP($A47,'[1]SepL S2015B'!$A:$AJ,15,FALSE)),"0",VLOOKUP($A47,'[1]SepL S2015B'!$A:$AJ,15,FALSE))+IF(ISNA(VLOOKUP($A47,'[1]SepL S2015'!$A:$AJ,15,FALSE)),"0",VLOOKUP($A47,'[1]SepL S2015'!$A:$AJ,15,FALSE))+IF(ISNA(VLOOKUP($A47,'[1]SepL S2014'!$A:$AJ,15,FALSE)),"0",VLOOKUP($A47,'[1]SepL S2014'!$A:$AJ,15,FALSE))+IF(ISNA(VLOOKUP($A47,'[1]SepL S2013'!$A:$AJ,15,FALSE)),"0",VLOOKUP($A47,'[1]SepL S2013'!$A:$AJ,15,FALSE))+IF(ISNA(VLOOKUP($A47,'[1]SepL S2012'!$A:$AJ,15,FALSE)),"0",VLOOKUP($A47,'[1]SepL S2012'!$A:$AJ,15,FALSE))+IF(ISNA(VLOOKUP($A47,'[1]SepL S2011'!$A:$AJ,15,FALSE)),"0",VLOOKUP($A47,'[1]SepL S2011'!$A:$AJ,15,FALSE))+IF(ISNA(VLOOKUP($A47,'[1]SepL S2010B (BAB)'!$A:$AI,15,FALSE)),"0",VLOOKUP($A47,'[1]SepL S2010B (BAB)'!$A:$AI,15,FALSE))+IF(ISNA(VLOOKUP($A47,'[1]SepL S2010A'!$A:$AJ,15,FALSE)),"0",VLOOKUP($A47,'[1]SepL S2010A'!$A:$AJ,15,FALSE))+IF(ISNA(VLOOKUP($A47,'[1]TWDB S2010'!$A:$AJ,15,FALSE)),"0",VLOOKUP($A47,'[1]TWDB S2010'!$A:$AJ,15,FALSE))+IF(ISNA(VLOOKUP($A47,'[1]SepL S2009A'!$A:$AJ,15,FALSE)),"0",VLOOKUP($A47,'[1]SepL S2009A'!$A:$AJ,15,FALSE))+IF(ISNA(VLOOKUP($A47,'[1]SepL S2009'!$A:$AJ,15,FALSE)),"0",VLOOKUP($A47,'[1]SepL S2009'!$A:$AJ,15,FALSE))+IF(ISNA(VLOOKUP($A47,'[1]SepL S2007'!$A:$AJ,15,FALSE)),"0",VLOOKUP($A47,'[1]SepL S2007'!$A:$AJ,15,FALSE))+IF(ISNA(VLOOKUP($A47,'[1]SepL S2006A'!$A:$AJ,15,FALSE)),"0",VLOOKUP($A47,'[1]SepL S2006A'!$A:$AJ,15,FALSE))+IF(ISNA(VLOOKUP($A47,'[1]SepL S2006'!$A:$AJ,15,FALSE)),"0",VLOOKUP($A47,'[1]SepL S2006'!$A:$AJ,15,FALSE))+IF(ISNA(VLOOKUP($A47,'[1]SepL S2005A'!$A:$AJ,15,FALSE)),"0",VLOOKUP($A47,'[1]SepL S2005A'!$A:$AJ,15,FALSE))+IF(ISNA(VLOOKUP($A47,'[1]SepL S2005'!$A:$AJ,15,FALSE)),"0",VLOOKUP($A47,'[1]SepL S2005'!$A:$AJ,15,FALSE))+IF(ISNA(VLOOKUP($A47,'[1]SepL S2004A'!$A:$AJ,15,FALSE)),"0",VLOOKUP($A47,'[1]SepL S2004A'!$A:$AJ,15,FALSE))+IF(ISNA(VLOOKUP($A47,'[1]SepL S2003'!$A:$AJ,15,FALSE)),"0",VLOOKUP($A47,'[1]SepL S2003'!$A:$AJ,15,FALSE))+IF(ISNA(VLOOKUP($A47,'[1]SepL S2002A'!$A:$AJ,15,FALSE)),"0",VLOOKUP($A47,'[1]SepL S2002A'!$A:$AJ,15,FALSE))+IF(ISNA(VLOOKUP($A47,'[1]SepL S2001C'!$A:$AJ,15,FALSE)),"0",VLOOKUP($A47,'[1]SepL S2001C'!$A:$AJ,15,FALSE))+IF(ISNA(VLOOKUP($A47,'[1]SepL S2001A'!$A:$AJ,15,FALSE)),"0",VLOOKUP($A47,'[1]SepL S2001A'!$A:$AJ,15,FALSE))+IF(ISNA(VLOOKUP($A47,'[1]SepL S2001B'!$A:$AJ,15,FALSE)),"0",VLOOKUP($A47,'[1]SepL S2001B'!$A:$AJ,15,FALSE))+IF(ISNA(VLOOKUP($A47,'[1]SepL S2000'!$A:$AJ,15,FALSE)),"0",VLOOKUP($A47,'[1]SepL S2000'!$A:$AJ,15,FALSE))+IF(ISNA(VLOOKUP($A47,'[1]SepL S2016A TWDB'!$A:$AJ,15,FALSE)),"0",VLOOKUP($A47,'[1]SepL S2016A TWDB'!$A:$AJ,15,FALSE))+IF(ISNA(VLOOKUP($A47,'[1]SepL S2017'!$A:$AJ,15,FALSE)),"0",VLOOKUP($A47,'[1]SepL S2017'!$A:$AJ,15,FALSE))+IF(ISNA(VLOOKUP($A47,'[1]SepL S2017A TWDB'!$A:$AG,15,FALSE)),"0",VLOOKUP($A47,'[1]SepL S2017A TWDB'!$A:$AG,15,FALSE))+IF(ISNA(VLOOKUP($A47,'[1]SepL S2018 TWDB'!$A:$AG,15,FALSE)),"0",VLOOKUP($A47,'[1]SepL S2018 TWDB'!$A:$AG,15,FALSE))</f>
        <v>24299639.159753129</v>
      </c>
      <c r="P47" s="111">
        <f t="shared" si="43"/>
        <v>67671475.984753132</v>
      </c>
      <c r="Q47" s="35"/>
      <c r="R47" s="111">
        <f>IF(ISNA(VLOOKUP($A47,'[1]SepL S2016'!$A:$AJ,18,FALSE)),"0",VLOOKUP($A47,'[1]SepL S2016'!$A:$AJ,18,FALSE))+IF(ISNA(VLOOKUP($A47,'[1]SepL S2015B'!$A:$AJ,18,FALSE)),"0",VLOOKUP($A47,'[1]SepL S2015B'!$A:$AJ,18,FALSE))+IF(ISNA(VLOOKUP($A47,'[1]SepL S2015'!$A:$AJ,18,FALSE)),"0",VLOOKUP($A47,'[1]SepL S2015'!$A:$AJ,18,FALSE))+IF(ISNA(VLOOKUP($A47,'[1]SepL S2014'!$A:$AJ,18,FALSE)),"0",VLOOKUP($A47,'[1]SepL S2014'!$A:$AJ,18,FALSE))+IF(ISNA(VLOOKUP($A47,'[1]SepL S2013'!$A:$AJ,18,FALSE)),"0",VLOOKUP($A47,'[1]SepL S2013'!$A:$AJ,18,FALSE))+IF(ISNA(VLOOKUP($A47,'[1]SepL S2012'!$A:$AJ,18,FALSE)),"0",VLOOKUP($A47,'[1]SepL S2012'!$A:$AJ,18,FALSE))+IF(ISNA(VLOOKUP($A47,'[1]SepL S2011'!$A:$AJ,18,FALSE)),"0",VLOOKUP($A47,'[1]SepL S2011'!$A:$AJ,18,FALSE))+IF(ISNA(VLOOKUP($A47,'[1]SepL S2010B (BAB)'!$A:$AI,18,FALSE)),"0",VLOOKUP($A47,'[1]SepL S2010B (BAB)'!$A:$AI,18,FALSE))+IF(ISNA(VLOOKUP($A47,'[1]SepL S2010A'!$A:$AJ,18,FALSE)),"0",VLOOKUP($A47,'[1]SepL S2010A'!$A:$AJ,18,FALSE))+IF(ISNA(VLOOKUP($A47,'[1]TWDB S2010'!$A:$AJ,18,FALSE)),"0",VLOOKUP($A47,'[1]TWDB S2010'!$A:$AJ,18,FALSE))+IF(ISNA(VLOOKUP($A47,'[1]SepL S2009A'!$A:$AJ,18,FALSE)),"0",VLOOKUP($A47,'[1]SepL S2009A'!$A:$AJ,18,FALSE))+IF(ISNA(VLOOKUP($A47,'[1]SepL S2009'!$A:$AJ,18,FALSE)),"0",VLOOKUP($A47,'[1]SepL S2009'!$A:$AJ,18,FALSE))+IF(ISNA(VLOOKUP($A47,'[1]SepL S2007'!$A:$AJ,18,FALSE)),"0",VLOOKUP($A47,'[1]SepL S2007'!$A:$AJ,18,FALSE))+IF(ISNA(VLOOKUP($A47,'[1]SepL S2006A'!$A:$AJ,18,FALSE)),"0",VLOOKUP($A47,'[1]SepL S2006A'!$A:$AJ,18,FALSE))+IF(ISNA(VLOOKUP($A47,'[1]SepL S2006'!$A:$AJ,18,FALSE)),"0",VLOOKUP($A47,'[1]SepL S2006'!$A:$AJ,18,FALSE))+IF(ISNA(VLOOKUP($A47,'[1]SepL S2005A'!$A:$AJ,18,FALSE)),"0",VLOOKUP($A47,'[1]SepL S2005A'!$A:$AJ,18,FALSE))+IF(ISNA(VLOOKUP($A47,'[1]SepL S2005'!$A:$AJ,18,FALSE)),"0",VLOOKUP($A47,'[1]SepL S2005'!$A:$AJ,18,FALSE))+IF(ISNA(VLOOKUP($A47,'[1]SepL S2004A'!$A:$AJ,18,FALSE)),"0",VLOOKUP($A47,'[1]SepL S2004A'!$A:$AJ,18,FALSE))+IF(ISNA(VLOOKUP($A47,'[1]SepL S2003'!$A:$AJ,18,FALSE)),"0",VLOOKUP($A47,'[1]SepL S2003'!$A:$AJ,18,FALSE))+IF(ISNA(VLOOKUP($A47,'[1]SepL S2002A'!$A:$AJ,18,FALSE)),"0",VLOOKUP($A47,'[1]SepL S2002A'!$A:$AJ,18,FALSE))+IF(ISNA(VLOOKUP($A47,'[1]SepL S2001C'!$A:$AJ,18,FALSE)),"0",VLOOKUP($A47,'[1]SepL S2001C'!$A:$AJ,18,FALSE))+IF(ISNA(VLOOKUP($A47,'[1]SepL S2001A'!$A:$AJ,18,FALSE)),"0",VLOOKUP($A47,'[1]SepL S2001A'!$A:$AJ,18,FALSE))+IF(ISNA(VLOOKUP($A47,'[1]SepL S2001B'!$A:$AJ,18,FALSE)),"0",VLOOKUP($A47,'[1]SepL S2001B'!$A:$AJ,18,FALSE))+IF(ISNA(VLOOKUP($A47,'[1]SepL S2000'!$A:$AJ,18,FALSE)),"0",VLOOKUP($A47,'[1]SepL S2000'!$A:$AJ,18,FALSE))+IF(ISNA(VLOOKUP($A47,'[1]SepL S2016A TWDB'!$A:$AJ,18,FALSE)),"0",VLOOKUP($A47,'[1]SepL S2016A TWDB'!$A:$AJ,18,FALSE))+IF(ISNA(VLOOKUP($A47,'[1]SepL S2017'!$A:$AJ,18,FALSE)),"0",VLOOKUP($A47,'[1]SepL S2017'!$A:$AJ,18,FALSE))+IF(ISNA(VLOOKUP($A47,'[1]SepL S2018 TWDB'!$A:$AJ,18,FALSE)),"0",VLOOKUP($A47,'[1]SepL S2018 TWDB'!$A:$AJ,18,FALSE))</f>
        <v>0</v>
      </c>
      <c r="T47" s="101">
        <f t="shared" si="36"/>
        <v>45245</v>
      </c>
      <c r="U47" s="2">
        <f t="shared" si="4"/>
        <v>719447318.90058422</v>
      </c>
      <c r="V47" s="111">
        <f>IF(ISNA(VLOOKUP($A47,'[1]SepL S2016'!$A:$AJ,22,FALSE)),"0",VLOOKUP($A47,'[1]SepL S2016'!$A:$AJ,22,FALSE))+IF(ISNA(VLOOKUP($A47,'[1]SepL S2015B'!$A:$AJ,22,FALSE)),"0",VLOOKUP($A47,'[1]SepL S2015B'!$A:$AJ,22,FALSE))+IF(ISNA(VLOOKUP($A47,'[1]SepL S2015'!$A:$AJ,22,FALSE)),"0",VLOOKUP($A47,'[1]SepL S2015'!$A:$AJ,22,FALSE))+IF(ISNA(VLOOKUP($A47,'[1]SepL S2014'!$A:$AJ,22,FALSE)),"0",VLOOKUP($A47,'[1]SepL S2014'!$A:$AJ,22,FALSE))+IF(ISNA(VLOOKUP($A47,'[1]SepL S2013'!$A:$AJ,22,FALSE)),"0",VLOOKUP($A47,'[1]SepL S2013'!$A:$AJ,22,FALSE))+IF(ISNA(VLOOKUP($A47,'[1]SepL S2012'!$A:$AJ,22,FALSE)),"0",VLOOKUP($A47,'[1]SepL S2012'!$A:$AJ,22,FALSE))+IF(ISNA(VLOOKUP($A47,'[1]SepL S2011'!$A:$AJ,22,FALSE)),"0",VLOOKUP($A47,'[1]SepL S2011'!$A:$AJ,22,FALSE))+IF(ISNA(VLOOKUP($A47,'[1]SepL S2010B (BAB)'!$A:$AI,22,FALSE)),"0",VLOOKUP($A47,'[1]SepL S2010B (BAB)'!$A:$AI,22,FALSE))+IF(ISNA(VLOOKUP($A47,'[1]SepL S2010A'!$A:$AJ,22,FALSE)),"0",VLOOKUP($A47,'[1]SepL S2010A'!$A:$AJ,22,FALSE))+IF(ISNA(VLOOKUP($A47,'[1]TWDB S2010'!$A:$AJ,22,FALSE)),"0",VLOOKUP($A47,'[1]TWDB S2010'!$A:$AJ,22,FALSE))+IF(ISNA(VLOOKUP($A47,'[1]SepL S2009A'!$A:$AJ,22,FALSE)),"0",VLOOKUP($A47,'[1]SepL S2009A'!$A:$AJ,22,FALSE))+IF(ISNA(VLOOKUP($A47,'[1]SepL S2009'!$A:$AJ,22,FALSE)),"0",VLOOKUP($A47,'[1]SepL S2009'!$A:$AJ,22,FALSE))+IF(ISNA(VLOOKUP($A47,'[1]SepL S2007'!$A:$AJ,22,FALSE)),"0",VLOOKUP($A47,'[1]SepL S2007'!$A:$AJ,22,FALSE))+IF(ISNA(VLOOKUP($A47,'[1]SepL S2006A'!$A:$AJ,22,FALSE)),"0",VLOOKUP($A47,'[1]SepL S2006A'!$A:$AJ,22,FALSE))+IF(ISNA(VLOOKUP($A47,'[1]SepL S2006'!$A:$AJ,22,FALSE)),"0",VLOOKUP($A47,'[1]SepL S2006'!$A:$AJ,22,FALSE))+IF(ISNA(VLOOKUP($A47,'[1]SepL S2005A'!$A:$AJ,22,FALSE)),"0",VLOOKUP($A47,'[1]SepL S2005A'!$A:$AJ,22,FALSE))+IF(ISNA(VLOOKUP($A47,'[1]SepL S2005'!$A:$AJ,22,FALSE)),"0",VLOOKUP($A47,'[1]SepL S2005'!$A:$AJ,22,FALSE))+IF(ISNA(VLOOKUP($A47,'[1]SepL S2004A'!$A:$AJ,22,FALSE)),"0",VLOOKUP($A47,'[1]SepL S2004A'!$A:$AJ,22,FALSE))+IF(ISNA(VLOOKUP($A47,'[1]SepL S2003'!$A:$AJ,22,FALSE)),"0",VLOOKUP($A47,'[1]SepL S2003'!$A:$AJ,22,FALSE))+IF(ISNA(VLOOKUP($A47,'[1]SepL S2002A'!$A:$AJ,22,FALSE)),"0",VLOOKUP($A47,'[1]SepL S2002A'!$A:$AJ,22,FALSE))+IF(ISNA(VLOOKUP($A47,'[1]SepL S2001C'!$A:$AJ,22,FALSE)),"0",VLOOKUP($A47,'[1]SepL S2001C'!$A:$AJ,22,FALSE))+IF(ISNA(VLOOKUP($A47,'[1]SepL S2001A'!$A:$AJ,22,FALSE)),"0",VLOOKUP($A47,'[1]SepL S2001A'!$A:$AJ,22,FALSE))+IF(ISNA(VLOOKUP($A47,'[1]SepL S2001B'!$A:$AJ,22,FALSE)),"0",VLOOKUP($A47,'[1]SepL S2001B'!$A:$AJ,22,FALSE))+IF(ISNA(VLOOKUP($A47,'[1]SepL S2000'!$A:$AJ,22,FALSE)),"0",VLOOKUP($A47,'[1]SepL S2000'!$A:$AJ,22,FALSE))+IF(ISNA(VLOOKUP($A47,'[1]SepL S2016A TWDB'!$A:$AJ,22,FALSE)),"0",VLOOKUP($A47,'[1]SepL S2016A TWDB'!$A:$AJ,22,FALSE))+IF(ISNA(VLOOKUP($A47,'[1]SepL S2017'!$A:$AJ,22,FALSE)),"0",VLOOKUP($A47,'[1]SepL S2017'!$A:$AJ,22,FALSE))+IF(ISNA(VLOOKUP($A47,'[1]SepL S2017A TWDB'!$A:$AG,22,FALSE)),"0",VLOOKUP($A47,'[1]SepL S2017A TWDB'!$A:$AG,22,FALSE))</f>
        <v>37792453.733644158</v>
      </c>
      <c r="W47" s="35"/>
      <c r="X47" s="111">
        <f>IF(ISNA(VLOOKUP($A47,'[1]SepL S2016'!$A:$AJ,24,FALSE)),"0",VLOOKUP($A47,'[1]SepL S2016'!$A:$AJ,24,FALSE))+IF(ISNA(VLOOKUP($A47,'[1]SepL S2015B'!$A:$AJ,24,FALSE)),"0",VLOOKUP($A47,'[1]SepL S2015B'!$A:$AJ,24,FALSE))+IF(ISNA(VLOOKUP($A47,'[1]SepL S2015'!$A:$AJ,24,FALSE)),"0",VLOOKUP($A47,'[1]SepL S2015'!$A:$AJ,24,FALSE))+IF(ISNA(VLOOKUP($A47,'[1]SepL S2014'!$A:$AJ,24,FALSE)),"0",VLOOKUP($A47,'[1]SepL S2014'!$A:$AJ,24,FALSE))+IF(ISNA(VLOOKUP($A47,'[1]SepL S2013'!$A:$AJ,24,FALSE)),"0",VLOOKUP($A47,'[1]SepL S2013'!$A:$AJ,24,FALSE))+IF(ISNA(VLOOKUP($A47,'[1]SepL S2012'!$A:$AJ,24,FALSE)),"0",VLOOKUP($A47,'[1]SepL S2012'!$A:$AJ,24,FALSE))+IF(ISNA(VLOOKUP($A47,'[1]SepL S2011'!$A:$AJ,24,FALSE)),"0",VLOOKUP($A47,'[1]SepL S2011'!$A:$AJ,24,FALSE))+IF(ISNA(VLOOKUP($A47,'[1]SepL S2010B (BAB)'!$A:$AI,24,FALSE)),"0",VLOOKUP($A47,'[1]SepL S2010B (BAB)'!$A:$AI,24,FALSE))+IF(ISNA(VLOOKUP($A47,'[1]SepL S2010A'!$A:$AJ,24,FALSE)),"0",VLOOKUP($A47,'[1]SepL S2010A'!$A:$AJ,24,FALSE))+IF(ISNA(VLOOKUP($A47,'[1]TWDB S2010'!$A:$AJ,24,FALSE)),"0",VLOOKUP($A47,'[1]TWDB S2010'!$A:$AJ,24,FALSE))+IF(ISNA(VLOOKUP($A47,'[1]SepL S2009A'!$A:$AJ,24,FALSE)),"0",VLOOKUP($A47,'[1]SepL S2009A'!$A:$AJ,24,FALSE))+IF(ISNA(VLOOKUP($A47,'[1]SepL S2009'!$A:$AJ,24,FALSE)),"0",VLOOKUP($A47,'[1]SepL S2009'!$A:$AJ,24,FALSE))+IF(ISNA(VLOOKUP($A47,'[1]SepL S2007'!$A:$AJ,24,FALSE)),"0",VLOOKUP($A47,'[1]SepL S2007'!$A:$AJ,24,FALSE))+IF(ISNA(VLOOKUP($A47,'[1]SepL S2006A'!$A:$AJ,24,FALSE)),"0",VLOOKUP($A47,'[1]SepL S2006A'!$A:$AJ,24,FALSE))+IF(ISNA(VLOOKUP($A47,'[1]SepL S2006'!$A:$AJ,24,FALSE)),"0",VLOOKUP($A47,'[1]SepL S2006'!$A:$AJ,24,FALSE))+IF(ISNA(VLOOKUP($A47,'[1]SepL S2005A'!$A:$AJ,24,FALSE)),"0",VLOOKUP($A47,'[1]SepL S2005A'!$A:$AJ,24,FALSE))+IF(ISNA(VLOOKUP($A47,'[1]SepL S2005'!$A:$AJ,24,FALSE)),"0",VLOOKUP($A47,'[1]SepL S2005'!$A:$AJ,24,FALSE))+IF(ISNA(VLOOKUP($A47,'[1]SepL S2004A'!$A:$AJ,24,FALSE)),"0",VLOOKUP($A47,'[1]SepL S2004A'!$A:$AJ,24,FALSE))+IF(ISNA(VLOOKUP($A47,'[1]SepL S2003'!$A:$AJ,24,FALSE)),"0",VLOOKUP($A47,'[1]SepL S2003'!$A:$AJ,24,FALSE))+IF(ISNA(VLOOKUP($A47,'[1]SepL S2002A'!$A:$AJ,24,FALSE)),"0",VLOOKUP($A47,'[1]SepL S2002A'!$A:$AJ,24,FALSE))+IF(ISNA(VLOOKUP($A47,'[1]SepL S2001C'!$A:$AJ,24,FALSE)),"0",VLOOKUP($A47,'[1]SepL S2001C'!$A:$AJ,24,FALSE))+IF(ISNA(VLOOKUP($A47,'[1]SepL S2001A'!$A:$AJ,24,FALSE)),"0",VLOOKUP($A47,'[1]SepL S2001A'!$A:$AJ,24,FALSE))+IF(ISNA(VLOOKUP($A47,'[1]SepL S2001B'!$A:$AJ,24,FALSE)),"0",VLOOKUP($A47,'[1]SepL S2001B'!$A:$AJ,24,FALSE))+IF(ISNA(VLOOKUP($A47,'[1]SepL S2000'!$A:$AJ,24,FALSE)),"0",VLOOKUP($A47,'[1]SepL S2000'!$A:$AJ,24,FALSE))+IF(ISNA(VLOOKUP($A47,'[1]SepL S2016A TWDB'!$A:$AJ,24,FALSE)),"0",VLOOKUP($A47,'[1]SepL S2016A TWDB'!$A:$AJ,24,FALSE))+IF(ISNA(VLOOKUP($A47,'[1]SepL S2017'!$A:$AJ,24,FALSE)),"0",VLOOKUP($A47,'[1]SepL S2017'!$A:$AJ,24,FALSE))+IF(ISNA(VLOOKUP($A47,'[1]SepL S2017A TWDB'!$A:$AJ,24,FALSE)),"0",VLOOKUP($A47,'[1]SepL S2017A TWDB'!$A:$AJ,24,FALSE))</f>
        <v>16474342.015237145</v>
      </c>
      <c r="Y47" s="35">
        <f t="shared" si="1"/>
        <v>54266795.748881303</v>
      </c>
      <c r="Z47" s="35"/>
      <c r="AA47" s="111">
        <f>IF(ISNA(VLOOKUP($A47,'[1]SepL S2016'!$A:$AJ,27,FALSE)),"0",VLOOKUP($A47,'[1]SepL S2016'!$A:$AJ,27,FALSE))+IF(ISNA(VLOOKUP($A47,'[1]SepL S2015B'!$A:$AJ,27,FALSE)),"0",VLOOKUP($A47,'[1]SepL S2015B'!$A:$AJ,27,FALSE))+IF(ISNA(VLOOKUP($A47,'[1]SepL S2015'!$A:$AJ,27,FALSE)),"0",VLOOKUP($A47,'[1]SepL S2015'!$A:$AJ,27,FALSE))+IF(ISNA(VLOOKUP($A47,'[1]SepL S2014'!$A:$AJ,27,FALSE)),"0",VLOOKUP($A47,'[1]SepL S2014'!$A:$AJ,27,FALSE))+IF(ISNA(VLOOKUP($A47,'[1]SepL S2013'!$A:$AJ,27,FALSE)),"0",VLOOKUP($A47,'[1]SepL S2013'!$A:$AJ,27,FALSE))+IF(ISNA(VLOOKUP($A47,'[1]SepL S2012'!$A:$AJ,27,FALSE)),"0",VLOOKUP($A47,'[1]SepL S2012'!$A:$AJ,27,FALSE))+IF(ISNA(VLOOKUP($A47,'[1]SepL S2011'!$A:$AJ,27,FALSE)),"0",VLOOKUP($A47,'[1]SepL S2011'!$A:$AJ,27,FALSE))+IF(ISNA(VLOOKUP($A47,'[1]SepL S2010B (BAB)'!$A:$AI,27,FALSE)),"0",VLOOKUP($A47,'[1]SepL S2010B (BAB)'!$A:$AI,27,FALSE))+IF(ISNA(VLOOKUP($A47,'[1]SepL S2010A'!$A:$AJ,27,FALSE)),"0",VLOOKUP($A47,'[1]SepL S2010A'!$A:$AJ,27,FALSE))+IF(ISNA(VLOOKUP($A47,'[1]TWDB S2010'!$A:$AJ,27,FALSE)),"0",VLOOKUP($A47,'[1]TWDB S2010'!$A:$AJ,27,FALSE))+IF(ISNA(VLOOKUP($A47,'[1]SepL S2009A'!$A:$AJ,27,FALSE)),"0",VLOOKUP($A47,'[1]SepL S2009A'!$A:$AJ,27,FALSE))+IF(ISNA(VLOOKUP($A47,'[1]SepL S2009'!$A:$AJ,27,FALSE)),"0",VLOOKUP($A47,'[1]SepL S2009'!$A:$AJ,27,FALSE))+IF(ISNA(VLOOKUP($A47,'[1]SepL S2007'!$A:$AJ,27,FALSE)),"0",VLOOKUP($A47,'[1]SepL S2007'!$A:$AJ,27,FALSE))+IF(ISNA(VLOOKUP($A47,'[1]SepL S2006A'!$A:$AJ,27,FALSE)),"0",VLOOKUP($A47,'[1]SepL S2006A'!$A:$AJ,27,FALSE))+IF(ISNA(VLOOKUP($A47,'[1]SepL S2006'!$A:$AJ,27,FALSE)),"0",VLOOKUP($A47,'[1]SepL S2006'!$A:$AJ,27,FALSE))+IF(ISNA(VLOOKUP($A47,'[1]SepL S2005A'!$A:$AJ,27,FALSE)),"0",VLOOKUP($A47,'[1]SepL S2005A'!$A:$AJ,27,FALSE))+IF(ISNA(VLOOKUP($A47,'[1]SepL S2005'!$A:$AJ,27,FALSE)),"0",VLOOKUP($A47,'[1]SepL S2005'!$A:$AJ,27,FALSE))+IF(ISNA(VLOOKUP($A47,'[1]SepL S2004A'!$A:$AJ,27,FALSE)),"0",VLOOKUP($A47,'[1]SepL S2004A'!$A:$AJ,27,FALSE))+IF(ISNA(VLOOKUP($A47,'[1]SepL S2003'!$A:$AJ,27,FALSE)),"0",VLOOKUP($A47,'[1]SepL S2003'!$A:$AJ,27,FALSE))+IF(ISNA(VLOOKUP($A47,'[1]SepL S2002A'!$A:$AJ,27,FALSE)),"0",VLOOKUP($A47,'[1]SepL S2002A'!$A:$AJ,27,FALSE))+IF(ISNA(VLOOKUP($A47,'[1]SepL S2001C'!$A:$AJ,27,FALSE)),"0",VLOOKUP($A47,'[1]SepL S2001C'!$A:$AJ,27,FALSE))+IF(ISNA(VLOOKUP($A47,'[1]SepL S2001A'!$A:$AJ,27,FALSE)),"0",VLOOKUP($A47,'[1]SepL S2001A'!$A:$AJ,27,FALSE))+IF(ISNA(VLOOKUP($A47,'[1]SepL S2001B'!$A:$AJ,27,FALSE)),"0",VLOOKUP($A47,'[1]SepL S2001B'!$A:$AJ,27,FALSE))+IF(ISNA(VLOOKUP($A47,'[1]SepL S2000'!$A:$AJ,27,FALSE)),"0",VLOOKUP($A47,'[1]SepL S2000'!$A:$AJ,27,FALSE))+IF(ISNA(VLOOKUP($A47,'[1]SepL S2016A TWDB'!$A:$AJ,27,FALSE)),"0",VLOOKUP($A47,'[1]SepL S2016A TWDB'!$A:$AJ,27,FALSE))+IF(ISNA(VLOOKUP($A47,'[1]SepL S2017'!$A:$AJ,27,FALSE)),"0",VLOOKUP($A47,'[1]SepL S2017'!$A:$AJ,27,FALSE))+IF(ISNA(VLOOKUP($A47,'[1]SepL S2017A TWDB'!$A:$AJ,27,FALSE)),"0",VLOOKUP($A47,'[1]SepL S2017A TWDB'!$A:$AJ,27,FALSE))</f>
        <v>0</v>
      </c>
      <c r="AC47" s="101">
        <f t="shared" si="38"/>
        <v>45245</v>
      </c>
      <c r="AD47" s="2">
        <f t="shared" si="5"/>
        <v>57653456.119416147</v>
      </c>
      <c r="AE47" s="111">
        <f>IF(ISNA(VLOOKUP($A47,'[1]SepL S2016'!$A:$AJ,31,FALSE)),"0",VLOOKUP($A47,'[1]SepL S2016'!$A:$AJ,31,FALSE))+IF(ISNA(VLOOKUP($A47,'[1]SepL S2015B'!$A:$AJ,31,FALSE)),"0",VLOOKUP($A47,'[1]SepL S2015B'!$A:$AJ,31,FALSE))+IF(ISNA(VLOOKUP($A47,'[1]SepL S2015'!$A:$AJ,31,FALSE)),"0",VLOOKUP($A47,'[1]SepL S2015'!$A:$AJ,31,FALSE))+IF(ISNA(VLOOKUP($A47,'[1]SepL S2014'!$A:$AJ,31,FALSE)),"0",VLOOKUP($A47,'[1]SepL S2014'!$A:$AJ,31,FALSE))+IF(ISNA(VLOOKUP($A47,'[1]SepL S2013'!$A:$AJ,31,FALSE)),"0",VLOOKUP($A47,'[1]SepL S2013'!$A:$AJ,31,FALSE))+IF(ISNA(VLOOKUP($A47,'[1]SepL S2012'!$A:$AJ,31,FALSE)),"0",VLOOKUP($A47,'[1]SepL S2012'!$A:$AJ,31,FALSE))+IF(ISNA(VLOOKUP($A47,'[1]SepL S2011'!$A:$AJ,31,FALSE)),"0",VLOOKUP($A47,'[1]SepL S2011'!$A:$AJ,31,FALSE))+IF(ISNA(VLOOKUP($A47,'[1]SepL S2010B (BAB)'!$A:$AI,31,FALSE)),"0",VLOOKUP($A47,'[1]SepL S2010B (BAB)'!$A:$AI,31,FALSE))+IF(ISNA(VLOOKUP($A47,'[1]SepL S2010A'!$A:$AJ,31,FALSE)),"0",VLOOKUP($A47,'[1]SepL S2010A'!$A:$AJ,31,FALSE))+IF(ISNA(VLOOKUP($A47,'[1]TWDB S2010'!$A:$AJ,31,FALSE)),"0",VLOOKUP($A47,'[1]TWDB S2010'!$A:$AJ,31,FALSE))+IF(ISNA(VLOOKUP($A47,'[1]SepL S2009A'!$A:$AJ,31,FALSE)),"0",VLOOKUP($A47,'[1]SepL S2009A'!$A:$AJ,31,FALSE))+IF(ISNA(VLOOKUP($A47,'[1]SepL S2009'!$A:$AJ,31,FALSE)),"0",VLOOKUP($A47,'[1]SepL S2009'!$A:$AJ,31,FALSE))+IF(ISNA(VLOOKUP($A47,'[1]SepL S2007'!$A:$AJ,31,FALSE)),"0",VLOOKUP($A47,'[1]SepL S2007'!$A:$AJ,31,FALSE))+IF(ISNA(VLOOKUP($A47,'[1]SepL S2006A'!$A:$AJ,31,FALSE)),"0",VLOOKUP($A47,'[1]SepL S2006A'!$A:$AJ,31,FALSE))+IF(ISNA(VLOOKUP($A47,'[1]SepL S2006'!$A:$AJ,31,FALSE)),"0",VLOOKUP($A47,'[1]SepL S2006'!$A:$AJ,31,FALSE))+IF(ISNA(VLOOKUP($A47,'[1]SepL S2005A'!$A:$AJ,31,FALSE)),"0",VLOOKUP($A47,'[1]SepL S2005A'!$A:$AJ,31,FALSE))+IF(ISNA(VLOOKUP($A47,'[1]SepL S2004A'!$A:$AJ,31,FALSE)),"0",VLOOKUP($A47,'[1]SepL S2004A'!$A:$AJ,31,FALSE))+IF(ISNA(VLOOKUP($A47,'[1]SepL S2002A'!$A:$AJ,31,FALSE)),"0",VLOOKUP($A47,'[1]SepL S2002A'!$A:$AJ,31,FALSE))+IF(ISNA(VLOOKUP($A47,'[1]SepL S2001C'!$A:$AJ,31,FALSE)),"0",VLOOKUP($A47,'[1]SepL S2001C'!$A:$AJ,31,FALSE))+IF(ISNA(VLOOKUP($A47,'[1]SepL S2001B'!$A:$AJ,31,FALSE)),"0",VLOOKUP($A47,'[1]SepL S2001B'!$A:$AJ,31,FALSE))+IF(ISNA(VLOOKUP($A47,'[1]SepL S2000'!$A:$AJ,31,FALSE)),"0",VLOOKUP($A47,'[1]SepL S2000'!$A:$AJ,31,FALSE))+IF(ISNA(VLOOKUP($A47,'[1]SepL S2016A TWDB'!$A:$AJ,31,FALSE)),"0",VLOOKUP($A47,'[1]SepL S2016A TWDB'!$A:$AJ,31,FALSE))+IF(ISNA(VLOOKUP($A47,'[1]SepL S2017'!$A:$AJ,31,FALSE)),"0",VLOOKUP($A47,'[1]SepL S2017'!$A:$AJ,31,FALSE))+IF(ISNA(VLOOKUP($A47,'[1]SepL S2017A TWDB'!$A:$AJ,31,FALSE)),"0",VLOOKUP($A47,'[1]SepL S2017A TWDB'!$A:$AJ,31,FALSE))</f>
        <v>2005709.4463558383</v>
      </c>
      <c r="AF47" s="35"/>
      <c r="AG47" s="111">
        <f>IF(ISNA(VLOOKUP($A47,'[1]SepL S2016'!$A:$AJ,33,FALSE)),"0",VLOOKUP($A47,'[1]SepL S2016'!$A:$AJ,33,FALSE))+IF(ISNA(VLOOKUP($A47,'[1]SepL S2015B'!$A:$AJ,33,FALSE)),"0",VLOOKUP($A47,'[1]SepL S2015B'!$A:$AJ,33,FALSE))+IF(ISNA(VLOOKUP($A47,'[1]SepL S2015'!$A:$AJ,33,FALSE)),"0",VLOOKUP($A47,'[1]SepL S2015'!$A:$AJ,33,FALSE))+IF(ISNA(VLOOKUP($A47,'[1]SepL S2014'!$A:$AJ,33,FALSE)),"0",VLOOKUP($A47,'[1]SepL S2014'!$A:$AJ,33,FALSE))+IF(ISNA(VLOOKUP($A47,'[1]SepL S2013'!$A:$AJ,33,FALSE)),"0",VLOOKUP($A47,'[1]SepL S2013'!$A:$AJ,33,FALSE))+IF(ISNA(VLOOKUP($A47,'[1]SepL S2012'!$A:$AJ,33,FALSE)),"0",VLOOKUP($A47,'[1]SepL S2012'!$A:$AJ,33,FALSE))+IF(ISNA(VLOOKUP($A47,'[1]SepL S2011'!$A:$AJ,33,FALSE)),"0",VLOOKUP($A47,'[1]SepL S2011'!$A:$AJ,33,FALSE))+IF(ISNA(VLOOKUP($A47,'[1]SepL S2010B (BAB)'!$A:$AI,33,FALSE)),"0",VLOOKUP($A47,'[1]SepL S2010B (BAB)'!$A:$AI,33,FALSE))+IF(ISNA(VLOOKUP($A47,'[1]SepL S2010A'!$A:$AJ,33,FALSE)),"0",VLOOKUP($A47,'[1]SepL S2010A'!$A:$AJ,33,FALSE))+IF(ISNA(VLOOKUP($A47,'[1]TWDB S2010'!$A:$AJ,33,FALSE)),"0",VLOOKUP($A47,'[1]TWDB S2010'!$A:$AJ,33,FALSE))+IF(ISNA(VLOOKUP($A47,'[1]SepL S2009A'!$A:$AJ,33,FALSE)),"0",VLOOKUP($A47,'[1]SepL S2009A'!$A:$AJ,33,FALSE))+IF(ISNA(VLOOKUP($A47,'[1]SepL S2009'!$A:$AJ,33,FALSE)),"0",VLOOKUP($A47,'[1]SepL S2009'!$A:$AJ,33,FALSE))+IF(ISNA(VLOOKUP($A47,'[1]SepL S2007'!$A:$AJ,33,FALSE)),"0",VLOOKUP($A47,'[1]SepL S2007'!$A:$AJ,33,FALSE))+IF(ISNA(VLOOKUP($A47,'[1]SepL S2006A'!$A:$AJ,33,FALSE)),"0",VLOOKUP($A47,'[1]SepL S2006A'!$A:$AJ,33,FALSE))+IF(ISNA(VLOOKUP($A47,'[1]SepL S2006'!$A:$AJ,33,FALSE)),"0",VLOOKUP($A47,'[1]SepL S2006'!$A:$AJ,33,FALSE))+IF(ISNA(VLOOKUP($A47,'[1]SepL S2005A'!$A:$AJ,33,FALSE)),"0",VLOOKUP($A47,'[1]SepL S2005A'!$A:$AJ,33,FALSE))+IF(ISNA(VLOOKUP($A47,'[1]SepL S2004A'!$A:$AJ,33,FALSE)),"0",VLOOKUP($A47,'[1]SepL S2004A'!$A:$AJ,33,FALSE))+IF(ISNA(VLOOKUP($A47,'[1]SepL S2002A'!$A:$AJ,33,FALSE)),"0",VLOOKUP($A47,'[1]SepL S2002A'!$A:$AJ,33,FALSE))+IF(ISNA(VLOOKUP($A47,'[1]SepL S2001C'!$A:$AJ,33,FALSE)),"0",VLOOKUP($A47,'[1]SepL S2001C'!$A:$AJ,33,FALSE))+IF(ISNA(VLOOKUP($A47,'[1]SepL S2001B'!$A:$AJ,33,FALSE)),"0",VLOOKUP($A47,'[1]SepL S2001B'!$A:$AJ,33,FALSE))+IF(ISNA(VLOOKUP($A47,'[1]SepL S2000'!$A:$AJ,33,FALSE)),"0",VLOOKUP($A47,'[1]SepL S2000'!$A:$AJ,33,FALSE))+IF(ISNA(VLOOKUP($A47,'[1]SepL S2016A TWDB'!$A:$AJ,33,FALSE)),"0",VLOOKUP($A47,'[1]SepL S2016A TWDB'!$A:$AJ,33,FALSE))+IF(ISNA(VLOOKUP($A47,'[1]SepL S2017'!$A:$AJ,33,FALSE)),"0",VLOOKUP($A47,'[1]SepL S2017'!$A:$AJ,33,FALSE))+IF(ISNA(VLOOKUP($A47,'[1]SepL S2017A TWDB'!$A:$AJ,33,FALSE)),"0",VLOOKUP($A47,'[1]SepL S2017A TWDB'!$A:$AJ,33,FALSE))</f>
        <v>1269227.5557409811</v>
      </c>
      <c r="AH47" s="39">
        <f t="shared" si="33"/>
        <v>3274937.0020968197</v>
      </c>
      <c r="AI47" s="35"/>
      <c r="AJ47" s="111">
        <f>IF(ISNA(VLOOKUP($A47,'[1]SepL S2016'!$A:$AJ,36,FALSE)),"0",VLOOKUP($A47,'[1]SepL S2016'!$A:$AJ,36,FALSE))+IF(ISNA(VLOOKUP($A47,'[1]SepL S2015B'!$A:$AJ,36,FALSE)),"0",VLOOKUP($A47,'[1]SepL S2015B'!$A:$AJ,36,FALSE))+IF(ISNA(VLOOKUP($A47,'[1]SepL S2015'!$A:$AJ,36,FALSE)),"0",VLOOKUP($A47,'[1]SepL S2015'!$A:$AJ,36,FALSE))+IF(ISNA(VLOOKUP($A47,'[1]SepL S2014'!$A:$AJ,36,FALSE)),"0",VLOOKUP($A47,'[1]SepL S2014'!$A:$AJ,36,FALSE))+IF(ISNA(VLOOKUP($A47,'[1]SepL S2013'!$A:$AJ,36,FALSE)),"0",VLOOKUP($A47,'[1]SepL S2013'!$A:$AJ,36,FALSE))+IF(ISNA(VLOOKUP($A47,'[1]SepL S2012'!$A:$AJ,36,FALSE)),"0",VLOOKUP($A47,'[1]SepL S2012'!$A:$AJ,36,FALSE))+IF(ISNA(VLOOKUP($A47,'[1]SepL S2011'!$A:$AJ,36,FALSE)),"0",VLOOKUP($A47,'[1]SepL S2011'!$A:$AJ,36,FALSE))+IF(ISNA(VLOOKUP($A47,'[1]SepL S2010B (BAB)'!$A:$AJ,36,FALSE)),"0",VLOOKUP($A47,'[1]SepL S2010B (BAB)'!$A:$AJ,36,FALSE))+IF(ISNA(VLOOKUP($A47,'[1]SepL S2010A'!$A:$AJ,36,FALSE)),"0",VLOOKUP($A47,'[1]SepL S2010A'!$A:$AJ,36,FALSE))+IF(ISNA(VLOOKUP($A47,'[1]TWDB S2010'!$A:$AJ,36,FALSE)),"0",VLOOKUP($A47,'[1]TWDB S2010'!$A:$AJ,36,FALSE))+IF(ISNA(VLOOKUP($A47,'[1]SepL S2009A'!$A:$AJ,36,FALSE)),"0",VLOOKUP($A47,'[1]SepL S2009A'!$A:$AJ,36,FALSE))+IF(ISNA(VLOOKUP($A47,'[1]SepL S2009'!$A:$AJ,36,FALSE)),"0",VLOOKUP($A47,'[1]SepL S2009'!$A:$AJ,36,FALSE))+IF(ISNA(VLOOKUP($A47,'[1]SepL S2007'!$A:$AJ,36,FALSE)),"0",VLOOKUP($A47,'[1]SepL S2007'!$A:$AJ,36,FALSE))+IF(ISNA(VLOOKUP($A47,'[1]SepL S2006A'!$A:$AJ,36,FALSE)),"0",VLOOKUP($A47,'[1]SepL S2006A'!$A:$AJ,36,FALSE))+IF(ISNA(VLOOKUP($A47,'[1]SepL S2006'!$A:$AJ,36,FALSE)),"0",VLOOKUP($A47,'[1]SepL S2006'!$A:$AJ,36,FALSE))+IF(ISNA(VLOOKUP($A47,'[1]SepL S2005A'!$A:$AJ,36,FALSE)),"0",VLOOKUP($A47,'[1]SepL S2005A'!$A:$AJ,36,FALSE))+IF(ISNA(VLOOKUP($A47,'[1]SepL S2004A'!$A:$AJ,36,FALSE)),"0",VLOOKUP($A47,'[1]SepL S2004A'!$A:$AJ,36,FALSE))+IF(ISNA(VLOOKUP($A47,'[1]SepL S2002A'!$A:$AJ,36,FALSE)),"0",VLOOKUP($A47,'[1]SepL S2002A'!$A:$AJ,36,FALSE))+IF(ISNA(VLOOKUP($A47,'[1]SepL S2001C'!$A:$AJ,36,FALSE)),"0",VLOOKUP($A47,'[1]SepL S2001C'!$A:$AJ,36,FALSE))+IF(ISNA(VLOOKUP($A47,'[1]SepL S2001B'!$A:$AJ,36,FALSE)),"0",VLOOKUP($A47,'[1]SepL S2001B'!$A:$AJ,36,FALSE))+IF(ISNA(VLOOKUP($A47,'[1]SepL S2000'!$A:$AJ,36,FALSE)),"0",VLOOKUP($A47,'[1]SepL S2000'!$A:$AJ,36,FALSE))+IF(ISNA(VLOOKUP($A47,'[1]SepL S2016A TWDB'!$A:$AJ,36,FALSE)),"0",VLOOKUP($A47,'[1]SepL S2016A TWDB'!$A:$AJ,36,FALSE))+IF(ISNA(VLOOKUP($A47,'[1]SepL S2017'!$A:$AJ,36,FALSE)),"0",VLOOKUP($A47,'[1]SepL S2017'!$A:$AJ,36,FALSE))+IF(ISNA(VLOOKUP($A47,'[1]SepL S2017A TWDB'!$A:$AJ,36,FALSE)),"0",VLOOKUP($A47,'[1]SepL S2017A TWDB'!$A:$AJ,36,FALSE))</f>
        <v>0</v>
      </c>
      <c r="AM47" s="2">
        <f t="shared" si="0"/>
        <v>-2.0731265656650066E-2</v>
      </c>
    </row>
    <row r="48" spans="1:39" x14ac:dyDescent="0.25">
      <c r="A48" s="101">
        <v>45427</v>
      </c>
      <c r="B48" s="102">
        <f t="shared" si="2"/>
        <v>1678640000</v>
      </c>
      <c r="C48" s="35">
        <f>IF(ISNA(VLOOKUP($A48,'[1]SepL S2016'!$A:$AJ,3,FALSE)),"0",VLOOKUP($A48,'[1]SepL S2016'!$A:$AJ,3,FALSE))+IF(ISNA(VLOOKUP($A48,'[1]SepL S2015B'!$A:$AJ,3,FALSE)),"0",VLOOKUP($A48,'[1]SepL S2015B'!$A:$AJ,3,FALSE))+IF(ISNA(VLOOKUP($A48,'[1]SepL S2015'!$A:$AJ,3,FALSE)),"0",VLOOKUP($A48,'[1]SepL S2015'!$A:$AJ,3,FALSE))+IF(ISNA(VLOOKUP($A48,'[1]SepL S2014'!$A:$AJ,3,FALSE)),"0",VLOOKUP($A48,'[1]SepL S2014'!$A:$AJ,3,FALSE))+IF(ISNA(VLOOKUP($A48,'[1]SepL S2013'!$A:$AJ,3,FALSE)),"0",VLOOKUP($A48,'[1]SepL S2013'!$A:$AJ,3,FALSE))+IF(ISNA(VLOOKUP($A48,'[1]SepL S2012'!$A:$AJ,3,FALSE)),"0",VLOOKUP($A48,'[1]SepL S2012'!$A:$AJ,3,FALSE))+IF(ISNA(VLOOKUP($A48,'[1]SepL S2011'!$A:$AJ,3,FALSE)),"0",VLOOKUP($A48,'[1]SepL S2011'!$A:$AJ,3,FALSE))+IF(ISNA(VLOOKUP($A48,'[1]SepL S2010B (BAB)'!$A:$AI,3,FALSE)),"0",VLOOKUP($A48,'[1]SepL S2010B (BAB)'!$A:$AI,3,FALSE))+IF(ISNA(VLOOKUP($A48,'[1]SepL S2010A'!$A:$AJ,3,FALSE)),"0",VLOOKUP($A48,'[1]SepL S2010A'!$A:$AJ,3,FALSE))+IF(ISNA(VLOOKUP($A48,'[1]TWDB S2010'!$A:$AJ,3,FALSE)),"0",VLOOKUP($A48,'[1]TWDB S2010'!$A:$AJ,3,FALSE))+IF(ISNA(VLOOKUP($A48,'[1]SepL S2009A'!$A:$AJ,3,FALSE)),"0",VLOOKUP($A48,'[1]SepL S2009A'!$A:$AJ,3,FALSE))+IF(ISNA(VLOOKUP($A48,'[1]SepL S2009'!$A:$AJ,3,FALSE)),"0",VLOOKUP($A48,'[1]SepL S2009'!$A:$AJ,3,FALSE))+IF(ISNA(VLOOKUP($A48,'[1]SepL S2007'!$A:$AJ,3,FALSE)),"0",VLOOKUP($A48,'[1]SepL S2007'!$A:$AJ,3,FALSE))+IF(ISNA(VLOOKUP($A48,'[1]SepL S2006A'!$A:$AJ,3,FALSE)),"0",VLOOKUP($A48,'[1]SepL S2006A'!$A:$AJ,3,FALSE))+IF(ISNA(VLOOKUP($A48,'[1]SepL S2006'!$A:$AJ,3,FALSE)),"0",VLOOKUP($A48,'[1]SepL S2006'!$A:$AJ,3,FALSE))+IF(ISNA(VLOOKUP($A48,'[1]SepL S2005A'!$A:$AJ,3,FALSE)),"0",VLOOKUP($A48,'[1]SepL S2005A'!$A:$AJ,3,FALSE))+IF(ISNA(VLOOKUP($A48,'[1]SepL S2005'!$A:$AJ,3,FALSE)),"0",VLOOKUP($A48,'[1]SepL S2005'!$A:$AJ,3,FALSE))+IF(ISNA(VLOOKUP($A48,'[1]SepL S2004A'!$A:$AJ,3,FALSE)),"0",VLOOKUP($A48,'[1]SepL S2004A'!$A:$AJ,3,FALSE))+IF(ISNA(VLOOKUP($A48,'[1]SepL S2003'!$A:$AJ,3,FALSE)),"0",VLOOKUP($A48,'[1]SepL S2003'!$A:$AJ,3,FALSE))+IF(ISNA(VLOOKUP($A48,'[1]SepL S2002A'!$A:$AJ,3,FALSE)),"0",VLOOKUP($A48,'[1]SepL S2002A'!$A:$AJ,3,FALSE))+IF(ISNA(VLOOKUP($A48,'[1]SepL S2001C'!$A:$AJ,3,FALSE)),"0",VLOOKUP($A48,'[1]SepL S2001C'!$A:$AJ,3,FALSE))+IF(ISNA(VLOOKUP($A48,'[1]SepL S2001A'!$A:$AJ,3,FALSE)),"0",VLOOKUP($A48,'[1]SepL S2001A'!$A:$AJ,3,FALSE))+IF(ISNA(VLOOKUP($A48,'[1]SepL S2001B'!$A:$AJ,3,FALSE)),"0",VLOOKUP($A48,'[1]SepL S2001B'!$A:$AJ,3,FALSE))+IF(ISNA(VLOOKUP($A48,'[1]SepL S2000'!$A:$AJ,3,FALSE)),"0",VLOOKUP($A48,'[1]SepL S2000'!$A:$AJ,3,FALSE))+IF(ISNA(VLOOKUP($A48,'[1]SepL S2016A TWDB'!$A:$AJ,3,FALSE)),"0",VLOOKUP($A48,'[1]SepL S2016A TWDB'!$A:$AJ,3,FALSE))+IF(ISNA(VLOOKUP($A48,'[1]SepL S2017'!$A:$AJ,3,FALSE)),"0",VLOOKUP($A48,'[1]SepL S2017'!$A:$AJ,3,FALSE))+IF(ISNA(VLOOKUP($A48,'[1]SepL S2017A TWDB'!$A:$AG,3,FALSE)),"0",VLOOKUP($A48,'[1]SepL S2017A TWDB'!$A:$AG,3,FALSE))+IF(ISNA(VLOOKUP($A48,'[1]SepL S2018 TWDB'!$A:$AJ,3,FALSE)),"0",VLOOKUP($A48,'[1]SepL S2018 TWDB'!$A:$AJ,3,FALSE))</f>
        <v>11570000</v>
      </c>
      <c r="D48" s="35"/>
      <c r="E48" s="111">
        <f>IF(ISNA(VLOOKUP($A48,'[1]SepL S2016'!$A:$AJ,5,FALSE)),"0",VLOOKUP($A48,'[1]SepL S2016'!$A:$AJ,5,FALSE))+IF(ISNA(VLOOKUP($A48,'[1]SepL S2015B'!$A:$AJ,5,FALSE)),"0",VLOOKUP($A48,'[1]SepL S2015B'!$A:$AJ,5,FALSE))+IF(ISNA(VLOOKUP($A48,'[1]SepL S2015'!$A:$AJ,5,FALSE)),"0",VLOOKUP($A48,'[1]SepL S2015'!$A:$AJ,5,FALSE))+IF(ISNA(VLOOKUP($A48,'[1]SepL S2014'!$A:$AJ,5,FALSE)),"0",VLOOKUP($A48,'[1]SepL S2014'!$A:$AJ,5,FALSE))+IF(ISNA(VLOOKUP($A48,'[1]SepL S2013'!$A:$AJ,5,FALSE)),"0",VLOOKUP($A48,'[1]SepL S2013'!$A:$AJ,5,FALSE))+IF(ISNA(VLOOKUP($A48,'[1]SepL S2012'!$A:$AJ,5,FALSE)),"0",VLOOKUP($A48,'[1]SepL S2012'!$A:$AJ,5,FALSE))+IF(ISNA(VLOOKUP($A48,'[1]SepL S2011'!$A:$AJ,5,FALSE)),"0",VLOOKUP($A48,'[1]SepL S2011'!$A:$AJ,5,FALSE))+IF(ISNA(VLOOKUP($A48,'[1]SepL S2010B (BAB)'!$A:$AI,5,FALSE)),"0",VLOOKUP($A48,'[1]SepL S2010B (BAB)'!$A:$AI,5,FALSE))+IF(ISNA(VLOOKUP($A48,'[1]SepL S2010A'!$A:$AJ,5,FALSE)),"0",VLOOKUP($A48,'[1]SepL S2010A'!$A:$AJ,5,FALSE))+IF(ISNA(VLOOKUP($A48,'[1]TWDB S2010'!$A:$AJ,5,FALSE)),"0",VLOOKUP($A48,'[1]TWDB S2010'!$A:$AJ,5,FALSE))+IF(ISNA(VLOOKUP($A48,'[1]SepL S2009A'!$A:$AJ,5,FALSE)),"0",VLOOKUP($A48,'[1]SepL S2009A'!$A:$AJ,5,FALSE))+IF(ISNA(VLOOKUP($A48,'[1]SepL S2009'!$A:$AJ,5,FALSE)),"0",VLOOKUP($A48,'[1]SepL S2009'!$A:$AJ,5,FALSE))+IF(ISNA(VLOOKUP($A48,'[1]SepL S2007'!$A:$AJ,5,FALSE)),"0",VLOOKUP($A48,'[1]SepL S2007'!$A:$AJ,5,FALSE))+IF(ISNA(VLOOKUP($A48,'[1]SepL S2006A'!$A:$AJ,5,FALSE)),"0",VLOOKUP($A48,'[1]SepL S2006A'!$A:$AJ,5,FALSE))+IF(ISNA(VLOOKUP($A48,'[1]SepL S2006'!$A:$AJ,5,FALSE)),"0",VLOOKUP($A48,'[1]SepL S2006'!$A:$AJ,5,FALSE))+IF(ISNA(VLOOKUP($A48,'[1]SepL S2005A'!$A:$AJ,5,FALSE)),"0",VLOOKUP($A48,'[1]SepL S2005A'!$A:$AJ,5,FALSE))+IF(ISNA(VLOOKUP($A48,'[1]SepL S2005'!$A:$AJ,5,FALSE)),"0",VLOOKUP($A48,'[1]SepL S2005'!$A:$AJ,5,FALSE))+IF(ISNA(VLOOKUP($A48,'[1]SepL S2004A'!$A:$AJ,5,FALSE)),"0",VLOOKUP($A48,'[1]SepL S2004A'!$A:$AJ,5,FALSE))+IF(ISNA(VLOOKUP($A48,'[1]SepL S2003'!$A:$AJ,5,FALSE)),"0",VLOOKUP($A48,'[1]SepL S2003'!$A:$AJ,5,FALSE))+IF(ISNA(VLOOKUP($A48,'[1]SepL S2002A'!$A:$AJ,5,FALSE)),"0",VLOOKUP($A48,'[1]SepL S2002A'!$A:$AJ,5,FALSE))+IF(ISNA(VLOOKUP($A48,'[1]SepL S2001C'!$A:$AJ,5,FALSE)),"0",VLOOKUP($A48,'[1]SepL S2001C'!$A:$AJ,5,FALSE))+IF(ISNA(VLOOKUP($A48,'[1]SepL S2001A'!$A:$AJ,5,FALSE)),"0",VLOOKUP($A48,'[1]SepL S2001A'!$A:$AJ,5,FALSE))+IF(ISNA(VLOOKUP($A48,'[1]SepL S2001B'!$A:$AJ,5,FALSE)),"0",VLOOKUP($A48,'[1]SepL S2001B'!$A:$AJ,5,FALSE))+IF(ISNA(VLOOKUP($A48,'[1]SepL S2000'!$A:$AJ,5,FALSE)),"0",VLOOKUP($A48,'[1]SepL S2000'!$A:$AJ,5,FALSE))+IF(ISNA(VLOOKUP($A48,'[1]SepL S2016A TWDB'!$A:$AJ,5,FALSE)),"0",VLOOKUP($A48,'[1]SepL S2016A TWDB'!$A:$AJ,5,FALSE))+IF(ISNA(VLOOKUP($A48,'[1]SepL S2017'!$A:$AJ,5,FALSE)),"0",VLOOKUP($A48,'[1]SepL S2017'!$A:$AJ,5,FALSE))+IF(ISNA(VLOOKUP($A48,'[1]SepL S2017A TWDB'!$A:$AG,5,FALSE)),"0",VLOOKUP($A48,'[1]SepL S2017A TWDB'!$A:$AG,5,FALSE))+IF(ISNA(VLOOKUP($A48,'[1]SepL S2018 TWDB'!$A:$AG,5,FALSE)),"0",VLOOKUP($A48,'[1]SepL S2018 TWDB'!$A:$AG,5,FALSE))</f>
        <v>40179868.899999999</v>
      </c>
      <c r="F48" s="111">
        <f>IF(ISNA(VLOOKUP($A48,'[1]SepL S2016'!$A:$AJ,6,FALSE)),"0",VLOOKUP($A48,'[1]SepL S2016'!$A:$AJ,6,FALSE))+IF(ISNA(VLOOKUP($A48,'[1]SepL S2015B'!$A:$AJ,6,FALSE)),"0",VLOOKUP($A48,'[1]SepL S2015B'!$A:$AJ,6,FALSE))+IF(ISNA(VLOOKUP($A48,'[1]SepL S2015'!$A:$AJ,6,FALSE)),"0",VLOOKUP($A48,'[1]SepL S2015'!$A:$AJ,6,FALSE))+IF(ISNA(VLOOKUP($A48,'[1]SepL S2014'!$A:$AJ,6,FALSE)),"0",VLOOKUP($A48,'[1]SepL S2014'!$A:$AJ,6,FALSE))+IF(ISNA(VLOOKUP($A48,'[1]SepL S2013'!$A:$AJ,6,FALSE)),"0",VLOOKUP($A48,'[1]SepL S2013'!$A:$AJ,6,FALSE))+IF(ISNA(VLOOKUP($A48,'[1]SepL S2012'!$A:$AJ,6,FALSE)),"0",VLOOKUP($A48,'[1]SepL S2012'!$A:$AJ,6,FALSE))+IF(ISNA(VLOOKUP($A48,'[1]SepL S2011'!$A:$AJ,6,FALSE)),"0",VLOOKUP($A48,'[1]SepL S2011'!$A:$AJ,6,FALSE))+IF(ISNA(VLOOKUP($A48,'[1]SepL S2010B (BAB)'!$A:$AI,6,FALSE)),"0",VLOOKUP($A48,'[1]SepL S2010B (BAB)'!$A:$AI,6,FALSE))+IF(ISNA(VLOOKUP($A48,'[1]SepL S2010A'!$A:$AJ,6,FALSE)),"0",VLOOKUP($A48,'[1]SepL S2010A'!$A:$AJ,6,FALSE))+IF(ISNA(VLOOKUP($A48,'[1]TWDB S2010'!$A:$AJ,6,FALSE)),"0",VLOOKUP($A48,'[1]TWDB S2010'!$A:$AJ,6,FALSE))+IF(ISNA(VLOOKUP($A48,'[1]SepL S2009A'!$A:$AJ,6,FALSE)),"0",VLOOKUP($A48,'[1]SepL S2009A'!$A:$AJ,6,FALSE))+IF(ISNA(VLOOKUP($A48,'[1]SepL S2009'!$A:$AJ,6,FALSE)),"0",VLOOKUP($A48,'[1]SepL S2009'!$A:$AJ,6,FALSE))+IF(ISNA(VLOOKUP($A48,'[1]SepL S2007'!$A:$AJ,6,FALSE)),"0",VLOOKUP($A48,'[1]SepL S2007'!$A:$AJ,6,FALSE))+IF(ISNA(VLOOKUP($A48,'[1]SepL S2006A'!$A:$AJ,6,FALSE)),"0",VLOOKUP($A48,'[1]SepL S2006A'!$A:$AJ,6,FALSE))+IF(ISNA(VLOOKUP($A48,'[1]SepL S2006'!$A:$AJ,6,FALSE)),"0",VLOOKUP($A48,'[1]SepL S2006'!$A:$AJ,6,FALSE))+IF(ISNA(VLOOKUP($A48,'[1]SepL S2005A'!$A:$AJ,6,FALSE)),"0",VLOOKUP($A48,'[1]SepL S2005A'!$A:$AJ,6,FALSE))+IF(ISNA(VLOOKUP($A48,'[1]SepL S2005'!$A:$AJ,6,FALSE)),"0",VLOOKUP($A48,'[1]SepL S2005'!$A:$AJ,6,FALSE))+IF(ISNA(VLOOKUP($A48,'[1]SepL S2004A'!$A:$AJ,6,FALSE)),"0",VLOOKUP($A48,'[1]SepL S2004A'!$A:$AJ,6,FALSE))+IF(ISNA(VLOOKUP($A48,'[1]SepL S2003'!$A:$AJ,6,FALSE)),"0",VLOOKUP($A48,'[1]SepL S2003'!$A:$AJ,6,FALSE))+IF(ISNA(VLOOKUP($A48,'[1]SepL S2002A'!$A:$AJ,6,FALSE)),"0",VLOOKUP($A48,'[1]SepL S2002A'!$A:$AJ,6,FALSE))+IF(ISNA(VLOOKUP($A48,'[1]SepL S2001C'!$A:$AJ,6,FALSE)),"0",VLOOKUP($A48,'[1]SepL S2001C'!$A:$AJ,6,FALSE))+IF(ISNA(VLOOKUP($A48,'[1]SepL S2001A'!$A:$AJ,6,FALSE)),"0",VLOOKUP($A48,'[1]SepL S2001A'!$A:$AJ,6,FALSE))+IF(ISNA(VLOOKUP($A48,'[1]SepL S2001B'!$A:$AJ,6,FALSE)),"0",VLOOKUP($A48,'[1]SepL S2001B'!$A:$AJ,6,FALSE))+IF(ISNA(VLOOKUP($A48,'[1]SepL S2000'!$A:$AJ,6,FALSE)),"0",VLOOKUP($A48,'[1]SepL S2000'!$A:$AJ,6,FALSE))+IF(ISNA(VLOOKUP($A48,'[1]SepL S2016A TWDB'!$A:$AJ,6,FALSE)),"0",VLOOKUP($A48,'[1]SepL S2016A TWDB'!$A:$AJ,6,FALSE))+IF(ISNA(VLOOKUP($A48,'[1]SepL S2017'!$A:$AJ,6,FALSE)),"0",VLOOKUP($A48,'[1]SepL S2017'!$A:$AJ,6,FALSE))+IF(ISNA(VLOOKUP($A48,'[1]SepL S2017A TWDB'!$A:$AG,6,FALSE)),"0",VLOOKUP($A48,'[1]SepL S2017A TWDB'!$A:$AG,6,FALSE))+IF(ISNA(VLOOKUP($A48,'[1]SepL S2018 TWDB'!$A:$AG,6,FALSE)),"0",VLOOKUP($A48,'[1]SepL S2018 TWDB'!$A:$AG,6,FALSE))</f>
        <v>51749868.899999999</v>
      </c>
      <c r="G48" s="35">
        <f>F47+F48</f>
        <v>176963077.61499998</v>
      </c>
      <c r="H48" s="111">
        <f>IF(ISNA(VLOOKUP($A48,'[1]SepL S2016'!$A:$AJ,8,FALSE)),"0",VLOOKUP($A48,'[1]SepL S2016'!$A:$AJ,8,FALSE))+IF(ISNA(VLOOKUP($A48,'[1]SepL S2015B'!$A:$AJ,8,FALSE)),"0",VLOOKUP($A48,'[1]SepL S2015B'!$A:$AJ,8,FALSE))+IF(ISNA(VLOOKUP($A48,'[1]SepL S2015'!$A:$AJ,8,FALSE)),"0",VLOOKUP($A48,'[1]SepL S2015'!$A:$AJ,8,FALSE))+IF(ISNA(VLOOKUP($A48,'[1]SepL S2014'!$A:$AJ,8,FALSE)),"0",VLOOKUP($A48,'[1]SepL S2014'!$A:$AJ,8,FALSE))+IF(ISNA(VLOOKUP($A48,'[1]SepL S2013'!$A:$AJ,8,FALSE)),"0",VLOOKUP($A48,'[1]SepL S2013'!$A:$AJ,8,FALSE))+IF(ISNA(VLOOKUP($A48,'[1]SepL S2012'!$A:$AJ,8,FALSE)),"0",VLOOKUP($A48,'[1]SepL S2012'!$A:$AJ,8,FALSE))+IF(ISNA(VLOOKUP($A48,'[1]SepL S2011'!$A:$AJ,8,FALSE)),"0",VLOOKUP($A48,'[1]SepL S2011'!$A:$AJ,8,FALSE))+IF(ISNA(VLOOKUP($A48,'[1]SepL S2010B (BAB)'!$A:$AI,8,FALSE)),"0",VLOOKUP($A48,'[1]SepL S2010B (BAB)'!$A:$AI,8,FALSE))+IF(ISNA(VLOOKUP($A48,'[1]SepL S2010A'!$A:$AJ,8,FALSE)),"0",VLOOKUP($A48,'[1]SepL S2010A'!$A:$AJ,8,FALSE))+IF(ISNA(VLOOKUP($A48,'[1]TWDB S2010'!$A:$AJ,8,FALSE)),"0",VLOOKUP($A48,'[1]TWDB S2010'!$A:$AJ,8,FALSE))+IF(ISNA(VLOOKUP($A48,'[1]SepL S2009A'!$A:$AJ,8,FALSE)),"0",VLOOKUP($A48,'[1]SepL S2009A'!$A:$AJ,8,FALSE))+IF(ISNA(VLOOKUP($A48,'[1]SepL S2009'!$A:$AJ,8,FALSE)),"0",VLOOKUP($A48,'[1]SepL S2009'!$A:$AJ,8,FALSE))+IF(ISNA(VLOOKUP($A48,'[1]SepL S2007'!$A:$AJ,8,FALSE)),"0",VLOOKUP($A48,'[1]SepL S2007'!$A:$AJ,8,FALSE))+IF(ISNA(VLOOKUP($A48,'[1]SepL S2006A'!$A:$AJ,8,FALSE)),"0",VLOOKUP($A48,'[1]SepL S2006A'!$A:$AJ,8,FALSE))+IF(ISNA(VLOOKUP($A48,'[1]SepL S2006'!$A:$AJ,8,FALSE)),"0",VLOOKUP($A48,'[1]SepL S2006'!$A:$AJ,8,FALSE))+IF(ISNA(VLOOKUP($A48,'[1]SepL S2005A'!$A:$AJ,8,FALSE)),"0",VLOOKUP($A48,'[1]SepL S2005A'!$A:$AJ,8,FALSE))+IF(ISNA(VLOOKUP($A48,'[1]SepL S2005'!$A:$AJ,8,FALSE)),"0",VLOOKUP($A48,'[1]SepL S2005'!$A:$AJ,8,FALSE))+IF(ISNA(VLOOKUP($A48,'[1]SepL S2004A'!$A:$AJ,8,FALSE)),"0",VLOOKUP($A48,'[1]SepL S2004A'!$A:$AJ,8,FALSE))+IF(ISNA(VLOOKUP($A48,'[1]SepL S2003'!$A:$AJ,8,FALSE)),"0",VLOOKUP($A48,'[1]SepL S2003'!$A:$AJ,8,FALSE))+IF(ISNA(VLOOKUP($A48,'[1]SepL S2002A'!$A:$AJ,8,FALSE)),"0",VLOOKUP($A48,'[1]SepL S2002A'!$A:$AJ,8,FALSE))+IF(ISNA(VLOOKUP($A48,'[1]SepL S2001C'!$A:$AJ,8,FALSE)),"0",VLOOKUP($A48,'[1]SepL S2001C'!$A:$AJ,8,FALSE))+IF(ISNA(VLOOKUP($A48,'[1]SepL S2001A'!$A:$AJ,8,FALSE)),"0",VLOOKUP($A48,'[1]SepL S2001A'!$A:$AJ,8,FALSE))+IF(ISNA(VLOOKUP($A48,'[1]SepL S2001B'!$A:$AJ,8,FALSE)),"0",VLOOKUP($A48,'[1]SepL S2001B'!$A:$AJ,8,FALSE))+IF(ISNA(VLOOKUP($A48,'[1]SepL S2000'!$A:$AJ,8,FALSE)),"0",VLOOKUP($A48,'[1]SepL S2000'!$A:$AJ,8,FALSE))+IF(ISNA(VLOOKUP($A48,'[1]SepL S2016A TWDB'!$A:$AJ,8,FALSE)),"0",VLOOKUP($A48,'[1]SepL S2016A TWDB'!$A:$AJ,8,FALSE))+IF(ISNA(VLOOKUP($A48,'[1]SepL S2017'!$A:$AJ,8,FALSE)),"0",VLOOKUP($A48,'[1]SepL S2017'!$A:$AJ,8,FALSE))+IF(ISNA(VLOOKUP($A48,'[1]SepL S2017A TWDB'!$A:$AG,8,FALSE)),"0",VLOOKUP($A48,'[1]SepL S2017A TWDB'!$A:$AG,8,FALSE))+IF(ISNA(VLOOKUP($A48,'[1]SepL S2018 TWDB'!$A:$AG,8,FALSE)),"0",VLOOKUP($A48,'[1]SepL S2018 TWDB'!$A:$AG,8,FALSE))</f>
        <v>178373432.12875</v>
      </c>
      <c r="I48" s="103">
        <f>I46+1</f>
        <v>7</v>
      </c>
      <c r="K48" s="101">
        <f t="shared" si="35"/>
        <v>45427</v>
      </c>
      <c r="L48" s="2">
        <f t="shared" si="3"/>
        <v>941337388.15999973</v>
      </c>
      <c r="M48" s="111">
        <f>IF(ISNA(VLOOKUP($A48,'[1]SepL S2016'!$A:$AJ,13,FALSE)),"0",VLOOKUP($A48,'[1]SepL S2016'!$A:$AJ,13,FALSE))+IF(ISNA(VLOOKUP($A48,'[1]SepL S2015B'!$A:$AJ,13,FALSE)),"0",VLOOKUP($A48,'[1]SepL S2015B'!$A:$AJ,13,FALSE))+IF(ISNA(VLOOKUP($A48,'[1]SepL S2015'!$A:$AJ,13,FALSE)),"0",VLOOKUP($A48,'[1]SepL S2015'!$A:$AJ,13,FALSE))+IF(ISNA(VLOOKUP($A48,'[1]SepL S2014'!$A:$AJ,13,FALSE)),"0",VLOOKUP($A48,'[1]SepL S2014'!$A:$AJ,13,FALSE))+IF(ISNA(VLOOKUP($A48,'[1]SepL S2013'!$A:$AJ,13,FALSE)),"0",VLOOKUP($A48,'[1]SepL S2013'!$A:$AJ,13,FALSE))+IF(ISNA(VLOOKUP($A48,'[1]SepL S2012'!$A:$AJ,13,FALSE)),"0",VLOOKUP($A48,'[1]SepL S2012'!$A:$AJ,13,FALSE))+IF(ISNA(VLOOKUP($A48,'[1]SepL S2011'!$A:$AJ,13,FALSE)),"0",VLOOKUP($A48,'[1]SepL S2011'!$A:$AJ,13,FALSE))+IF(ISNA(VLOOKUP($A48,'[1]SepL S2010B (BAB)'!$A:$AI,13,FALSE)),"0",VLOOKUP($A48,'[1]SepL S2010B (BAB)'!$A:$AI,13,FALSE))+IF(ISNA(VLOOKUP($A48,'[1]SepL S2010A'!$A:$AJ,13,FALSE)),"0",VLOOKUP($A48,'[1]SepL S2010A'!$A:$AJ,13,FALSE))+IF(ISNA(VLOOKUP($A48,'[1]TWDB S2010'!$A:$AJ,13,FALSE)),"0",VLOOKUP($A48,'[1]TWDB S2010'!$A:$AJ,13,FALSE))+IF(ISNA(VLOOKUP($A48,'[1]SepL S2009A'!$A:$AJ,13,FALSE)),"0",VLOOKUP($A48,'[1]SepL S2009A'!$A:$AJ,13,FALSE))+IF(ISNA(VLOOKUP($A48,'[1]SepL S2009'!$A:$AJ,13,FALSE)),"0",VLOOKUP($A48,'[1]SepL S2009'!$A:$AJ,13,FALSE))+IF(ISNA(VLOOKUP($A48,'[1]SepL S2007'!$A:$AJ,13,FALSE)),"0",VLOOKUP($A48,'[1]SepL S2007'!$A:$AJ,13,FALSE))+IF(ISNA(VLOOKUP($A48,'[1]SepL S2006A'!$A:$AJ,13,FALSE)),"0",VLOOKUP($A48,'[1]SepL S2006A'!$A:$AJ,13,FALSE))+IF(ISNA(VLOOKUP($A48,'[1]SepL S2006'!$A:$AJ,13,FALSE)),"0",VLOOKUP($A48,'[1]SepL S2006'!$A:$AJ,13,FALSE))+IF(ISNA(VLOOKUP($A48,'[1]SepL S2005A'!$A:$AJ,13,FALSE)),"0",VLOOKUP($A48,'[1]SepL S2005A'!$A:$AJ,13,FALSE))+IF(ISNA(VLOOKUP($A48,'[1]SepL S2005'!$A:$AJ,13,FALSE)),"0",VLOOKUP($A48,'[1]SepL S2005'!$A:$AJ,13,FALSE))+IF(ISNA(VLOOKUP($A48,'[1]SepL S2004A'!$A:$AJ,13,FALSE)),"0",VLOOKUP($A48,'[1]SepL S2004A'!$A:$AJ,13,FALSE))+IF(ISNA(VLOOKUP($A48,'[1]SepL S2003'!$A:$AJ,13,FALSE)),"0",VLOOKUP($A48,'[1]SepL S2003'!$A:$AJ,13,FALSE))+IF(ISNA(VLOOKUP($A48,'[1]SepL S2002A'!$A:$AJ,13,FALSE)),"0",VLOOKUP($A48,'[1]SepL S2002A'!$A:$AJ,13,FALSE))+IF(ISNA(VLOOKUP($A48,'[1]SepL S2001C'!$A:$AJ,13,FALSE)),"0",VLOOKUP($A48,'[1]SepL S2001C'!$A:$AJ,13,FALSE))+IF(ISNA(VLOOKUP($A48,'[1]SepL S2001A'!$A:$AJ,13,FALSE)),"0",VLOOKUP($A48,'[1]SepL S2001A'!$A:$AJ,13,FALSE))+IF(ISNA(VLOOKUP($A48,'[1]SepL S2001B'!$A:$AJ,13,FALSE)),"0",VLOOKUP($A48,'[1]SepL S2001B'!$A:$AJ,13,FALSE))+IF(ISNA(VLOOKUP($A48,'[1]SepL S2000'!$A:$AJ,13,FALSE)),"0",VLOOKUP($A48,'[1]SepL S2000'!$A:$AJ,13,FALSE))+IF(ISNA(VLOOKUP($A48,'[1]SepL S2016A TWDB'!$A:$AJ,13,FALSE)),"0",VLOOKUP($A48,'[1]SepL S2016A TWDB'!$A:$AJ,13,FALSE))+IF(ISNA(VLOOKUP($A48,'[1]SepL S2017'!$A:$AJ,13,FALSE)),"0",VLOOKUP($A48,'[1]SepL S2017'!$A:$AJ,13,FALSE))+IF(ISNA(VLOOKUP($A48,'[1]SepL S2017A TWDB'!$A:$AG,13,FALSE)),"0",VLOOKUP($A48,'[1]SepL S2017A TWDB'!$A:$AG,13,FALSE))+IF(ISNA(VLOOKUP($A48,'[1]SepL S2018 TWDB'!$A:$AG,13,FALSE)),"0",VLOOKUP($A48,'[1]SepL S2018 TWDB'!$A:$AG,13,FALSE))</f>
        <v>7039280.1000000006</v>
      </c>
      <c r="N48" s="35"/>
      <c r="O48" s="111">
        <f>IF(ISNA(VLOOKUP($A48,'[1]SepL S2016'!$A:$AJ,15,FALSE)),"0",VLOOKUP($A48,'[1]SepL S2016'!$A:$AJ,15,FALSE))+IF(ISNA(VLOOKUP($A48,'[1]SepL S2015B'!$A:$AJ,15,FALSE)),"0",VLOOKUP($A48,'[1]SepL S2015B'!$A:$AJ,15,FALSE))+IF(ISNA(VLOOKUP($A48,'[1]SepL S2015'!$A:$AJ,15,FALSE)),"0",VLOOKUP($A48,'[1]SepL S2015'!$A:$AJ,15,FALSE))+IF(ISNA(VLOOKUP($A48,'[1]SepL S2014'!$A:$AJ,15,FALSE)),"0",VLOOKUP($A48,'[1]SepL S2014'!$A:$AJ,15,FALSE))+IF(ISNA(VLOOKUP($A48,'[1]SepL S2013'!$A:$AJ,15,FALSE)),"0",VLOOKUP($A48,'[1]SepL S2013'!$A:$AJ,15,FALSE))+IF(ISNA(VLOOKUP($A48,'[1]SepL S2012'!$A:$AJ,15,FALSE)),"0",VLOOKUP($A48,'[1]SepL S2012'!$A:$AJ,15,FALSE))+IF(ISNA(VLOOKUP($A48,'[1]SepL S2011'!$A:$AJ,15,FALSE)),"0",VLOOKUP($A48,'[1]SepL S2011'!$A:$AJ,15,FALSE))+IF(ISNA(VLOOKUP($A48,'[1]SepL S2010B (BAB)'!$A:$AI,15,FALSE)),"0",VLOOKUP($A48,'[1]SepL S2010B (BAB)'!$A:$AI,15,FALSE))+IF(ISNA(VLOOKUP($A48,'[1]SepL S2010A'!$A:$AJ,15,FALSE)),"0",VLOOKUP($A48,'[1]SepL S2010A'!$A:$AJ,15,FALSE))+IF(ISNA(VLOOKUP($A48,'[1]TWDB S2010'!$A:$AJ,15,FALSE)),"0",VLOOKUP($A48,'[1]TWDB S2010'!$A:$AJ,15,FALSE))+IF(ISNA(VLOOKUP($A48,'[1]SepL S2009A'!$A:$AJ,15,FALSE)),"0",VLOOKUP($A48,'[1]SepL S2009A'!$A:$AJ,15,FALSE))+IF(ISNA(VLOOKUP($A48,'[1]SepL S2009'!$A:$AJ,15,FALSE)),"0",VLOOKUP($A48,'[1]SepL S2009'!$A:$AJ,15,FALSE))+IF(ISNA(VLOOKUP($A48,'[1]SepL S2007'!$A:$AJ,15,FALSE)),"0",VLOOKUP($A48,'[1]SepL S2007'!$A:$AJ,15,FALSE))+IF(ISNA(VLOOKUP($A48,'[1]SepL S2006A'!$A:$AJ,15,FALSE)),"0",VLOOKUP($A48,'[1]SepL S2006A'!$A:$AJ,15,FALSE))+IF(ISNA(VLOOKUP($A48,'[1]SepL S2006'!$A:$AJ,15,FALSE)),"0",VLOOKUP($A48,'[1]SepL S2006'!$A:$AJ,15,FALSE))+IF(ISNA(VLOOKUP($A48,'[1]SepL S2005A'!$A:$AJ,15,FALSE)),"0",VLOOKUP($A48,'[1]SepL S2005A'!$A:$AJ,15,FALSE))+IF(ISNA(VLOOKUP($A48,'[1]SepL S2005'!$A:$AJ,15,FALSE)),"0",VLOOKUP($A48,'[1]SepL S2005'!$A:$AJ,15,FALSE))+IF(ISNA(VLOOKUP($A48,'[1]SepL S2004A'!$A:$AJ,15,FALSE)),"0",VLOOKUP($A48,'[1]SepL S2004A'!$A:$AJ,15,FALSE))+IF(ISNA(VLOOKUP($A48,'[1]SepL S2003'!$A:$AJ,15,FALSE)),"0",VLOOKUP($A48,'[1]SepL S2003'!$A:$AJ,15,FALSE))+IF(ISNA(VLOOKUP($A48,'[1]SepL S2002A'!$A:$AJ,15,FALSE)),"0",VLOOKUP($A48,'[1]SepL S2002A'!$A:$AJ,15,FALSE))+IF(ISNA(VLOOKUP($A48,'[1]SepL S2001C'!$A:$AJ,15,FALSE)),"0",VLOOKUP($A48,'[1]SepL S2001C'!$A:$AJ,15,FALSE))+IF(ISNA(VLOOKUP($A48,'[1]SepL S2001A'!$A:$AJ,15,FALSE)),"0",VLOOKUP($A48,'[1]SepL S2001A'!$A:$AJ,15,FALSE))+IF(ISNA(VLOOKUP($A48,'[1]SepL S2001B'!$A:$AJ,15,FALSE)),"0",VLOOKUP($A48,'[1]SepL S2001B'!$A:$AJ,15,FALSE))+IF(ISNA(VLOOKUP($A48,'[1]SepL S2000'!$A:$AJ,15,FALSE)),"0",VLOOKUP($A48,'[1]SepL S2000'!$A:$AJ,15,FALSE))+IF(ISNA(VLOOKUP($A48,'[1]SepL S2016A TWDB'!$A:$AJ,15,FALSE)),"0",VLOOKUP($A48,'[1]SepL S2016A TWDB'!$A:$AJ,15,FALSE))+IF(ISNA(VLOOKUP($A48,'[1]SepL S2017'!$A:$AJ,15,FALSE)),"0",VLOOKUP($A48,'[1]SepL S2017'!$A:$AJ,15,FALSE))+IF(ISNA(VLOOKUP($A48,'[1]SepL S2017A TWDB'!$A:$AG,15,FALSE)),"0",VLOOKUP($A48,'[1]SepL S2017A TWDB'!$A:$AG,15,FALSE))+IF(ISNA(VLOOKUP($A48,'[1]SepL S2018 TWDB'!$A:$AG,15,FALSE)),"0",VLOOKUP($A48,'[1]SepL S2018 TWDB'!$A:$AG,15,FALSE))</f>
        <v>23281866.995753124</v>
      </c>
      <c r="P48" s="111">
        <f t="shared" si="43"/>
        <v>30321147.095753126</v>
      </c>
      <c r="Q48" s="35">
        <f t="shared" ref="Q48" si="68">+P47+P48</f>
        <v>97992623.080506265</v>
      </c>
      <c r="R48" s="111">
        <f>IF(ISNA(VLOOKUP($A48,'[1]SepL S2016'!$A:$AJ,18,FALSE)),"0",VLOOKUP($A48,'[1]SepL S2016'!$A:$AJ,18,FALSE))+IF(ISNA(VLOOKUP($A48,'[1]SepL S2015B'!$A:$AJ,18,FALSE)),"0",VLOOKUP($A48,'[1]SepL S2015B'!$A:$AJ,18,FALSE))+IF(ISNA(VLOOKUP($A48,'[1]SepL S2015'!$A:$AJ,18,FALSE)),"0",VLOOKUP($A48,'[1]SepL S2015'!$A:$AJ,18,FALSE))+IF(ISNA(VLOOKUP($A48,'[1]SepL S2014'!$A:$AJ,18,FALSE)),"0",VLOOKUP($A48,'[1]SepL S2014'!$A:$AJ,18,FALSE))+IF(ISNA(VLOOKUP($A48,'[1]SepL S2013'!$A:$AJ,18,FALSE)),"0",VLOOKUP($A48,'[1]SepL S2013'!$A:$AJ,18,FALSE))+IF(ISNA(VLOOKUP($A48,'[1]SepL S2012'!$A:$AJ,18,FALSE)),"0",VLOOKUP($A48,'[1]SepL S2012'!$A:$AJ,18,FALSE))+IF(ISNA(VLOOKUP($A48,'[1]SepL S2011'!$A:$AJ,18,FALSE)),"0",VLOOKUP($A48,'[1]SepL S2011'!$A:$AJ,18,FALSE))+IF(ISNA(VLOOKUP($A48,'[1]SepL S2010B (BAB)'!$A:$AI,18,FALSE)),"0",VLOOKUP($A48,'[1]SepL S2010B (BAB)'!$A:$AI,18,FALSE))+IF(ISNA(VLOOKUP($A48,'[1]SepL S2010A'!$A:$AJ,18,FALSE)),"0",VLOOKUP($A48,'[1]SepL S2010A'!$A:$AJ,18,FALSE))+IF(ISNA(VLOOKUP($A48,'[1]TWDB S2010'!$A:$AJ,18,FALSE)),"0",VLOOKUP($A48,'[1]TWDB S2010'!$A:$AJ,18,FALSE))+IF(ISNA(VLOOKUP($A48,'[1]SepL S2009A'!$A:$AJ,18,FALSE)),"0",VLOOKUP($A48,'[1]SepL S2009A'!$A:$AJ,18,FALSE))+IF(ISNA(VLOOKUP($A48,'[1]SepL S2009'!$A:$AJ,18,FALSE)),"0",VLOOKUP($A48,'[1]SepL S2009'!$A:$AJ,18,FALSE))+IF(ISNA(VLOOKUP($A48,'[1]SepL S2007'!$A:$AJ,18,FALSE)),"0",VLOOKUP($A48,'[1]SepL S2007'!$A:$AJ,18,FALSE))+IF(ISNA(VLOOKUP($A48,'[1]SepL S2006A'!$A:$AJ,18,FALSE)),"0",VLOOKUP($A48,'[1]SepL S2006A'!$A:$AJ,18,FALSE))+IF(ISNA(VLOOKUP($A48,'[1]SepL S2006'!$A:$AJ,18,FALSE)),"0",VLOOKUP($A48,'[1]SepL S2006'!$A:$AJ,18,FALSE))+IF(ISNA(VLOOKUP($A48,'[1]SepL S2005A'!$A:$AJ,18,FALSE)),"0",VLOOKUP($A48,'[1]SepL S2005A'!$A:$AJ,18,FALSE))+IF(ISNA(VLOOKUP($A48,'[1]SepL S2005'!$A:$AJ,18,FALSE)),"0",VLOOKUP($A48,'[1]SepL S2005'!$A:$AJ,18,FALSE))+IF(ISNA(VLOOKUP($A48,'[1]SepL S2004A'!$A:$AJ,18,FALSE)),"0",VLOOKUP($A48,'[1]SepL S2004A'!$A:$AJ,18,FALSE))+IF(ISNA(VLOOKUP($A48,'[1]SepL S2003'!$A:$AJ,18,FALSE)),"0",VLOOKUP($A48,'[1]SepL S2003'!$A:$AJ,18,FALSE))+IF(ISNA(VLOOKUP($A48,'[1]SepL S2002A'!$A:$AJ,18,FALSE)),"0",VLOOKUP($A48,'[1]SepL S2002A'!$A:$AJ,18,FALSE))+IF(ISNA(VLOOKUP($A48,'[1]SepL S2001C'!$A:$AJ,18,FALSE)),"0",VLOOKUP($A48,'[1]SepL S2001C'!$A:$AJ,18,FALSE))+IF(ISNA(VLOOKUP($A48,'[1]SepL S2001A'!$A:$AJ,18,FALSE)),"0",VLOOKUP($A48,'[1]SepL S2001A'!$A:$AJ,18,FALSE))+IF(ISNA(VLOOKUP($A48,'[1]SepL S2001B'!$A:$AJ,18,FALSE)),"0",VLOOKUP($A48,'[1]SepL S2001B'!$A:$AJ,18,FALSE))+IF(ISNA(VLOOKUP($A48,'[1]SepL S2000'!$A:$AJ,18,FALSE)),"0",VLOOKUP($A48,'[1]SepL S2000'!$A:$AJ,18,FALSE))+IF(ISNA(VLOOKUP($A48,'[1]SepL S2016A TWDB'!$A:$AJ,18,FALSE)),"0",VLOOKUP($A48,'[1]SepL S2016A TWDB'!$A:$AJ,18,FALSE))+IF(ISNA(VLOOKUP($A48,'[1]SepL S2017'!$A:$AJ,18,FALSE)),"0",VLOOKUP($A48,'[1]SepL S2017'!$A:$AJ,18,FALSE))+IF(ISNA(VLOOKUP($A48,'[1]SepL S2018 TWDB'!$A:$AJ,18,FALSE)),"0",VLOOKUP($A48,'[1]SepL S2018 TWDB'!$A:$AJ,18,FALSE))</f>
        <v>99487996.313912511</v>
      </c>
      <c r="T48" s="101">
        <f t="shared" si="36"/>
        <v>45427</v>
      </c>
      <c r="U48" s="2">
        <f t="shared" si="4"/>
        <v>681654865.16694009</v>
      </c>
      <c r="V48" s="111">
        <f>IF(ISNA(VLOOKUP($A48,'[1]SepL S2016'!$A:$AJ,22,FALSE)),"0",VLOOKUP($A48,'[1]SepL S2016'!$A:$AJ,22,FALSE))+IF(ISNA(VLOOKUP($A48,'[1]SepL S2015B'!$A:$AJ,22,FALSE)),"0",VLOOKUP($A48,'[1]SepL S2015B'!$A:$AJ,22,FALSE))+IF(ISNA(VLOOKUP($A48,'[1]SepL S2015'!$A:$AJ,22,FALSE)),"0",VLOOKUP($A48,'[1]SepL S2015'!$A:$AJ,22,FALSE))+IF(ISNA(VLOOKUP($A48,'[1]SepL S2014'!$A:$AJ,22,FALSE)),"0",VLOOKUP($A48,'[1]SepL S2014'!$A:$AJ,22,FALSE))+IF(ISNA(VLOOKUP($A48,'[1]SepL S2013'!$A:$AJ,22,FALSE)),"0",VLOOKUP($A48,'[1]SepL S2013'!$A:$AJ,22,FALSE))+IF(ISNA(VLOOKUP($A48,'[1]SepL S2012'!$A:$AJ,22,FALSE)),"0",VLOOKUP($A48,'[1]SepL S2012'!$A:$AJ,22,FALSE))+IF(ISNA(VLOOKUP($A48,'[1]SepL S2011'!$A:$AJ,22,FALSE)),"0",VLOOKUP($A48,'[1]SepL S2011'!$A:$AJ,22,FALSE))+IF(ISNA(VLOOKUP($A48,'[1]SepL S2010B (BAB)'!$A:$AI,22,FALSE)),"0",VLOOKUP($A48,'[1]SepL S2010B (BAB)'!$A:$AI,22,FALSE))+IF(ISNA(VLOOKUP($A48,'[1]SepL S2010A'!$A:$AJ,22,FALSE)),"0",VLOOKUP($A48,'[1]SepL S2010A'!$A:$AJ,22,FALSE))+IF(ISNA(VLOOKUP($A48,'[1]TWDB S2010'!$A:$AJ,22,FALSE)),"0",VLOOKUP($A48,'[1]TWDB S2010'!$A:$AJ,22,FALSE))+IF(ISNA(VLOOKUP($A48,'[1]SepL S2009A'!$A:$AJ,22,FALSE)),"0",VLOOKUP($A48,'[1]SepL S2009A'!$A:$AJ,22,FALSE))+IF(ISNA(VLOOKUP($A48,'[1]SepL S2009'!$A:$AJ,22,FALSE)),"0",VLOOKUP($A48,'[1]SepL S2009'!$A:$AJ,22,FALSE))+IF(ISNA(VLOOKUP($A48,'[1]SepL S2007'!$A:$AJ,22,FALSE)),"0",VLOOKUP($A48,'[1]SepL S2007'!$A:$AJ,22,FALSE))+IF(ISNA(VLOOKUP($A48,'[1]SepL S2006A'!$A:$AJ,22,FALSE)),"0",VLOOKUP($A48,'[1]SepL S2006A'!$A:$AJ,22,FALSE))+IF(ISNA(VLOOKUP($A48,'[1]SepL S2006'!$A:$AJ,22,FALSE)),"0",VLOOKUP($A48,'[1]SepL S2006'!$A:$AJ,22,FALSE))+IF(ISNA(VLOOKUP($A48,'[1]SepL S2005A'!$A:$AJ,22,FALSE)),"0",VLOOKUP($A48,'[1]SepL S2005A'!$A:$AJ,22,FALSE))+IF(ISNA(VLOOKUP($A48,'[1]SepL S2005'!$A:$AJ,22,FALSE)),"0",VLOOKUP($A48,'[1]SepL S2005'!$A:$AJ,22,FALSE))+IF(ISNA(VLOOKUP($A48,'[1]SepL S2004A'!$A:$AJ,22,FALSE)),"0",VLOOKUP($A48,'[1]SepL S2004A'!$A:$AJ,22,FALSE))+IF(ISNA(VLOOKUP($A48,'[1]SepL S2003'!$A:$AJ,22,FALSE)),"0",VLOOKUP($A48,'[1]SepL S2003'!$A:$AJ,22,FALSE))+IF(ISNA(VLOOKUP($A48,'[1]SepL S2002A'!$A:$AJ,22,FALSE)),"0",VLOOKUP($A48,'[1]SepL S2002A'!$A:$AJ,22,FALSE))+IF(ISNA(VLOOKUP($A48,'[1]SepL S2001C'!$A:$AJ,22,FALSE)),"0",VLOOKUP($A48,'[1]SepL S2001C'!$A:$AJ,22,FALSE))+IF(ISNA(VLOOKUP($A48,'[1]SepL S2001A'!$A:$AJ,22,FALSE)),"0",VLOOKUP($A48,'[1]SepL S2001A'!$A:$AJ,22,FALSE))+IF(ISNA(VLOOKUP($A48,'[1]SepL S2001B'!$A:$AJ,22,FALSE)),"0",VLOOKUP($A48,'[1]SepL S2001B'!$A:$AJ,22,FALSE))+IF(ISNA(VLOOKUP($A48,'[1]SepL S2000'!$A:$AJ,22,FALSE)),"0",VLOOKUP($A48,'[1]SepL S2000'!$A:$AJ,22,FALSE))+IF(ISNA(VLOOKUP($A48,'[1]SepL S2016A TWDB'!$A:$AJ,22,FALSE)),"0",VLOOKUP($A48,'[1]SepL S2016A TWDB'!$A:$AJ,22,FALSE))+IF(ISNA(VLOOKUP($A48,'[1]SepL S2017'!$A:$AJ,22,FALSE)),"0",VLOOKUP($A48,'[1]SepL S2017'!$A:$AJ,22,FALSE))+IF(ISNA(VLOOKUP($A48,'[1]SepL S2017A TWDB'!$A:$AG,22,FALSE)),"0",VLOOKUP($A48,'[1]SepL S2017A TWDB'!$A:$AG,22,FALSE))</f>
        <v>4400930.7</v>
      </c>
      <c r="W48" s="35"/>
      <c r="X48" s="111">
        <f>IF(ISNA(VLOOKUP($A48,'[1]SepL S2016'!$A:$AJ,24,FALSE)),"0",VLOOKUP($A48,'[1]SepL S2016'!$A:$AJ,24,FALSE))+IF(ISNA(VLOOKUP($A48,'[1]SepL S2015B'!$A:$AJ,24,FALSE)),"0",VLOOKUP($A48,'[1]SepL S2015B'!$A:$AJ,24,FALSE))+IF(ISNA(VLOOKUP($A48,'[1]SepL S2015'!$A:$AJ,24,FALSE)),"0",VLOOKUP($A48,'[1]SepL S2015'!$A:$AJ,24,FALSE))+IF(ISNA(VLOOKUP($A48,'[1]SepL S2014'!$A:$AJ,24,FALSE)),"0",VLOOKUP($A48,'[1]SepL S2014'!$A:$AJ,24,FALSE))+IF(ISNA(VLOOKUP($A48,'[1]SepL S2013'!$A:$AJ,24,FALSE)),"0",VLOOKUP($A48,'[1]SepL S2013'!$A:$AJ,24,FALSE))+IF(ISNA(VLOOKUP($A48,'[1]SepL S2012'!$A:$AJ,24,FALSE)),"0",VLOOKUP($A48,'[1]SepL S2012'!$A:$AJ,24,FALSE))+IF(ISNA(VLOOKUP($A48,'[1]SepL S2011'!$A:$AJ,24,FALSE)),"0",VLOOKUP($A48,'[1]SepL S2011'!$A:$AJ,24,FALSE))+IF(ISNA(VLOOKUP($A48,'[1]SepL S2010B (BAB)'!$A:$AI,24,FALSE)),"0",VLOOKUP($A48,'[1]SepL S2010B (BAB)'!$A:$AI,24,FALSE))+IF(ISNA(VLOOKUP($A48,'[1]SepL S2010A'!$A:$AJ,24,FALSE)),"0",VLOOKUP($A48,'[1]SepL S2010A'!$A:$AJ,24,FALSE))+IF(ISNA(VLOOKUP($A48,'[1]TWDB S2010'!$A:$AJ,24,FALSE)),"0",VLOOKUP($A48,'[1]TWDB S2010'!$A:$AJ,24,FALSE))+IF(ISNA(VLOOKUP($A48,'[1]SepL S2009A'!$A:$AJ,24,FALSE)),"0",VLOOKUP($A48,'[1]SepL S2009A'!$A:$AJ,24,FALSE))+IF(ISNA(VLOOKUP($A48,'[1]SepL S2009'!$A:$AJ,24,FALSE)),"0",VLOOKUP($A48,'[1]SepL S2009'!$A:$AJ,24,FALSE))+IF(ISNA(VLOOKUP($A48,'[1]SepL S2007'!$A:$AJ,24,FALSE)),"0",VLOOKUP($A48,'[1]SepL S2007'!$A:$AJ,24,FALSE))+IF(ISNA(VLOOKUP($A48,'[1]SepL S2006A'!$A:$AJ,24,FALSE)),"0",VLOOKUP($A48,'[1]SepL S2006A'!$A:$AJ,24,FALSE))+IF(ISNA(VLOOKUP($A48,'[1]SepL S2006'!$A:$AJ,24,FALSE)),"0",VLOOKUP($A48,'[1]SepL S2006'!$A:$AJ,24,FALSE))+IF(ISNA(VLOOKUP($A48,'[1]SepL S2005A'!$A:$AJ,24,FALSE)),"0",VLOOKUP($A48,'[1]SepL S2005A'!$A:$AJ,24,FALSE))+IF(ISNA(VLOOKUP($A48,'[1]SepL S2005'!$A:$AJ,24,FALSE)),"0",VLOOKUP($A48,'[1]SepL S2005'!$A:$AJ,24,FALSE))+IF(ISNA(VLOOKUP($A48,'[1]SepL S2004A'!$A:$AJ,24,FALSE)),"0",VLOOKUP($A48,'[1]SepL S2004A'!$A:$AJ,24,FALSE))+IF(ISNA(VLOOKUP($A48,'[1]SepL S2003'!$A:$AJ,24,FALSE)),"0",VLOOKUP($A48,'[1]SepL S2003'!$A:$AJ,24,FALSE))+IF(ISNA(VLOOKUP($A48,'[1]SepL S2002A'!$A:$AJ,24,FALSE)),"0",VLOOKUP($A48,'[1]SepL S2002A'!$A:$AJ,24,FALSE))+IF(ISNA(VLOOKUP($A48,'[1]SepL S2001C'!$A:$AJ,24,FALSE)),"0",VLOOKUP($A48,'[1]SepL S2001C'!$A:$AJ,24,FALSE))+IF(ISNA(VLOOKUP($A48,'[1]SepL S2001A'!$A:$AJ,24,FALSE)),"0",VLOOKUP($A48,'[1]SepL S2001A'!$A:$AJ,24,FALSE))+IF(ISNA(VLOOKUP($A48,'[1]SepL S2001B'!$A:$AJ,24,FALSE)),"0",VLOOKUP($A48,'[1]SepL S2001B'!$A:$AJ,24,FALSE))+IF(ISNA(VLOOKUP($A48,'[1]SepL S2000'!$A:$AJ,24,FALSE)),"0",VLOOKUP($A48,'[1]SepL S2000'!$A:$AJ,24,FALSE))+IF(ISNA(VLOOKUP($A48,'[1]SepL S2016A TWDB'!$A:$AJ,24,FALSE)),"0",VLOOKUP($A48,'[1]SepL S2016A TWDB'!$A:$AJ,24,FALSE))+IF(ISNA(VLOOKUP($A48,'[1]SepL S2017'!$A:$AJ,24,FALSE)),"0",VLOOKUP($A48,'[1]SepL S2017'!$A:$AJ,24,FALSE))+IF(ISNA(VLOOKUP($A48,'[1]SepL S2017A TWDB'!$A:$AJ,24,FALSE)),"0",VLOOKUP($A48,'[1]SepL S2017A TWDB'!$A:$AJ,24,FALSE))</f>
        <v>15666979.296851492</v>
      </c>
      <c r="Y48" s="35">
        <f t="shared" si="1"/>
        <v>20067909.996851493</v>
      </c>
      <c r="Z48" s="35">
        <f t="shared" ref="Z48" si="69">+Y47+Y48</f>
        <v>74334705.745732799</v>
      </c>
      <c r="AA48" s="111">
        <f>IF(ISNA(VLOOKUP($A48,'[1]SepL S2016'!$A:$AJ,27,FALSE)),"0",VLOOKUP($A48,'[1]SepL S2016'!$A:$AJ,27,FALSE))+IF(ISNA(VLOOKUP($A48,'[1]SepL S2015B'!$A:$AJ,27,FALSE)),"0",VLOOKUP($A48,'[1]SepL S2015B'!$A:$AJ,27,FALSE))+IF(ISNA(VLOOKUP($A48,'[1]SepL S2015'!$A:$AJ,27,FALSE)),"0",VLOOKUP($A48,'[1]SepL S2015'!$A:$AJ,27,FALSE))+IF(ISNA(VLOOKUP($A48,'[1]SepL S2014'!$A:$AJ,27,FALSE)),"0",VLOOKUP($A48,'[1]SepL S2014'!$A:$AJ,27,FALSE))+IF(ISNA(VLOOKUP($A48,'[1]SepL S2013'!$A:$AJ,27,FALSE)),"0",VLOOKUP($A48,'[1]SepL S2013'!$A:$AJ,27,FALSE))+IF(ISNA(VLOOKUP($A48,'[1]SepL S2012'!$A:$AJ,27,FALSE)),"0",VLOOKUP($A48,'[1]SepL S2012'!$A:$AJ,27,FALSE))+IF(ISNA(VLOOKUP($A48,'[1]SepL S2011'!$A:$AJ,27,FALSE)),"0",VLOOKUP($A48,'[1]SepL S2011'!$A:$AJ,27,FALSE))+IF(ISNA(VLOOKUP($A48,'[1]SepL S2010B (BAB)'!$A:$AI,27,FALSE)),"0",VLOOKUP($A48,'[1]SepL S2010B (BAB)'!$A:$AI,27,FALSE))+IF(ISNA(VLOOKUP($A48,'[1]SepL S2010A'!$A:$AJ,27,FALSE)),"0",VLOOKUP($A48,'[1]SepL S2010A'!$A:$AJ,27,FALSE))+IF(ISNA(VLOOKUP($A48,'[1]TWDB S2010'!$A:$AJ,27,FALSE)),"0",VLOOKUP($A48,'[1]TWDB S2010'!$A:$AJ,27,FALSE))+IF(ISNA(VLOOKUP($A48,'[1]SepL S2009A'!$A:$AJ,27,FALSE)),"0",VLOOKUP($A48,'[1]SepL S2009A'!$A:$AJ,27,FALSE))+IF(ISNA(VLOOKUP($A48,'[1]SepL S2009'!$A:$AJ,27,FALSE)),"0",VLOOKUP($A48,'[1]SepL S2009'!$A:$AJ,27,FALSE))+IF(ISNA(VLOOKUP($A48,'[1]SepL S2007'!$A:$AJ,27,FALSE)),"0",VLOOKUP($A48,'[1]SepL S2007'!$A:$AJ,27,FALSE))+IF(ISNA(VLOOKUP($A48,'[1]SepL S2006A'!$A:$AJ,27,FALSE)),"0",VLOOKUP($A48,'[1]SepL S2006A'!$A:$AJ,27,FALSE))+IF(ISNA(VLOOKUP($A48,'[1]SepL S2006'!$A:$AJ,27,FALSE)),"0",VLOOKUP($A48,'[1]SepL S2006'!$A:$AJ,27,FALSE))+IF(ISNA(VLOOKUP($A48,'[1]SepL S2005A'!$A:$AJ,27,FALSE)),"0",VLOOKUP($A48,'[1]SepL S2005A'!$A:$AJ,27,FALSE))+IF(ISNA(VLOOKUP($A48,'[1]SepL S2005'!$A:$AJ,27,FALSE)),"0",VLOOKUP($A48,'[1]SepL S2005'!$A:$AJ,27,FALSE))+IF(ISNA(VLOOKUP($A48,'[1]SepL S2004A'!$A:$AJ,27,FALSE)),"0",VLOOKUP($A48,'[1]SepL S2004A'!$A:$AJ,27,FALSE))+IF(ISNA(VLOOKUP($A48,'[1]SepL S2003'!$A:$AJ,27,FALSE)),"0",VLOOKUP($A48,'[1]SepL S2003'!$A:$AJ,27,FALSE))+IF(ISNA(VLOOKUP($A48,'[1]SepL S2002A'!$A:$AJ,27,FALSE)),"0",VLOOKUP($A48,'[1]SepL S2002A'!$A:$AJ,27,FALSE))+IF(ISNA(VLOOKUP($A48,'[1]SepL S2001C'!$A:$AJ,27,FALSE)),"0",VLOOKUP($A48,'[1]SepL S2001C'!$A:$AJ,27,FALSE))+IF(ISNA(VLOOKUP($A48,'[1]SepL S2001A'!$A:$AJ,27,FALSE)),"0",VLOOKUP($A48,'[1]SepL S2001A'!$A:$AJ,27,FALSE))+IF(ISNA(VLOOKUP($A48,'[1]SepL S2001B'!$A:$AJ,27,FALSE)),"0",VLOOKUP($A48,'[1]SepL S2001B'!$A:$AJ,27,FALSE))+IF(ISNA(VLOOKUP($A48,'[1]SepL S2000'!$A:$AJ,27,FALSE)),"0",VLOOKUP($A48,'[1]SepL S2000'!$A:$AJ,27,FALSE))+IF(ISNA(VLOOKUP($A48,'[1]SepL S2016A TWDB'!$A:$AJ,27,FALSE)),"0",VLOOKUP($A48,'[1]SepL S2016A TWDB'!$A:$AJ,27,FALSE))+IF(ISNA(VLOOKUP($A48,'[1]SepL S2017'!$A:$AJ,27,FALSE)),"0",VLOOKUP($A48,'[1]SepL S2017'!$A:$AJ,27,FALSE))+IF(ISNA(VLOOKUP($A48,'[1]SepL S2017A TWDB'!$A:$AJ,27,FALSE)),"0",VLOOKUP($A48,'[1]SepL S2017A TWDB'!$A:$AJ,27,FALSE))</f>
        <v>74152639.549234211</v>
      </c>
      <c r="AC48" s="101">
        <f t="shared" si="38"/>
        <v>45427</v>
      </c>
      <c r="AD48" s="2">
        <f t="shared" si="5"/>
        <v>55647746.673060313</v>
      </c>
      <c r="AE48" s="111">
        <f>IF(ISNA(VLOOKUP($A48,'[1]SepL S2016'!$A:$AJ,31,FALSE)),"0",VLOOKUP($A48,'[1]SepL S2016'!$A:$AJ,31,FALSE))+IF(ISNA(VLOOKUP($A48,'[1]SepL S2015B'!$A:$AJ,31,FALSE)),"0",VLOOKUP($A48,'[1]SepL S2015B'!$A:$AJ,31,FALSE))+IF(ISNA(VLOOKUP($A48,'[1]SepL S2015'!$A:$AJ,31,FALSE)),"0",VLOOKUP($A48,'[1]SepL S2015'!$A:$AJ,31,FALSE))+IF(ISNA(VLOOKUP($A48,'[1]SepL S2014'!$A:$AJ,31,FALSE)),"0",VLOOKUP($A48,'[1]SepL S2014'!$A:$AJ,31,FALSE))+IF(ISNA(VLOOKUP($A48,'[1]SepL S2013'!$A:$AJ,31,FALSE)),"0",VLOOKUP($A48,'[1]SepL S2013'!$A:$AJ,31,FALSE))+IF(ISNA(VLOOKUP($A48,'[1]SepL S2012'!$A:$AJ,31,FALSE)),"0",VLOOKUP($A48,'[1]SepL S2012'!$A:$AJ,31,FALSE))+IF(ISNA(VLOOKUP($A48,'[1]SepL S2011'!$A:$AJ,31,FALSE)),"0",VLOOKUP($A48,'[1]SepL S2011'!$A:$AJ,31,FALSE))+IF(ISNA(VLOOKUP($A48,'[1]SepL S2010B (BAB)'!$A:$AI,31,FALSE)),"0",VLOOKUP($A48,'[1]SepL S2010B (BAB)'!$A:$AI,31,FALSE))+IF(ISNA(VLOOKUP($A48,'[1]SepL S2010A'!$A:$AJ,31,FALSE)),"0",VLOOKUP($A48,'[1]SepL S2010A'!$A:$AJ,31,FALSE))+IF(ISNA(VLOOKUP($A48,'[1]TWDB S2010'!$A:$AJ,31,FALSE)),"0",VLOOKUP($A48,'[1]TWDB S2010'!$A:$AJ,31,FALSE))+IF(ISNA(VLOOKUP($A48,'[1]SepL S2009A'!$A:$AJ,31,FALSE)),"0",VLOOKUP($A48,'[1]SepL S2009A'!$A:$AJ,31,FALSE))+IF(ISNA(VLOOKUP($A48,'[1]SepL S2009'!$A:$AJ,31,FALSE)),"0",VLOOKUP($A48,'[1]SepL S2009'!$A:$AJ,31,FALSE))+IF(ISNA(VLOOKUP($A48,'[1]SepL S2007'!$A:$AJ,31,FALSE)),"0",VLOOKUP($A48,'[1]SepL S2007'!$A:$AJ,31,FALSE))+IF(ISNA(VLOOKUP($A48,'[1]SepL S2006A'!$A:$AJ,31,FALSE)),"0",VLOOKUP($A48,'[1]SepL S2006A'!$A:$AJ,31,FALSE))+IF(ISNA(VLOOKUP($A48,'[1]SepL S2006'!$A:$AJ,31,FALSE)),"0",VLOOKUP($A48,'[1]SepL S2006'!$A:$AJ,31,FALSE))+IF(ISNA(VLOOKUP($A48,'[1]SepL S2005A'!$A:$AJ,31,FALSE)),"0",VLOOKUP($A48,'[1]SepL S2005A'!$A:$AJ,31,FALSE))+IF(ISNA(VLOOKUP($A48,'[1]SepL S2004A'!$A:$AJ,31,FALSE)),"0",VLOOKUP($A48,'[1]SepL S2004A'!$A:$AJ,31,FALSE))+IF(ISNA(VLOOKUP($A48,'[1]SepL S2002A'!$A:$AJ,31,FALSE)),"0",VLOOKUP($A48,'[1]SepL S2002A'!$A:$AJ,31,FALSE))+IF(ISNA(VLOOKUP($A48,'[1]SepL S2001C'!$A:$AJ,31,FALSE)),"0",VLOOKUP($A48,'[1]SepL S2001C'!$A:$AJ,31,FALSE))+IF(ISNA(VLOOKUP($A48,'[1]SepL S2001B'!$A:$AJ,31,FALSE)),"0",VLOOKUP($A48,'[1]SepL S2001B'!$A:$AJ,31,FALSE))+IF(ISNA(VLOOKUP($A48,'[1]SepL S2000'!$A:$AJ,31,FALSE)),"0",VLOOKUP($A48,'[1]SepL S2000'!$A:$AJ,31,FALSE))+IF(ISNA(VLOOKUP($A48,'[1]SepL S2016A TWDB'!$A:$AJ,31,FALSE)),"0",VLOOKUP($A48,'[1]SepL S2016A TWDB'!$A:$AJ,31,FALSE))+IF(ISNA(VLOOKUP($A48,'[1]SepL S2017'!$A:$AJ,31,FALSE)),"0",VLOOKUP($A48,'[1]SepL S2017'!$A:$AJ,31,FALSE))+IF(ISNA(VLOOKUP($A48,'[1]SepL S2017A TWDB'!$A:$AJ,31,FALSE)),"0",VLOOKUP($A48,'[1]SepL S2017A TWDB'!$A:$AJ,31,FALSE))</f>
        <v>129789.19999999998</v>
      </c>
      <c r="AF48" s="35"/>
      <c r="AG48" s="111">
        <f>IF(ISNA(VLOOKUP($A48,'[1]SepL S2016'!$A:$AJ,33,FALSE)),"0",VLOOKUP($A48,'[1]SepL S2016'!$A:$AJ,33,FALSE))+IF(ISNA(VLOOKUP($A48,'[1]SepL S2015B'!$A:$AJ,33,FALSE)),"0",VLOOKUP($A48,'[1]SepL S2015B'!$A:$AJ,33,FALSE))+IF(ISNA(VLOOKUP($A48,'[1]SepL S2015'!$A:$AJ,33,FALSE)),"0",VLOOKUP($A48,'[1]SepL S2015'!$A:$AJ,33,FALSE))+IF(ISNA(VLOOKUP($A48,'[1]SepL S2014'!$A:$AJ,33,FALSE)),"0",VLOOKUP($A48,'[1]SepL S2014'!$A:$AJ,33,FALSE))+IF(ISNA(VLOOKUP($A48,'[1]SepL S2013'!$A:$AJ,33,FALSE)),"0",VLOOKUP($A48,'[1]SepL S2013'!$A:$AJ,33,FALSE))+IF(ISNA(VLOOKUP($A48,'[1]SepL S2012'!$A:$AJ,33,FALSE)),"0",VLOOKUP($A48,'[1]SepL S2012'!$A:$AJ,33,FALSE))+IF(ISNA(VLOOKUP($A48,'[1]SepL S2011'!$A:$AJ,33,FALSE)),"0",VLOOKUP($A48,'[1]SepL S2011'!$A:$AJ,33,FALSE))+IF(ISNA(VLOOKUP($A48,'[1]SepL S2010B (BAB)'!$A:$AI,33,FALSE)),"0",VLOOKUP($A48,'[1]SepL S2010B (BAB)'!$A:$AI,33,FALSE))+IF(ISNA(VLOOKUP($A48,'[1]SepL S2010A'!$A:$AJ,33,FALSE)),"0",VLOOKUP($A48,'[1]SepL S2010A'!$A:$AJ,33,FALSE))+IF(ISNA(VLOOKUP($A48,'[1]TWDB S2010'!$A:$AJ,33,FALSE)),"0",VLOOKUP($A48,'[1]TWDB S2010'!$A:$AJ,33,FALSE))+IF(ISNA(VLOOKUP($A48,'[1]SepL S2009A'!$A:$AJ,33,FALSE)),"0",VLOOKUP($A48,'[1]SepL S2009A'!$A:$AJ,33,FALSE))+IF(ISNA(VLOOKUP($A48,'[1]SepL S2009'!$A:$AJ,33,FALSE)),"0",VLOOKUP($A48,'[1]SepL S2009'!$A:$AJ,33,FALSE))+IF(ISNA(VLOOKUP($A48,'[1]SepL S2007'!$A:$AJ,33,FALSE)),"0",VLOOKUP($A48,'[1]SepL S2007'!$A:$AJ,33,FALSE))+IF(ISNA(VLOOKUP($A48,'[1]SepL S2006A'!$A:$AJ,33,FALSE)),"0",VLOOKUP($A48,'[1]SepL S2006A'!$A:$AJ,33,FALSE))+IF(ISNA(VLOOKUP($A48,'[1]SepL S2006'!$A:$AJ,33,FALSE)),"0",VLOOKUP($A48,'[1]SepL S2006'!$A:$AJ,33,FALSE))+IF(ISNA(VLOOKUP($A48,'[1]SepL S2005A'!$A:$AJ,33,FALSE)),"0",VLOOKUP($A48,'[1]SepL S2005A'!$A:$AJ,33,FALSE))+IF(ISNA(VLOOKUP($A48,'[1]SepL S2004A'!$A:$AJ,33,FALSE)),"0",VLOOKUP($A48,'[1]SepL S2004A'!$A:$AJ,33,FALSE))+IF(ISNA(VLOOKUP($A48,'[1]SepL S2002A'!$A:$AJ,33,FALSE)),"0",VLOOKUP($A48,'[1]SepL S2002A'!$A:$AJ,33,FALSE))+IF(ISNA(VLOOKUP($A48,'[1]SepL S2001C'!$A:$AJ,33,FALSE)),"0",VLOOKUP($A48,'[1]SepL S2001C'!$A:$AJ,33,FALSE))+IF(ISNA(VLOOKUP($A48,'[1]SepL S2001B'!$A:$AJ,33,FALSE)),"0",VLOOKUP($A48,'[1]SepL S2001B'!$A:$AJ,33,FALSE))+IF(ISNA(VLOOKUP($A48,'[1]SepL S2000'!$A:$AJ,33,FALSE)),"0",VLOOKUP($A48,'[1]SepL S2000'!$A:$AJ,33,FALSE))+IF(ISNA(VLOOKUP($A48,'[1]SepL S2016A TWDB'!$A:$AJ,33,FALSE)),"0",VLOOKUP($A48,'[1]SepL S2016A TWDB'!$A:$AJ,33,FALSE))+IF(ISNA(VLOOKUP($A48,'[1]SepL S2017'!$A:$AJ,33,FALSE)),"0",VLOOKUP($A48,'[1]SepL S2017'!$A:$AJ,33,FALSE))+IF(ISNA(VLOOKUP($A48,'[1]SepL S2017A TWDB'!$A:$AJ,33,FALSE)),"0",VLOOKUP($A48,'[1]SepL S2017A TWDB'!$A:$AJ,33,FALSE))</f>
        <v>1231022.6119391343</v>
      </c>
      <c r="AH48" s="39">
        <f t="shared" si="33"/>
        <v>1360811.8119391343</v>
      </c>
      <c r="AI48" s="35">
        <f t="shared" ref="AI48" si="70">+AH47+AH48</f>
        <v>4635748.814035954</v>
      </c>
      <c r="AJ48" s="111">
        <f>IF(ISNA(VLOOKUP($A48,'[1]SepL S2016'!$A:$AJ,36,FALSE)),"0",VLOOKUP($A48,'[1]SepL S2016'!$A:$AJ,36,FALSE))+IF(ISNA(VLOOKUP($A48,'[1]SepL S2015B'!$A:$AJ,36,FALSE)),"0",VLOOKUP($A48,'[1]SepL S2015B'!$A:$AJ,36,FALSE))+IF(ISNA(VLOOKUP($A48,'[1]SepL S2015'!$A:$AJ,36,FALSE)),"0",VLOOKUP($A48,'[1]SepL S2015'!$A:$AJ,36,FALSE))+IF(ISNA(VLOOKUP($A48,'[1]SepL S2014'!$A:$AJ,36,FALSE)),"0",VLOOKUP($A48,'[1]SepL S2014'!$A:$AJ,36,FALSE))+IF(ISNA(VLOOKUP($A48,'[1]SepL S2013'!$A:$AJ,36,FALSE)),"0",VLOOKUP($A48,'[1]SepL S2013'!$A:$AJ,36,FALSE))+IF(ISNA(VLOOKUP($A48,'[1]SepL S2012'!$A:$AJ,36,FALSE)),"0",VLOOKUP($A48,'[1]SepL S2012'!$A:$AJ,36,FALSE))+IF(ISNA(VLOOKUP($A48,'[1]SepL S2011'!$A:$AJ,36,FALSE)),"0",VLOOKUP($A48,'[1]SepL S2011'!$A:$AJ,36,FALSE))+IF(ISNA(VLOOKUP($A48,'[1]SepL S2010B (BAB)'!$A:$AJ,36,FALSE)),"0",VLOOKUP($A48,'[1]SepL S2010B (BAB)'!$A:$AJ,36,FALSE))+IF(ISNA(VLOOKUP($A48,'[1]SepL S2010A'!$A:$AJ,36,FALSE)),"0",VLOOKUP($A48,'[1]SepL S2010A'!$A:$AJ,36,FALSE))+IF(ISNA(VLOOKUP($A48,'[1]TWDB S2010'!$A:$AJ,36,FALSE)),"0",VLOOKUP($A48,'[1]TWDB S2010'!$A:$AJ,36,FALSE))+IF(ISNA(VLOOKUP($A48,'[1]SepL S2009A'!$A:$AJ,36,FALSE)),"0",VLOOKUP($A48,'[1]SepL S2009A'!$A:$AJ,36,FALSE))+IF(ISNA(VLOOKUP($A48,'[1]SepL S2009'!$A:$AJ,36,FALSE)),"0",VLOOKUP($A48,'[1]SepL S2009'!$A:$AJ,36,FALSE))+IF(ISNA(VLOOKUP($A48,'[1]SepL S2007'!$A:$AJ,36,FALSE)),"0",VLOOKUP($A48,'[1]SepL S2007'!$A:$AJ,36,FALSE))+IF(ISNA(VLOOKUP($A48,'[1]SepL S2006A'!$A:$AJ,36,FALSE)),"0",VLOOKUP($A48,'[1]SepL S2006A'!$A:$AJ,36,FALSE))+IF(ISNA(VLOOKUP($A48,'[1]SepL S2006'!$A:$AJ,36,FALSE)),"0",VLOOKUP($A48,'[1]SepL S2006'!$A:$AJ,36,FALSE))+IF(ISNA(VLOOKUP($A48,'[1]SepL S2005A'!$A:$AJ,36,FALSE)),"0",VLOOKUP($A48,'[1]SepL S2005A'!$A:$AJ,36,FALSE))+IF(ISNA(VLOOKUP($A48,'[1]SepL S2004A'!$A:$AJ,36,FALSE)),"0",VLOOKUP($A48,'[1]SepL S2004A'!$A:$AJ,36,FALSE))+IF(ISNA(VLOOKUP($A48,'[1]SepL S2002A'!$A:$AJ,36,FALSE)),"0",VLOOKUP($A48,'[1]SepL S2002A'!$A:$AJ,36,FALSE))+IF(ISNA(VLOOKUP($A48,'[1]SepL S2001C'!$A:$AJ,36,FALSE)),"0",VLOOKUP($A48,'[1]SepL S2001C'!$A:$AJ,36,FALSE))+IF(ISNA(VLOOKUP($A48,'[1]SepL S2001B'!$A:$AJ,36,FALSE)),"0",VLOOKUP($A48,'[1]SepL S2001B'!$A:$AJ,36,FALSE))+IF(ISNA(VLOOKUP($A48,'[1]SepL S2000'!$A:$AJ,36,FALSE)),"0",VLOOKUP($A48,'[1]SepL S2000'!$A:$AJ,36,FALSE))+IF(ISNA(VLOOKUP($A48,'[1]SepL S2016A TWDB'!$A:$AJ,36,FALSE)),"0",VLOOKUP($A48,'[1]SepL S2016A TWDB'!$A:$AJ,36,FALSE))+IF(ISNA(VLOOKUP($A48,'[1]SepL S2017'!$A:$AJ,36,FALSE)),"0",VLOOKUP($A48,'[1]SepL S2017'!$A:$AJ,36,FALSE))+IF(ISNA(VLOOKUP($A48,'[1]SepL S2017A TWDB'!$A:$AJ,36,FALSE)),"0",VLOOKUP($A48,'[1]SepL S2017A TWDB'!$A:$AJ,36,FALSE))</f>
        <v>4732796.2787376605</v>
      </c>
      <c r="AM48" s="2">
        <f t="shared" si="0"/>
        <v>-4.5437542721629143E-3</v>
      </c>
    </row>
    <row r="49" spans="1:39" x14ac:dyDescent="0.25">
      <c r="A49" s="101">
        <v>45611</v>
      </c>
      <c r="B49" s="102">
        <f t="shared" si="2"/>
        <v>1667070000</v>
      </c>
      <c r="C49" s="35">
        <f>IF(ISNA(VLOOKUP($A49,'[1]SepL S2016'!$A:$AJ,3,FALSE)),"0",VLOOKUP($A49,'[1]SepL S2016'!$A:$AJ,3,FALSE))+IF(ISNA(VLOOKUP($A49,'[1]SepL S2015B'!$A:$AJ,3,FALSE)),"0",VLOOKUP($A49,'[1]SepL S2015B'!$A:$AJ,3,FALSE))+IF(ISNA(VLOOKUP($A49,'[1]SepL S2015'!$A:$AJ,3,FALSE)),"0",VLOOKUP($A49,'[1]SepL S2015'!$A:$AJ,3,FALSE))+IF(ISNA(VLOOKUP($A49,'[1]SepL S2014'!$A:$AJ,3,FALSE)),"0",VLOOKUP($A49,'[1]SepL S2014'!$A:$AJ,3,FALSE))+IF(ISNA(VLOOKUP($A49,'[1]SepL S2013'!$A:$AJ,3,FALSE)),"0",VLOOKUP($A49,'[1]SepL S2013'!$A:$AJ,3,FALSE))+IF(ISNA(VLOOKUP($A49,'[1]SepL S2012'!$A:$AJ,3,FALSE)),"0",VLOOKUP($A49,'[1]SepL S2012'!$A:$AJ,3,FALSE))+IF(ISNA(VLOOKUP($A49,'[1]SepL S2011'!$A:$AJ,3,FALSE)),"0",VLOOKUP($A49,'[1]SepL S2011'!$A:$AJ,3,FALSE))+IF(ISNA(VLOOKUP($A49,'[1]SepL S2010B (BAB)'!$A:$AI,3,FALSE)),"0",VLOOKUP($A49,'[1]SepL S2010B (BAB)'!$A:$AI,3,FALSE))+IF(ISNA(VLOOKUP($A49,'[1]SepL S2010A'!$A:$AJ,3,FALSE)),"0",VLOOKUP($A49,'[1]SepL S2010A'!$A:$AJ,3,FALSE))+IF(ISNA(VLOOKUP($A49,'[1]TWDB S2010'!$A:$AJ,3,FALSE)),"0",VLOOKUP($A49,'[1]TWDB S2010'!$A:$AJ,3,FALSE))+IF(ISNA(VLOOKUP($A49,'[1]SepL S2009A'!$A:$AJ,3,FALSE)),"0",VLOOKUP($A49,'[1]SepL S2009A'!$A:$AJ,3,FALSE))+IF(ISNA(VLOOKUP($A49,'[1]SepL S2009'!$A:$AJ,3,FALSE)),"0",VLOOKUP($A49,'[1]SepL S2009'!$A:$AJ,3,FALSE))+IF(ISNA(VLOOKUP($A49,'[1]SepL S2007'!$A:$AJ,3,FALSE)),"0",VLOOKUP($A49,'[1]SepL S2007'!$A:$AJ,3,FALSE))+IF(ISNA(VLOOKUP($A49,'[1]SepL S2006A'!$A:$AJ,3,FALSE)),"0",VLOOKUP($A49,'[1]SepL S2006A'!$A:$AJ,3,FALSE))+IF(ISNA(VLOOKUP($A49,'[1]SepL S2006'!$A:$AJ,3,FALSE)),"0",VLOOKUP($A49,'[1]SepL S2006'!$A:$AJ,3,FALSE))+IF(ISNA(VLOOKUP($A49,'[1]SepL S2005A'!$A:$AJ,3,FALSE)),"0",VLOOKUP($A49,'[1]SepL S2005A'!$A:$AJ,3,FALSE))+IF(ISNA(VLOOKUP($A49,'[1]SepL S2005'!$A:$AJ,3,FALSE)),"0",VLOOKUP($A49,'[1]SepL S2005'!$A:$AJ,3,FALSE))+IF(ISNA(VLOOKUP($A49,'[1]SepL S2004A'!$A:$AJ,3,FALSE)),"0",VLOOKUP($A49,'[1]SepL S2004A'!$A:$AJ,3,FALSE))+IF(ISNA(VLOOKUP($A49,'[1]SepL S2003'!$A:$AJ,3,FALSE)),"0",VLOOKUP($A49,'[1]SepL S2003'!$A:$AJ,3,FALSE))+IF(ISNA(VLOOKUP($A49,'[1]SepL S2002A'!$A:$AJ,3,FALSE)),"0",VLOOKUP($A49,'[1]SepL S2002A'!$A:$AJ,3,FALSE))+IF(ISNA(VLOOKUP($A49,'[1]SepL S2001C'!$A:$AJ,3,FALSE)),"0",VLOOKUP($A49,'[1]SepL S2001C'!$A:$AJ,3,FALSE))+IF(ISNA(VLOOKUP($A49,'[1]SepL S2001A'!$A:$AJ,3,FALSE)),"0",VLOOKUP($A49,'[1]SepL S2001A'!$A:$AJ,3,FALSE))+IF(ISNA(VLOOKUP($A49,'[1]SepL S2001B'!$A:$AJ,3,FALSE)),"0",VLOOKUP($A49,'[1]SepL S2001B'!$A:$AJ,3,FALSE))+IF(ISNA(VLOOKUP($A49,'[1]SepL S2000'!$A:$AJ,3,FALSE)),"0",VLOOKUP($A49,'[1]SepL S2000'!$A:$AJ,3,FALSE))+IF(ISNA(VLOOKUP($A49,'[1]SepL S2016A TWDB'!$A:$AJ,3,FALSE)),"0",VLOOKUP($A49,'[1]SepL S2016A TWDB'!$A:$AJ,3,FALSE))+IF(ISNA(VLOOKUP($A49,'[1]SepL S2017'!$A:$AJ,3,FALSE)),"0",VLOOKUP($A49,'[1]SepL S2017'!$A:$AJ,3,FALSE))+IF(ISNA(VLOOKUP($A49,'[1]SepL S2017A TWDB'!$A:$AG,3,FALSE)),"0",VLOOKUP($A49,'[1]SepL S2017A TWDB'!$A:$AG,3,FALSE))+IF(ISNA(VLOOKUP($A49,'[1]SepL S2018 TWDB'!$A:$AJ,3,FALSE)),"0",VLOOKUP($A49,'[1]SepL S2018 TWDB'!$A:$AJ,3,FALSE))</f>
        <v>87195000</v>
      </c>
      <c r="D49" s="35"/>
      <c r="E49" s="111">
        <f>IF(ISNA(VLOOKUP($A49,'[1]SepL S2016'!$A:$AJ,5,FALSE)),"0",VLOOKUP($A49,'[1]SepL S2016'!$A:$AJ,5,FALSE))+IF(ISNA(VLOOKUP($A49,'[1]SepL S2015B'!$A:$AJ,5,FALSE)),"0",VLOOKUP($A49,'[1]SepL S2015B'!$A:$AJ,5,FALSE))+IF(ISNA(VLOOKUP($A49,'[1]SepL S2015'!$A:$AJ,5,FALSE)),"0",VLOOKUP($A49,'[1]SepL S2015'!$A:$AJ,5,FALSE))+IF(ISNA(VLOOKUP($A49,'[1]SepL S2014'!$A:$AJ,5,FALSE)),"0",VLOOKUP($A49,'[1]SepL S2014'!$A:$AJ,5,FALSE))+IF(ISNA(VLOOKUP($A49,'[1]SepL S2013'!$A:$AJ,5,FALSE)),"0",VLOOKUP($A49,'[1]SepL S2013'!$A:$AJ,5,FALSE))+IF(ISNA(VLOOKUP($A49,'[1]SepL S2012'!$A:$AJ,5,FALSE)),"0",VLOOKUP($A49,'[1]SepL S2012'!$A:$AJ,5,FALSE))+IF(ISNA(VLOOKUP($A49,'[1]SepL S2011'!$A:$AJ,5,FALSE)),"0",VLOOKUP($A49,'[1]SepL S2011'!$A:$AJ,5,FALSE))+IF(ISNA(VLOOKUP($A49,'[1]SepL S2010B (BAB)'!$A:$AI,5,FALSE)),"0",VLOOKUP($A49,'[1]SepL S2010B (BAB)'!$A:$AI,5,FALSE))+IF(ISNA(VLOOKUP($A49,'[1]SepL S2010A'!$A:$AJ,5,FALSE)),"0",VLOOKUP($A49,'[1]SepL S2010A'!$A:$AJ,5,FALSE))+IF(ISNA(VLOOKUP($A49,'[1]TWDB S2010'!$A:$AJ,5,FALSE)),"0",VLOOKUP($A49,'[1]TWDB S2010'!$A:$AJ,5,FALSE))+IF(ISNA(VLOOKUP($A49,'[1]SepL S2009A'!$A:$AJ,5,FALSE)),"0",VLOOKUP($A49,'[1]SepL S2009A'!$A:$AJ,5,FALSE))+IF(ISNA(VLOOKUP($A49,'[1]SepL S2009'!$A:$AJ,5,FALSE)),"0",VLOOKUP($A49,'[1]SepL S2009'!$A:$AJ,5,FALSE))+IF(ISNA(VLOOKUP($A49,'[1]SepL S2007'!$A:$AJ,5,FALSE)),"0",VLOOKUP($A49,'[1]SepL S2007'!$A:$AJ,5,FALSE))+IF(ISNA(VLOOKUP($A49,'[1]SepL S2006A'!$A:$AJ,5,FALSE)),"0",VLOOKUP($A49,'[1]SepL S2006A'!$A:$AJ,5,FALSE))+IF(ISNA(VLOOKUP($A49,'[1]SepL S2006'!$A:$AJ,5,FALSE)),"0",VLOOKUP($A49,'[1]SepL S2006'!$A:$AJ,5,FALSE))+IF(ISNA(VLOOKUP($A49,'[1]SepL S2005A'!$A:$AJ,5,FALSE)),"0",VLOOKUP($A49,'[1]SepL S2005A'!$A:$AJ,5,FALSE))+IF(ISNA(VLOOKUP($A49,'[1]SepL S2005'!$A:$AJ,5,FALSE)),"0",VLOOKUP($A49,'[1]SepL S2005'!$A:$AJ,5,FALSE))+IF(ISNA(VLOOKUP($A49,'[1]SepL S2004A'!$A:$AJ,5,FALSE)),"0",VLOOKUP($A49,'[1]SepL S2004A'!$A:$AJ,5,FALSE))+IF(ISNA(VLOOKUP($A49,'[1]SepL S2003'!$A:$AJ,5,FALSE)),"0",VLOOKUP($A49,'[1]SepL S2003'!$A:$AJ,5,FALSE))+IF(ISNA(VLOOKUP($A49,'[1]SepL S2002A'!$A:$AJ,5,FALSE)),"0",VLOOKUP($A49,'[1]SepL S2002A'!$A:$AJ,5,FALSE))+IF(ISNA(VLOOKUP($A49,'[1]SepL S2001C'!$A:$AJ,5,FALSE)),"0",VLOOKUP($A49,'[1]SepL S2001C'!$A:$AJ,5,FALSE))+IF(ISNA(VLOOKUP($A49,'[1]SepL S2001A'!$A:$AJ,5,FALSE)),"0",VLOOKUP($A49,'[1]SepL S2001A'!$A:$AJ,5,FALSE))+IF(ISNA(VLOOKUP($A49,'[1]SepL S2001B'!$A:$AJ,5,FALSE)),"0",VLOOKUP($A49,'[1]SepL S2001B'!$A:$AJ,5,FALSE))+IF(ISNA(VLOOKUP($A49,'[1]SepL S2000'!$A:$AJ,5,FALSE)),"0",VLOOKUP($A49,'[1]SepL S2000'!$A:$AJ,5,FALSE))+IF(ISNA(VLOOKUP($A49,'[1]SepL S2016A TWDB'!$A:$AJ,5,FALSE)),"0",VLOOKUP($A49,'[1]SepL S2016A TWDB'!$A:$AJ,5,FALSE))+IF(ISNA(VLOOKUP($A49,'[1]SepL S2017'!$A:$AJ,5,FALSE)),"0",VLOOKUP($A49,'[1]SepL S2017'!$A:$AJ,5,FALSE))+IF(ISNA(VLOOKUP($A49,'[1]SepL S2017A TWDB'!$A:$AG,5,FALSE)),"0",VLOOKUP($A49,'[1]SepL S2017A TWDB'!$A:$AG,5,FALSE))+IF(ISNA(VLOOKUP($A49,'[1]SepL S2018 TWDB'!$A:$AG,5,FALSE)),"0",VLOOKUP($A49,'[1]SepL S2018 TWDB'!$A:$AG,5,FALSE))</f>
        <v>39898681.399999999</v>
      </c>
      <c r="F49" s="111">
        <f>IF(ISNA(VLOOKUP($A49,'[1]SepL S2016'!$A:$AJ,6,FALSE)),"0",VLOOKUP($A49,'[1]SepL S2016'!$A:$AJ,6,FALSE))+IF(ISNA(VLOOKUP($A49,'[1]SepL S2015B'!$A:$AJ,6,FALSE)),"0",VLOOKUP($A49,'[1]SepL S2015B'!$A:$AJ,6,FALSE))+IF(ISNA(VLOOKUP($A49,'[1]SepL S2015'!$A:$AJ,6,FALSE)),"0",VLOOKUP($A49,'[1]SepL S2015'!$A:$AJ,6,FALSE))+IF(ISNA(VLOOKUP($A49,'[1]SepL S2014'!$A:$AJ,6,FALSE)),"0",VLOOKUP($A49,'[1]SepL S2014'!$A:$AJ,6,FALSE))+IF(ISNA(VLOOKUP($A49,'[1]SepL S2013'!$A:$AJ,6,FALSE)),"0",VLOOKUP($A49,'[1]SepL S2013'!$A:$AJ,6,FALSE))+IF(ISNA(VLOOKUP($A49,'[1]SepL S2012'!$A:$AJ,6,FALSE)),"0",VLOOKUP($A49,'[1]SepL S2012'!$A:$AJ,6,FALSE))+IF(ISNA(VLOOKUP($A49,'[1]SepL S2011'!$A:$AJ,6,FALSE)),"0",VLOOKUP($A49,'[1]SepL S2011'!$A:$AJ,6,FALSE))+IF(ISNA(VLOOKUP($A49,'[1]SepL S2010B (BAB)'!$A:$AI,6,FALSE)),"0",VLOOKUP($A49,'[1]SepL S2010B (BAB)'!$A:$AI,6,FALSE))+IF(ISNA(VLOOKUP($A49,'[1]SepL S2010A'!$A:$AJ,6,FALSE)),"0",VLOOKUP($A49,'[1]SepL S2010A'!$A:$AJ,6,FALSE))+IF(ISNA(VLOOKUP($A49,'[1]TWDB S2010'!$A:$AJ,6,FALSE)),"0",VLOOKUP($A49,'[1]TWDB S2010'!$A:$AJ,6,FALSE))+IF(ISNA(VLOOKUP($A49,'[1]SepL S2009A'!$A:$AJ,6,FALSE)),"0",VLOOKUP($A49,'[1]SepL S2009A'!$A:$AJ,6,FALSE))+IF(ISNA(VLOOKUP($A49,'[1]SepL S2009'!$A:$AJ,6,FALSE)),"0",VLOOKUP($A49,'[1]SepL S2009'!$A:$AJ,6,FALSE))+IF(ISNA(VLOOKUP($A49,'[1]SepL S2007'!$A:$AJ,6,FALSE)),"0",VLOOKUP($A49,'[1]SepL S2007'!$A:$AJ,6,FALSE))+IF(ISNA(VLOOKUP($A49,'[1]SepL S2006A'!$A:$AJ,6,FALSE)),"0",VLOOKUP($A49,'[1]SepL S2006A'!$A:$AJ,6,FALSE))+IF(ISNA(VLOOKUP($A49,'[1]SepL S2006'!$A:$AJ,6,FALSE)),"0",VLOOKUP($A49,'[1]SepL S2006'!$A:$AJ,6,FALSE))+IF(ISNA(VLOOKUP($A49,'[1]SepL S2005A'!$A:$AJ,6,FALSE)),"0",VLOOKUP($A49,'[1]SepL S2005A'!$A:$AJ,6,FALSE))+IF(ISNA(VLOOKUP($A49,'[1]SepL S2005'!$A:$AJ,6,FALSE)),"0",VLOOKUP($A49,'[1]SepL S2005'!$A:$AJ,6,FALSE))+IF(ISNA(VLOOKUP($A49,'[1]SepL S2004A'!$A:$AJ,6,FALSE)),"0",VLOOKUP($A49,'[1]SepL S2004A'!$A:$AJ,6,FALSE))+IF(ISNA(VLOOKUP($A49,'[1]SepL S2003'!$A:$AJ,6,FALSE)),"0",VLOOKUP($A49,'[1]SepL S2003'!$A:$AJ,6,FALSE))+IF(ISNA(VLOOKUP($A49,'[1]SepL S2002A'!$A:$AJ,6,FALSE)),"0",VLOOKUP($A49,'[1]SepL S2002A'!$A:$AJ,6,FALSE))+IF(ISNA(VLOOKUP($A49,'[1]SepL S2001C'!$A:$AJ,6,FALSE)),"0",VLOOKUP($A49,'[1]SepL S2001C'!$A:$AJ,6,FALSE))+IF(ISNA(VLOOKUP($A49,'[1]SepL S2001A'!$A:$AJ,6,FALSE)),"0",VLOOKUP($A49,'[1]SepL S2001A'!$A:$AJ,6,FALSE))+IF(ISNA(VLOOKUP($A49,'[1]SepL S2001B'!$A:$AJ,6,FALSE)),"0",VLOOKUP($A49,'[1]SepL S2001B'!$A:$AJ,6,FALSE))+IF(ISNA(VLOOKUP($A49,'[1]SepL S2000'!$A:$AJ,6,FALSE)),"0",VLOOKUP($A49,'[1]SepL S2000'!$A:$AJ,6,FALSE))+IF(ISNA(VLOOKUP($A49,'[1]SepL S2016A TWDB'!$A:$AJ,6,FALSE)),"0",VLOOKUP($A49,'[1]SepL S2016A TWDB'!$A:$AJ,6,FALSE))+IF(ISNA(VLOOKUP($A49,'[1]SepL S2017'!$A:$AJ,6,FALSE)),"0",VLOOKUP($A49,'[1]SepL S2017'!$A:$AJ,6,FALSE))+IF(ISNA(VLOOKUP($A49,'[1]SepL S2017A TWDB'!$A:$AG,6,FALSE)),"0",VLOOKUP($A49,'[1]SepL S2017A TWDB'!$A:$AG,6,FALSE))+IF(ISNA(VLOOKUP($A49,'[1]SepL S2018 TWDB'!$A:$AG,6,FALSE)),"0",VLOOKUP($A49,'[1]SepL S2018 TWDB'!$A:$AG,6,FALSE))</f>
        <v>127093681.40000001</v>
      </c>
      <c r="G49" s="35"/>
      <c r="H49" s="111">
        <f>IF(ISNA(VLOOKUP($A49,'[1]SepL S2016'!$A:$AJ,8,FALSE)),"0",VLOOKUP($A49,'[1]SepL S2016'!$A:$AJ,8,FALSE))+IF(ISNA(VLOOKUP($A49,'[1]SepL S2015B'!$A:$AJ,8,FALSE)),"0",VLOOKUP($A49,'[1]SepL S2015B'!$A:$AJ,8,FALSE))+IF(ISNA(VLOOKUP($A49,'[1]SepL S2015'!$A:$AJ,8,FALSE)),"0",VLOOKUP($A49,'[1]SepL S2015'!$A:$AJ,8,FALSE))+IF(ISNA(VLOOKUP($A49,'[1]SepL S2014'!$A:$AJ,8,FALSE)),"0",VLOOKUP($A49,'[1]SepL S2014'!$A:$AJ,8,FALSE))+IF(ISNA(VLOOKUP($A49,'[1]SepL S2013'!$A:$AJ,8,FALSE)),"0",VLOOKUP($A49,'[1]SepL S2013'!$A:$AJ,8,FALSE))+IF(ISNA(VLOOKUP($A49,'[1]SepL S2012'!$A:$AJ,8,FALSE)),"0",VLOOKUP($A49,'[1]SepL S2012'!$A:$AJ,8,FALSE))+IF(ISNA(VLOOKUP($A49,'[1]SepL S2011'!$A:$AJ,8,FALSE)),"0",VLOOKUP($A49,'[1]SepL S2011'!$A:$AJ,8,FALSE))+IF(ISNA(VLOOKUP($A49,'[1]SepL S2010B (BAB)'!$A:$AI,8,FALSE)),"0",VLOOKUP($A49,'[1]SepL S2010B (BAB)'!$A:$AI,8,FALSE))+IF(ISNA(VLOOKUP($A49,'[1]SepL S2010A'!$A:$AJ,8,FALSE)),"0",VLOOKUP($A49,'[1]SepL S2010A'!$A:$AJ,8,FALSE))+IF(ISNA(VLOOKUP($A49,'[1]TWDB S2010'!$A:$AJ,8,FALSE)),"0",VLOOKUP($A49,'[1]TWDB S2010'!$A:$AJ,8,FALSE))+IF(ISNA(VLOOKUP($A49,'[1]SepL S2009A'!$A:$AJ,8,FALSE)),"0",VLOOKUP($A49,'[1]SepL S2009A'!$A:$AJ,8,FALSE))+IF(ISNA(VLOOKUP($A49,'[1]SepL S2009'!$A:$AJ,8,FALSE)),"0",VLOOKUP($A49,'[1]SepL S2009'!$A:$AJ,8,FALSE))+IF(ISNA(VLOOKUP($A49,'[1]SepL S2007'!$A:$AJ,8,FALSE)),"0",VLOOKUP($A49,'[1]SepL S2007'!$A:$AJ,8,FALSE))+IF(ISNA(VLOOKUP($A49,'[1]SepL S2006A'!$A:$AJ,8,FALSE)),"0",VLOOKUP($A49,'[1]SepL S2006A'!$A:$AJ,8,FALSE))+IF(ISNA(VLOOKUP($A49,'[1]SepL S2006'!$A:$AJ,8,FALSE)),"0",VLOOKUP($A49,'[1]SepL S2006'!$A:$AJ,8,FALSE))+IF(ISNA(VLOOKUP($A49,'[1]SepL S2005A'!$A:$AJ,8,FALSE)),"0",VLOOKUP($A49,'[1]SepL S2005A'!$A:$AJ,8,FALSE))+IF(ISNA(VLOOKUP($A49,'[1]SepL S2005'!$A:$AJ,8,FALSE)),"0",VLOOKUP($A49,'[1]SepL S2005'!$A:$AJ,8,FALSE))+IF(ISNA(VLOOKUP($A49,'[1]SepL S2004A'!$A:$AJ,8,FALSE)),"0",VLOOKUP($A49,'[1]SepL S2004A'!$A:$AJ,8,FALSE))+IF(ISNA(VLOOKUP($A49,'[1]SepL S2003'!$A:$AJ,8,FALSE)),"0",VLOOKUP($A49,'[1]SepL S2003'!$A:$AJ,8,FALSE))+IF(ISNA(VLOOKUP($A49,'[1]SepL S2002A'!$A:$AJ,8,FALSE)),"0",VLOOKUP($A49,'[1]SepL S2002A'!$A:$AJ,8,FALSE))+IF(ISNA(VLOOKUP($A49,'[1]SepL S2001C'!$A:$AJ,8,FALSE)),"0",VLOOKUP($A49,'[1]SepL S2001C'!$A:$AJ,8,FALSE))+IF(ISNA(VLOOKUP($A49,'[1]SepL S2001A'!$A:$AJ,8,FALSE)),"0",VLOOKUP($A49,'[1]SepL S2001A'!$A:$AJ,8,FALSE))+IF(ISNA(VLOOKUP($A49,'[1]SepL S2001B'!$A:$AJ,8,FALSE)),"0",VLOOKUP($A49,'[1]SepL S2001B'!$A:$AJ,8,FALSE))+IF(ISNA(VLOOKUP($A49,'[1]SepL S2000'!$A:$AJ,8,FALSE)),"0",VLOOKUP($A49,'[1]SepL S2000'!$A:$AJ,8,FALSE))+IF(ISNA(VLOOKUP($A49,'[1]SepL S2016A TWDB'!$A:$AJ,8,FALSE)),"0",VLOOKUP($A49,'[1]SepL S2016A TWDB'!$A:$AJ,8,FALSE))+IF(ISNA(VLOOKUP($A49,'[1]SepL S2017'!$A:$AJ,8,FALSE)),"0",VLOOKUP($A49,'[1]SepL S2017'!$A:$AJ,8,FALSE))+IF(ISNA(VLOOKUP($A49,'[1]SepL S2017A TWDB'!$A:$AG,8,FALSE)),"0",VLOOKUP($A49,'[1]SepL S2017A TWDB'!$A:$AG,8,FALSE))+IF(ISNA(VLOOKUP($A49,'[1]SepL S2018 TWDB'!$A:$AG,8,FALSE)),"0",VLOOKUP($A49,'[1]SepL S2018 TWDB'!$A:$AG,8,FALSE))</f>
        <v>0</v>
      </c>
      <c r="I49" s="103"/>
      <c r="K49" s="101">
        <f t="shared" si="35"/>
        <v>45611</v>
      </c>
      <c r="L49" s="2">
        <f t="shared" si="3"/>
        <v>934298108.0599997</v>
      </c>
      <c r="M49" s="111">
        <f>IF(ISNA(VLOOKUP($A49,'[1]SepL S2016'!$A:$AJ,13,FALSE)),"0",VLOOKUP($A49,'[1]SepL S2016'!$A:$AJ,13,FALSE))+IF(ISNA(VLOOKUP($A49,'[1]SepL S2015B'!$A:$AJ,13,FALSE)),"0",VLOOKUP($A49,'[1]SepL S2015B'!$A:$AJ,13,FALSE))+IF(ISNA(VLOOKUP($A49,'[1]SepL S2015'!$A:$AJ,13,FALSE)),"0",VLOOKUP($A49,'[1]SepL S2015'!$A:$AJ,13,FALSE))+IF(ISNA(VLOOKUP($A49,'[1]SepL S2014'!$A:$AJ,13,FALSE)),"0",VLOOKUP($A49,'[1]SepL S2014'!$A:$AJ,13,FALSE))+IF(ISNA(VLOOKUP($A49,'[1]SepL S2013'!$A:$AJ,13,FALSE)),"0",VLOOKUP($A49,'[1]SepL S2013'!$A:$AJ,13,FALSE))+IF(ISNA(VLOOKUP($A49,'[1]SepL S2012'!$A:$AJ,13,FALSE)),"0",VLOOKUP($A49,'[1]SepL S2012'!$A:$AJ,13,FALSE))+IF(ISNA(VLOOKUP($A49,'[1]SepL S2011'!$A:$AJ,13,FALSE)),"0",VLOOKUP($A49,'[1]SepL S2011'!$A:$AJ,13,FALSE))+IF(ISNA(VLOOKUP($A49,'[1]SepL S2010B (BAB)'!$A:$AI,13,FALSE)),"0",VLOOKUP($A49,'[1]SepL S2010B (BAB)'!$A:$AI,13,FALSE))+IF(ISNA(VLOOKUP($A49,'[1]SepL S2010A'!$A:$AJ,13,FALSE)),"0",VLOOKUP($A49,'[1]SepL S2010A'!$A:$AJ,13,FALSE))+IF(ISNA(VLOOKUP($A49,'[1]TWDB S2010'!$A:$AJ,13,FALSE)),"0",VLOOKUP($A49,'[1]TWDB S2010'!$A:$AJ,13,FALSE))+IF(ISNA(VLOOKUP($A49,'[1]SepL S2009A'!$A:$AJ,13,FALSE)),"0",VLOOKUP($A49,'[1]SepL S2009A'!$A:$AJ,13,FALSE))+IF(ISNA(VLOOKUP($A49,'[1]SepL S2009'!$A:$AJ,13,FALSE)),"0",VLOOKUP($A49,'[1]SepL S2009'!$A:$AJ,13,FALSE))+IF(ISNA(VLOOKUP($A49,'[1]SepL S2007'!$A:$AJ,13,FALSE)),"0",VLOOKUP($A49,'[1]SepL S2007'!$A:$AJ,13,FALSE))+IF(ISNA(VLOOKUP($A49,'[1]SepL S2006A'!$A:$AJ,13,FALSE)),"0",VLOOKUP($A49,'[1]SepL S2006A'!$A:$AJ,13,FALSE))+IF(ISNA(VLOOKUP($A49,'[1]SepL S2006'!$A:$AJ,13,FALSE)),"0",VLOOKUP($A49,'[1]SepL S2006'!$A:$AJ,13,FALSE))+IF(ISNA(VLOOKUP($A49,'[1]SepL S2005A'!$A:$AJ,13,FALSE)),"0",VLOOKUP($A49,'[1]SepL S2005A'!$A:$AJ,13,FALSE))+IF(ISNA(VLOOKUP($A49,'[1]SepL S2005'!$A:$AJ,13,FALSE)),"0",VLOOKUP($A49,'[1]SepL S2005'!$A:$AJ,13,FALSE))+IF(ISNA(VLOOKUP($A49,'[1]SepL S2004A'!$A:$AJ,13,FALSE)),"0",VLOOKUP($A49,'[1]SepL S2004A'!$A:$AJ,13,FALSE))+IF(ISNA(VLOOKUP($A49,'[1]SepL S2003'!$A:$AJ,13,FALSE)),"0",VLOOKUP($A49,'[1]SepL S2003'!$A:$AJ,13,FALSE))+IF(ISNA(VLOOKUP($A49,'[1]SepL S2002A'!$A:$AJ,13,FALSE)),"0",VLOOKUP($A49,'[1]SepL S2002A'!$A:$AJ,13,FALSE))+IF(ISNA(VLOOKUP($A49,'[1]SepL S2001C'!$A:$AJ,13,FALSE)),"0",VLOOKUP($A49,'[1]SepL S2001C'!$A:$AJ,13,FALSE))+IF(ISNA(VLOOKUP($A49,'[1]SepL S2001A'!$A:$AJ,13,FALSE)),"0",VLOOKUP($A49,'[1]SepL S2001A'!$A:$AJ,13,FALSE))+IF(ISNA(VLOOKUP($A49,'[1]SepL S2001B'!$A:$AJ,13,FALSE)),"0",VLOOKUP($A49,'[1]SepL S2001B'!$A:$AJ,13,FALSE))+IF(ISNA(VLOOKUP($A49,'[1]SepL S2000'!$A:$AJ,13,FALSE)),"0",VLOOKUP($A49,'[1]SepL S2000'!$A:$AJ,13,FALSE))+IF(ISNA(VLOOKUP($A49,'[1]SepL S2016A TWDB'!$A:$AJ,13,FALSE)),"0",VLOOKUP($A49,'[1]SepL S2016A TWDB'!$A:$AJ,13,FALSE))+IF(ISNA(VLOOKUP($A49,'[1]SepL S2017'!$A:$AJ,13,FALSE)),"0",VLOOKUP($A49,'[1]SepL S2017'!$A:$AJ,13,FALSE))+IF(ISNA(VLOOKUP($A49,'[1]SepL S2017A TWDB'!$A:$AG,13,FALSE)),"0",VLOOKUP($A49,'[1]SepL S2017A TWDB'!$A:$AG,13,FALSE))+IF(ISNA(VLOOKUP($A49,'[1]SepL S2018 TWDB'!$A:$AG,13,FALSE)),"0",VLOOKUP($A49,'[1]SepL S2018 TWDB'!$A:$AG,13,FALSE))</f>
        <v>46555055.399999999</v>
      </c>
      <c r="N49" s="35"/>
      <c r="O49" s="111">
        <f>IF(ISNA(VLOOKUP($A49,'[1]SepL S2016'!$A:$AJ,15,FALSE)),"0",VLOOKUP($A49,'[1]SepL S2016'!$A:$AJ,15,FALSE))+IF(ISNA(VLOOKUP($A49,'[1]SepL S2015B'!$A:$AJ,15,FALSE)),"0",VLOOKUP($A49,'[1]SepL S2015B'!$A:$AJ,15,FALSE))+IF(ISNA(VLOOKUP($A49,'[1]SepL S2015'!$A:$AJ,15,FALSE)),"0",VLOOKUP($A49,'[1]SepL S2015'!$A:$AJ,15,FALSE))+IF(ISNA(VLOOKUP($A49,'[1]SepL S2014'!$A:$AJ,15,FALSE)),"0",VLOOKUP($A49,'[1]SepL S2014'!$A:$AJ,15,FALSE))+IF(ISNA(VLOOKUP($A49,'[1]SepL S2013'!$A:$AJ,15,FALSE)),"0",VLOOKUP($A49,'[1]SepL S2013'!$A:$AJ,15,FALSE))+IF(ISNA(VLOOKUP($A49,'[1]SepL S2012'!$A:$AJ,15,FALSE)),"0",VLOOKUP($A49,'[1]SepL S2012'!$A:$AJ,15,FALSE))+IF(ISNA(VLOOKUP($A49,'[1]SepL S2011'!$A:$AJ,15,FALSE)),"0",VLOOKUP($A49,'[1]SepL S2011'!$A:$AJ,15,FALSE))+IF(ISNA(VLOOKUP($A49,'[1]SepL S2010B (BAB)'!$A:$AI,15,FALSE)),"0",VLOOKUP($A49,'[1]SepL S2010B (BAB)'!$A:$AI,15,FALSE))+IF(ISNA(VLOOKUP($A49,'[1]SepL S2010A'!$A:$AJ,15,FALSE)),"0",VLOOKUP($A49,'[1]SepL S2010A'!$A:$AJ,15,FALSE))+IF(ISNA(VLOOKUP($A49,'[1]TWDB S2010'!$A:$AJ,15,FALSE)),"0",VLOOKUP($A49,'[1]TWDB S2010'!$A:$AJ,15,FALSE))+IF(ISNA(VLOOKUP($A49,'[1]SepL S2009A'!$A:$AJ,15,FALSE)),"0",VLOOKUP($A49,'[1]SepL S2009A'!$A:$AJ,15,FALSE))+IF(ISNA(VLOOKUP($A49,'[1]SepL S2009'!$A:$AJ,15,FALSE)),"0",VLOOKUP($A49,'[1]SepL S2009'!$A:$AJ,15,FALSE))+IF(ISNA(VLOOKUP($A49,'[1]SepL S2007'!$A:$AJ,15,FALSE)),"0",VLOOKUP($A49,'[1]SepL S2007'!$A:$AJ,15,FALSE))+IF(ISNA(VLOOKUP($A49,'[1]SepL S2006A'!$A:$AJ,15,FALSE)),"0",VLOOKUP($A49,'[1]SepL S2006A'!$A:$AJ,15,FALSE))+IF(ISNA(VLOOKUP($A49,'[1]SepL S2006'!$A:$AJ,15,FALSE)),"0",VLOOKUP($A49,'[1]SepL S2006'!$A:$AJ,15,FALSE))+IF(ISNA(VLOOKUP($A49,'[1]SepL S2005A'!$A:$AJ,15,FALSE)),"0",VLOOKUP($A49,'[1]SepL S2005A'!$A:$AJ,15,FALSE))+IF(ISNA(VLOOKUP($A49,'[1]SepL S2005'!$A:$AJ,15,FALSE)),"0",VLOOKUP($A49,'[1]SepL S2005'!$A:$AJ,15,FALSE))+IF(ISNA(VLOOKUP($A49,'[1]SepL S2004A'!$A:$AJ,15,FALSE)),"0",VLOOKUP($A49,'[1]SepL S2004A'!$A:$AJ,15,FALSE))+IF(ISNA(VLOOKUP($A49,'[1]SepL S2003'!$A:$AJ,15,FALSE)),"0",VLOOKUP($A49,'[1]SepL S2003'!$A:$AJ,15,FALSE))+IF(ISNA(VLOOKUP($A49,'[1]SepL S2002A'!$A:$AJ,15,FALSE)),"0",VLOOKUP($A49,'[1]SepL S2002A'!$A:$AJ,15,FALSE))+IF(ISNA(VLOOKUP($A49,'[1]SepL S2001C'!$A:$AJ,15,FALSE)),"0",VLOOKUP($A49,'[1]SepL S2001C'!$A:$AJ,15,FALSE))+IF(ISNA(VLOOKUP($A49,'[1]SepL S2001A'!$A:$AJ,15,FALSE)),"0",VLOOKUP($A49,'[1]SepL S2001A'!$A:$AJ,15,FALSE))+IF(ISNA(VLOOKUP($A49,'[1]SepL S2001B'!$A:$AJ,15,FALSE)),"0",VLOOKUP($A49,'[1]SepL S2001B'!$A:$AJ,15,FALSE))+IF(ISNA(VLOOKUP($A49,'[1]SepL S2000'!$A:$AJ,15,FALSE)),"0",VLOOKUP($A49,'[1]SepL S2000'!$A:$AJ,15,FALSE))+IF(ISNA(VLOOKUP($A49,'[1]SepL S2016A TWDB'!$A:$AJ,15,FALSE)),"0",VLOOKUP($A49,'[1]SepL S2016A TWDB'!$A:$AJ,15,FALSE))+IF(ISNA(VLOOKUP($A49,'[1]SepL S2017'!$A:$AJ,15,FALSE)),"0",VLOOKUP($A49,'[1]SepL S2017'!$A:$AJ,15,FALSE))+IF(ISNA(VLOOKUP($A49,'[1]SepL S2017A TWDB'!$A:$AG,15,FALSE)),"0",VLOOKUP($A49,'[1]SepL S2017A TWDB'!$A:$AG,15,FALSE))+IF(ISNA(VLOOKUP($A49,'[1]SepL S2018 TWDB'!$A:$AG,15,FALSE)),"0",VLOOKUP($A49,'[1]SepL S2018 TWDB'!$A:$AG,15,FALSE))</f>
        <v>23110251.562628128</v>
      </c>
      <c r="P49" s="111">
        <f t="shared" si="43"/>
        <v>69665306.962628126</v>
      </c>
      <c r="Q49" s="35"/>
      <c r="R49" s="111">
        <f>IF(ISNA(VLOOKUP($A49,'[1]SepL S2016'!$A:$AJ,18,FALSE)),"0",VLOOKUP($A49,'[1]SepL S2016'!$A:$AJ,18,FALSE))+IF(ISNA(VLOOKUP($A49,'[1]SepL S2015B'!$A:$AJ,18,FALSE)),"0",VLOOKUP($A49,'[1]SepL S2015B'!$A:$AJ,18,FALSE))+IF(ISNA(VLOOKUP($A49,'[1]SepL S2015'!$A:$AJ,18,FALSE)),"0",VLOOKUP($A49,'[1]SepL S2015'!$A:$AJ,18,FALSE))+IF(ISNA(VLOOKUP($A49,'[1]SepL S2014'!$A:$AJ,18,FALSE)),"0",VLOOKUP($A49,'[1]SepL S2014'!$A:$AJ,18,FALSE))+IF(ISNA(VLOOKUP($A49,'[1]SepL S2013'!$A:$AJ,18,FALSE)),"0",VLOOKUP($A49,'[1]SepL S2013'!$A:$AJ,18,FALSE))+IF(ISNA(VLOOKUP($A49,'[1]SepL S2012'!$A:$AJ,18,FALSE)),"0",VLOOKUP($A49,'[1]SepL S2012'!$A:$AJ,18,FALSE))+IF(ISNA(VLOOKUP($A49,'[1]SepL S2011'!$A:$AJ,18,FALSE)),"0",VLOOKUP($A49,'[1]SepL S2011'!$A:$AJ,18,FALSE))+IF(ISNA(VLOOKUP($A49,'[1]SepL S2010B (BAB)'!$A:$AI,18,FALSE)),"0",VLOOKUP($A49,'[1]SepL S2010B (BAB)'!$A:$AI,18,FALSE))+IF(ISNA(VLOOKUP($A49,'[1]SepL S2010A'!$A:$AJ,18,FALSE)),"0",VLOOKUP($A49,'[1]SepL S2010A'!$A:$AJ,18,FALSE))+IF(ISNA(VLOOKUP($A49,'[1]TWDB S2010'!$A:$AJ,18,FALSE)),"0",VLOOKUP($A49,'[1]TWDB S2010'!$A:$AJ,18,FALSE))+IF(ISNA(VLOOKUP($A49,'[1]SepL S2009A'!$A:$AJ,18,FALSE)),"0",VLOOKUP($A49,'[1]SepL S2009A'!$A:$AJ,18,FALSE))+IF(ISNA(VLOOKUP($A49,'[1]SepL S2009'!$A:$AJ,18,FALSE)),"0",VLOOKUP($A49,'[1]SepL S2009'!$A:$AJ,18,FALSE))+IF(ISNA(VLOOKUP($A49,'[1]SepL S2007'!$A:$AJ,18,FALSE)),"0",VLOOKUP($A49,'[1]SepL S2007'!$A:$AJ,18,FALSE))+IF(ISNA(VLOOKUP($A49,'[1]SepL S2006A'!$A:$AJ,18,FALSE)),"0",VLOOKUP($A49,'[1]SepL S2006A'!$A:$AJ,18,FALSE))+IF(ISNA(VLOOKUP($A49,'[1]SepL S2006'!$A:$AJ,18,FALSE)),"0",VLOOKUP($A49,'[1]SepL S2006'!$A:$AJ,18,FALSE))+IF(ISNA(VLOOKUP($A49,'[1]SepL S2005A'!$A:$AJ,18,FALSE)),"0",VLOOKUP($A49,'[1]SepL S2005A'!$A:$AJ,18,FALSE))+IF(ISNA(VLOOKUP($A49,'[1]SepL S2005'!$A:$AJ,18,FALSE)),"0",VLOOKUP($A49,'[1]SepL S2005'!$A:$AJ,18,FALSE))+IF(ISNA(VLOOKUP($A49,'[1]SepL S2004A'!$A:$AJ,18,FALSE)),"0",VLOOKUP($A49,'[1]SepL S2004A'!$A:$AJ,18,FALSE))+IF(ISNA(VLOOKUP($A49,'[1]SepL S2003'!$A:$AJ,18,FALSE)),"0",VLOOKUP($A49,'[1]SepL S2003'!$A:$AJ,18,FALSE))+IF(ISNA(VLOOKUP($A49,'[1]SepL S2002A'!$A:$AJ,18,FALSE)),"0",VLOOKUP($A49,'[1]SepL S2002A'!$A:$AJ,18,FALSE))+IF(ISNA(VLOOKUP($A49,'[1]SepL S2001C'!$A:$AJ,18,FALSE)),"0",VLOOKUP($A49,'[1]SepL S2001C'!$A:$AJ,18,FALSE))+IF(ISNA(VLOOKUP($A49,'[1]SepL S2001A'!$A:$AJ,18,FALSE)),"0",VLOOKUP($A49,'[1]SepL S2001A'!$A:$AJ,18,FALSE))+IF(ISNA(VLOOKUP($A49,'[1]SepL S2001B'!$A:$AJ,18,FALSE)),"0",VLOOKUP($A49,'[1]SepL S2001B'!$A:$AJ,18,FALSE))+IF(ISNA(VLOOKUP($A49,'[1]SepL S2000'!$A:$AJ,18,FALSE)),"0",VLOOKUP($A49,'[1]SepL S2000'!$A:$AJ,18,FALSE))+IF(ISNA(VLOOKUP($A49,'[1]SepL S2016A TWDB'!$A:$AJ,18,FALSE)),"0",VLOOKUP($A49,'[1]SepL S2016A TWDB'!$A:$AJ,18,FALSE))+IF(ISNA(VLOOKUP($A49,'[1]SepL S2017'!$A:$AJ,18,FALSE)),"0",VLOOKUP($A49,'[1]SepL S2017'!$A:$AJ,18,FALSE))+IF(ISNA(VLOOKUP($A49,'[1]SepL S2018 TWDB'!$A:$AJ,18,FALSE)),"0",VLOOKUP($A49,'[1]SepL S2018 TWDB'!$A:$AJ,18,FALSE))</f>
        <v>0</v>
      </c>
      <c r="T49" s="101">
        <f t="shared" si="36"/>
        <v>45611</v>
      </c>
      <c r="U49" s="2">
        <f t="shared" si="4"/>
        <v>677253934.46694005</v>
      </c>
      <c r="V49" s="111">
        <f>IF(ISNA(VLOOKUP($A49,'[1]SepL S2016'!$A:$AJ,22,FALSE)),"0",VLOOKUP($A49,'[1]SepL S2016'!$A:$AJ,22,FALSE))+IF(ISNA(VLOOKUP($A49,'[1]SepL S2015B'!$A:$AJ,22,FALSE)),"0",VLOOKUP($A49,'[1]SepL S2015B'!$A:$AJ,22,FALSE))+IF(ISNA(VLOOKUP($A49,'[1]SepL S2015'!$A:$AJ,22,FALSE)),"0",VLOOKUP($A49,'[1]SepL S2015'!$A:$AJ,22,FALSE))+IF(ISNA(VLOOKUP($A49,'[1]SepL S2014'!$A:$AJ,22,FALSE)),"0",VLOOKUP($A49,'[1]SepL S2014'!$A:$AJ,22,FALSE))+IF(ISNA(VLOOKUP($A49,'[1]SepL S2013'!$A:$AJ,22,FALSE)),"0",VLOOKUP($A49,'[1]SepL S2013'!$A:$AJ,22,FALSE))+IF(ISNA(VLOOKUP($A49,'[1]SepL S2012'!$A:$AJ,22,FALSE)),"0",VLOOKUP($A49,'[1]SepL S2012'!$A:$AJ,22,FALSE))+IF(ISNA(VLOOKUP($A49,'[1]SepL S2011'!$A:$AJ,22,FALSE)),"0",VLOOKUP($A49,'[1]SepL S2011'!$A:$AJ,22,FALSE))+IF(ISNA(VLOOKUP($A49,'[1]SepL S2010B (BAB)'!$A:$AI,22,FALSE)),"0",VLOOKUP($A49,'[1]SepL S2010B (BAB)'!$A:$AI,22,FALSE))+IF(ISNA(VLOOKUP($A49,'[1]SepL S2010A'!$A:$AJ,22,FALSE)),"0",VLOOKUP($A49,'[1]SepL S2010A'!$A:$AJ,22,FALSE))+IF(ISNA(VLOOKUP($A49,'[1]TWDB S2010'!$A:$AJ,22,FALSE)),"0",VLOOKUP($A49,'[1]TWDB S2010'!$A:$AJ,22,FALSE))+IF(ISNA(VLOOKUP($A49,'[1]SepL S2009A'!$A:$AJ,22,FALSE)),"0",VLOOKUP($A49,'[1]SepL S2009A'!$A:$AJ,22,FALSE))+IF(ISNA(VLOOKUP($A49,'[1]SepL S2009'!$A:$AJ,22,FALSE)),"0",VLOOKUP($A49,'[1]SepL S2009'!$A:$AJ,22,FALSE))+IF(ISNA(VLOOKUP($A49,'[1]SepL S2007'!$A:$AJ,22,FALSE)),"0",VLOOKUP($A49,'[1]SepL S2007'!$A:$AJ,22,FALSE))+IF(ISNA(VLOOKUP($A49,'[1]SepL S2006A'!$A:$AJ,22,FALSE)),"0",VLOOKUP($A49,'[1]SepL S2006A'!$A:$AJ,22,FALSE))+IF(ISNA(VLOOKUP($A49,'[1]SepL S2006'!$A:$AJ,22,FALSE)),"0",VLOOKUP($A49,'[1]SepL S2006'!$A:$AJ,22,FALSE))+IF(ISNA(VLOOKUP($A49,'[1]SepL S2005A'!$A:$AJ,22,FALSE)),"0",VLOOKUP($A49,'[1]SepL S2005A'!$A:$AJ,22,FALSE))+IF(ISNA(VLOOKUP($A49,'[1]SepL S2005'!$A:$AJ,22,FALSE)),"0",VLOOKUP($A49,'[1]SepL S2005'!$A:$AJ,22,FALSE))+IF(ISNA(VLOOKUP($A49,'[1]SepL S2004A'!$A:$AJ,22,FALSE)),"0",VLOOKUP($A49,'[1]SepL S2004A'!$A:$AJ,22,FALSE))+IF(ISNA(VLOOKUP($A49,'[1]SepL S2003'!$A:$AJ,22,FALSE)),"0",VLOOKUP($A49,'[1]SepL S2003'!$A:$AJ,22,FALSE))+IF(ISNA(VLOOKUP($A49,'[1]SepL S2002A'!$A:$AJ,22,FALSE)),"0",VLOOKUP($A49,'[1]SepL S2002A'!$A:$AJ,22,FALSE))+IF(ISNA(VLOOKUP($A49,'[1]SepL S2001C'!$A:$AJ,22,FALSE)),"0",VLOOKUP($A49,'[1]SepL S2001C'!$A:$AJ,22,FALSE))+IF(ISNA(VLOOKUP($A49,'[1]SepL S2001A'!$A:$AJ,22,FALSE)),"0",VLOOKUP($A49,'[1]SepL S2001A'!$A:$AJ,22,FALSE))+IF(ISNA(VLOOKUP($A49,'[1]SepL S2001B'!$A:$AJ,22,FALSE)),"0",VLOOKUP($A49,'[1]SepL S2001B'!$A:$AJ,22,FALSE))+IF(ISNA(VLOOKUP($A49,'[1]SepL S2000'!$A:$AJ,22,FALSE)),"0",VLOOKUP($A49,'[1]SepL S2000'!$A:$AJ,22,FALSE))+IF(ISNA(VLOOKUP($A49,'[1]SepL S2016A TWDB'!$A:$AJ,22,FALSE)),"0",VLOOKUP($A49,'[1]SepL S2016A TWDB'!$A:$AJ,22,FALSE))+IF(ISNA(VLOOKUP($A49,'[1]SepL S2017'!$A:$AJ,22,FALSE)),"0",VLOOKUP($A49,'[1]SepL S2017'!$A:$AJ,22,FALSE))+IF(ISNA(VLOOKUP($A49,'[1]SepL S2017A TWDB'!$A:$AG,22,FALSE)),"0",VLOOKUP($A49,'[1]SepL S2017A TWDB'!$A:$AG,22,FALSE))</f>
        <v>38463440.943990037</v>
      </c>
      <c r="W49" s="35"/>
      <c r="X49" s="111">
        <f>IF(ISNA(VLOOKUP($A49,'[1]SepL S2016'!$A:$AJ,24,FALSE)),"0",VLOOKUP($A49,'[1]SepL S2016'!$A:$AJ,24,FALSE))+IF(ISNA(VLOOKUP($A49,'[1]SepL S2015B'!$A:$AJ,24,FALSE)),"0",VLOOKUP($A49,'[1]SepL S2015B'!$A:$AJ,24,FALSE))+IF(ISNA(VLOOKUP($A49,'[1]SepL S2015'!$A:$AJ,24,FALSE)),"0",VLOOKUP($A49,'[1]SepL S2015'!$A:$AJ,24,FALSE))+IF(ISNA(VLOOKUP($A49,'[1]SepL S2014'!$A:$AJ,24,FALSE)),"0",VLOOKUP($A49,'[1]SepL S2014'!$A:$AJ,24,FALSE))+IF(ISNA(VLOOKUP($A49,'[1]SepL S2013'!$A:$AJ,24,FALSE)),"0",VLOOKUP($A49,'[1]SepL S2013'!$A:$AJ,24,FALSE))+IF(ISNA(VLOOKUP($A49,'[1]SepL S2012'!$A:$AJ,24,FALSE)),"0",VLOOKUP($A49,'[1]SepL S2012'!$A:$AJ,24,FALSE))+IF(ISNA(VLOOKUP($A49,'[1]SepL S2011'!$A:$AJ,24,FALSE)),"0",VLOOKUP($A49,'[1]SepL S2011'!$A:$AJ,24,FALSE))+IF(ISNA(VLOOKUP($A49,'[1]SepL S2010B (BAB)'!$A:$AI,24,FALSE)),"0",VLOOKUP($A49,'[1]SepL S2010B (BAB)'!$A:$AI,24,FALSE))+IF(ISNA(VLOOKUP($A49,'[1]SepL S2010A'!$A:$AJ,24,FALSE)),"0",VLOOKUP($A49,'[1]SepL S2010A'!$A:$AJ,24,FALSE))+IF(ISNA(VLOOKUP($A49,'[1]TWDB S2010'!$A:$AJ,24,FALSE)),"0",VLOOKUP($A49,'[1]TWDB S2010'!$A:$AJ,24,FALSE))+IF(ISNA(VLOOKUP($A49,'[1]SepL S2009A'!$A:$AJ,24,FALSE)),"0",VLOOKUP($A49,'[1]SepL S2009A'!$A:$AJ,24,FALSE))+IF(ISNA(VLOOKUP($A49,'[1]SepL S2009'!$A:$AJ,24,FALSE)),"0",VLOOKUP($A49,'[1]SepL S2009'!$A:$AJ,24,FALSE))+IF(ISNA(VLOOKUP($A49,'[1]SepL S2007'!$A:$AJ,24,FALSE)),"0",VLOOKUP($A49,'[1]SepL S2007'!$A:$AJ,24,FALSE))+IF(ISNA(VLOOKUP($A49,'[1]SepL S2006A'!$A:$AJ,24,FALSE)),"0",VLOOKUP($A49,'[1]SepL S2006A'!$A:$AJ,24,FALSE))+IF(ISNA(VLOOKUP($A49,'[1]SepL S2006'!$A:$AJ,24,FALSE)),"0",VLOOKUP($A49,'[1]SepL S2006'!$A:$AJ,24,FALSE))+IF(ISNA(VLOOKUP($A49,'[1]SepL S2005A'!$A:$AJ,24,FALSE)),"0",VLOOKUP($A49,'[1]SepL S2005A'!$A:$AJ,24,FALSE))+IF(ISNA(VLOOKUP($A49,'[1]SepL S2005'!$A:$AJ,24,FALSE)),"0",VLOOKUP($A49,'[1]SepL S2005'!$A:$AJ,24,FALSE))+IF(ISNA(VLOOKUP($A49,'[1]SepL S2004A'!$A:$AJ,24,FALSE)),"0",VLOOKUP($A49,'[1]SepL S2004A'!$A:$AJ,24,FALSE))+IF(ISNA(VLOOKUP($A49,'[1]SepL S2003'!$A:$AJ,24,FALSE)),"0",VLOOKUP($A49,'[1]SepL S2003'!$A:$AJ,24,FALSE))+IF(ISNA(VLOOKUP($A49,'[1]SepL S2002A'!$A:$AJ,24,FALSE)),"0",VLOOKUP($A49,'[1]SepL S2002A'!$A:$AJ,24,FALSE))+IF(ISNA(VLOOKUP($A49,'[1]SepL S2001C'!$A:$AJ,24,FALSE)),"0",VLOOKUP($A49,'[1]SepL S2001C'!$A:$AJ,24,FALSE))+IF(ISNA(VLOOKUP($A49,'[1]SepL S2001A'!$A:$AJ,24,FALSE)),"0",VLOOKUP($A49,'[1]SepL S2001A'!$A:$AJ,24,FALSE))+IF(ISNA(VLOOKUP($A49,'[1]SepL S2001B'!$A:$AJ,24,FALSE)),"0",VLOOKUP($A49,'[1]SepL S2001B'!$A:$AJ,24,FALSE))+IF(ISNA(VLOOKUP($A49,'[1]SepL S2000'!$A:$AJ,24,FALSE)),"0",VLOOKUP($A49,'[1]SepL S2000'!$A:$AJ,24,FALSE))+IF(ISNA(VLOOKUP($A49,'[1]SepL S2016A TWDB'!$A:$AJ,24,FALSE)),"0",VLOOKUP($A49,'[1]SepL S2016A TWDB'!$A:$AJ,24,FALSE))+IF(ISNA(VLOOKUP($A49,'[1]SepL S2017'!$A:$AJ,24,FALSE)),"0",VLOOKUP($A49,'[1]SepL S2017'!$A:$AJ,24,FALSE))+IF(ISNA(VLOOKUP($A49,'[1]SepL S2017A TWDB'!$A:$AJ,24,FALSE)),"0",VLOOKUP($A49,'[1]SepL S2017A TWDB'!$A:$AJ,24,FALSE))</f>
        <v>15560599.876226494</v>
      </c>
      <c r="Y49" s="35">
        <f t="shared" si="1"/>
        <v>54024040.820216529</v>
      </c>
      <c r="Z49" s="35"/>
      <c r="AA49" s="111">
        <f>IF(ISNA(VLOOKUP($A49,'[1]SepL S2016'!$A:$AJ,27,FALSE)),"0",VLOOKUP($A49,'[1]SepL S2016'!$A:$AJ,27,FALSE))+IF(ISNA(VLOOKUP($A49,'[1]SepL S2015B'!$A:$AJ,27,FALSE)),"0",VLOOKUP($A49,'[1]SepL S2015B'!$A:$AJ,27,FALSE))+IF(ISNA(VLOOKUP($A49,'[1]SepL S2015'!$A:$AJ,27,FALSE)),"0",VLOOKUP($A49,'[1]SepL S2015'!$A:$AJ,27,FALSE))+IF(ISNA(VLOOKUP($A49,'[1]SepL S2014'!$A:$AJ,27,FALSE)),"0",VLOOKUP($A49,'[1]SepL S2014'!$A:$AJ,27,FALSE))+IF(ISNA(VLOOKUP($A49,'[1]SepL S2013'!$A:$AJ,27,FALSE)),"0",VLOOKUP($A49,'[1]SepL S2013'!$A:$AJ,27,FALSE))+IF(ISNA(VLOOKUP($A49,'[1]SepL S2012'!$A:$AJ,27,FALSE)),"0",VLOOKUP($A49,'[1]SepL S2012'!$A:$AJ,27,FALSE))+IF(ISNA(VLOOKUP($A49,'[1]SepL S2011'!$A:$AJ,27,FALSE)),"0",VLOOKUP($A49,'[1]SepL S2011'!$A:$AJ,27,FALSE))+IF(ISNA(VLOOKUP($A49,'[1]SepL S2010B (BAB)'!$A:$AI,27,FALSE)),"0",VLOOKUP($A49,'[1]SepL S2010B (BAB)'!$A:$AI,27,FALSE))+IF(ISNA(VLOOKUP($A49,'[1]SepL S2010A'!$A:$AJ,27,FALSE)),"0",VLOOKUP($A49,'[1]SepL S2010A'!$A:$AJ,27,FALSE))+IF(ISNA(VLOOKUP($A49,'[1]TWDB S2010'!$A:$AJ,27,FALSE)),"0",VLOOKUP($A49,'[1]TWDB S2010'!$A:$AJ,27,FALSE))+IF(ISNA(VLOOKUP($A49,'[1]SepL S2009A'!$A:$AJ,27,FALSE)),"0",VLOOKUP($A49,'[1]SepL S2009A'!$A:$AJ,27,FALSE))+IF(ISNA(VLOOKUP($A49,'[1]SepL S2009'!$A:$AJ,27,FALSE)),"0",VLOOKUP($A49,'[1]SepL S2009'!$A:$AJ,27,FALSE))+IF(ISNA(VLOOKUP($A49,'[1]SepL S2007'!$A:$AJ,27,FALSE)),"0",VLOOKUP($A49,'[1]SepL S2007'!$A:$AJ,27,FALSE))+IF(ISNA(VLOOKUP($A49,'[1]SepL S2006A'!$A:$AJ,27,FALSE)),"0",VLOOKUP($A49,'[1]SepL S2006A'!$A:$AJ,27,FALSE))+IF(ISNA(VLOOKUP($A49,'[1]SepL S2006'!$A:$AJ,27,FALSE)),"0",VLOOKUP($A49,'[1]SepL S2006'!$A:$AJ,27,FALSE))+IF(ISNA(VLOOKUP($A49,'[1]SepL S2005A'!$A:$AJ,27,FALSE)),"0",VLOOKUP($A49,'[1]SepL S2005A'!$A:$AJ,27,FALSE))+IF(ISNA(VLOOKUP($A49,'[1]SepL S2005'!$A:$AJ,27,FALSE)),"0",VLOOKUP($A49,'[1]SepL S2005'!$A:$AJ,27,FALSE))+IF(ISNA(VLOOKUP($A49,'[1]SepL S2004A'!$A:$AJ,27,FALSE)),"0",VLOOKUP($A49,'[1]SepL S2004A'!$A:$AJ,27,FALSE))+IF(ISNA(VLOOKUP($A49,'[1]SepL S2003'!$A:$AJ,27,FALSE)),"0",VLOOKUP($A49,'[1]SepL S2003'!$A:$AJ,27,FALSE))+IF(ISNA(VLOOKUP($A49,'[1]SepL S2002A'!$A:$AJ,27,FALSE)),"0",VLOOKUP($A49,'[1]SepL S2002A'!$A:$AJ,27,FALSE))+IF(ISNA(VLOOKUP($A49,'[1]SepL S2001C'!$A:$AJ,27,FALSE)),"0",VLOOKUP($A49,'[1]SepL S2001C'!$A:$AJ,27,FALSE))+IF(ISNA(VLOOKUP($A49,'[1]SepL S2001A'!$A:$AJ,27,FALSE)),"0",VLOOKUP($A49,'[1]SepL S2001A'!$A:$AJ,27,FALSE))+IF(ISNA(VLOOKUP($A49,'[1]SepL S2001B'!$A:$AJ,27,FALSE)),"0",VLOOKUP($A49,'[1]SepL S2001B'!$A:$AJ,27,FALSE))+IF(ISNA(VLOOKUP($A49,'[1]SepL S2000'!$A:$AJ,27,FALSE)),"0",VLOOKUP($A49,'[1]SepL S2000'!$A:$AJ,27,FALSE))+IF(ISNA(VLOOKUP($A49,'[1]SepL S2016A TWDB'!$A:$AJ,27,FALSE)),"0",VLOOKUP($A49,'[1]SepL S2016A TWDB'!$A:$AJ,27,FALSE))+IF(ISNA(VLOOKUP($A49,'[1]SepL S2017'!$A:$AJ,27,FALSE)),"0",VLOOKUP($A49,'[1]SepL S2017'!$A:$AJ,27,FALSE))+IF(ISNA(VLOOKUP($A49,'[1]SepL S2017A TWDB'!$A:$AJ,27,FALSE)),"0",VLOOKUP($A49,'[1]SepL S2017A TWDB'!$A:$AJ,27,FALSE))</f>
        <v>0</v>
      </c>
      <c r="AC49" s="101">
        <f t="shared" si="38"/>
        <v>45611</v>
      </c>
      <c r="AD49" s="2">
        <f t="shared" si="5"/>
        <v>55517957.47306031</v>
      </c>
      <c r="AE49" s="111">
        <f>IF(ISNA(VLOOKUP($A49,'[1]SepL S2016'!$A:$AJ,31,FALSE)),"0",VLOOKUP($A49,'[1]SepL S2016'!$A:$AJ,31,FALSE))+IF(ISNA(VLOOKUP($A49,'[1]SepL S2015B'!$A:$AJ,31,FALSE)),"0",VLOOKUP($A49,'[1]SepL S2015B'!$A:$AJ,31,FALSE))+IF(ISNA(VLOOKUP($A49,'[1]SepL S2015'!$A:$AJ,31,FALSE)),"0",VLOOKUP($A49,'[1]SepL S2015'!$A:$AJ,31,FALSE))+IF(ISNA(VLOOKUP($A49,'[1]SepL S2014'!$A:$AJ,31,FALSE)),"0",VLOOKUP($A49,'[1]SepL S2014'!$A:$AJ,31,FALSE))+IF(ISNA(VLOOKUP($A49,'[1]SepL S2013'!$A:$AJ,31,FALSE)),"0",VLOOKUP($A49,'[1]SepL S2013'!$A:$AJ,31,FALSE))+IF(ISNA(VLOOKUP($A49,'[1]SepL S2012'!$A:$AJ,31,FALSE)),"0",VLOOKUP($A49,'[1]SepL S2012'!$A:$AJ,31,FALSE))+IF(ISNA(VLOOKUP($A49,'[1]SepL S2011'!$A:$AJ,31,FALSE)),"0",VLOOKUP($A49,'[1]SepL S2011'!$A:$AJ,31,FALSE))+IF(ISNA(VLOOKUP($A49,'[1]SepL S2010B (BAB)'!$A:$AI,31,FALSE)),"0",VLOOKUP($A49,'[1]SepL S2010B (BAB)'!$A:$AI,31,FALSE))+IF(ISNA(VLOOKUP($A49,'[1]SepL S2010A'!$A:$AJ,31,FALSE)),"0",VLOOKUP($A49,'[1]SepL S2010A'!$A:$AJ,31,FALSE))+IF(ISNA(VLOOKUP($A49,'[1]TWDB S2010'!$A:$AJ,31,FALSE)),"0",VLOOKUP($A49,'[1]TWDB S2010'!$A:$AJ,31,FALSE))+IF(ISNA(VLOOKUP($A49,'[1]SepL S2009A'!$A:$AJ,31,FALSE)),"0",VLOOKUP($A49,'[1]SepL S2009A'!$A:$AJ,31,FALSE))+IF(ISNA(VLOOKUP($A49,'[1]SepL S2009'!$A:$AJ,31,FALSE)),"0",VLOOKUP($A49,'[1]SepL S2009'!$A:$AJ,31,FALSE))+IF(ISNA(VLOOKUP($A49,'[1]SepL S2007'!$A:$AJ,31,FALSE)),"0",VLOOKUP($A49,'[1]SepL S2007'!$A:$AJ,31,FALSE))+IF(ISNA(VLOOKUP($A49,'[1]SepL S2006A'!$A:$AJ,31,FALSE)),"0",VLOOKUP($A49,'[1]SepL S2006A'!$A:$AJ,31,FALSE))+IF(ISNA(VLOOKUP($A49,'[1]SepL S2006'!$A:$AJ,31,FALSE)),"0",VLOOKUP($A49,'[1]SepL S2006'!$A:$AJ,31,FALSE))+IF(ISNA(VLOOKUP($A49,'[1]SepL S2005A'!$A:$AJ,31,FALSE)),"0",VLOOKUP($A49,'[1]SepL S2005A'!$A:$AJ,31,FALSE))+IF(ISNA(VLOOKUP($A49,'[1]SepL S2004A'!$A:$AJ,31,FALSE)),"0",VLOOKUP($A49,'[1]SepL S2004A'!$A:$AJ,31,FALSE))+IF(ISNA(VLOOKUP($A49,'[1]SepL S2002A'!$A:$AJ,31,FALSE)),"0",VLOOKUP($A49,'[1]SepL S2002A'!$A:$AJ,31,FALSE))+IF(ISNA(VLOOKUP($A49,'[1]SepL S2001C'!$A:$AJ,31,FALSE)),"0",VLOOKUP($A49,'[1]SepL S2001C'!$A:$AJ,31,FALSE))+IF(ISNA(VLOOKUP($A49,'[1]SepL S2001B'!$A:$AJ,31,FALSE)),"0",VLOOKUP($A49,'[1]SepL S2001B'!$A:$AJ,31,FALSE))+IF(ISNA(VLOOKUP($A49,'[1]SepL S2000'!$A:$AJ,31,FALSE)),"0",VLOOKUP($A49,'[1]SepL S2000'!$A:$AJ,31,FALSE))+IF(ISNA(VLOOKUP($A49,'[1]SepL S2016A TWDB'!$A:$AJ,31,FALSE)),"0",VLOOKUP($A49,'[1]SepL S2016A TWDB'!$A:$AJ,31,FALSE))+IF(ISNA(VLOOKUP($A49,'[1]SepL S2017'!$A:$AJ,31,FALSE)),"0",VLOOKUP($A49,'[1]SepL S2017'!$A:$AJ,31,FALSE))+IF(ISNA(VLOOKUP($A49,'[1]SepL S2017A TWDB'!$A:$AJ,31,FALSE)),"0",VLOOKUP($A49,'[1]SepL S2017A TWDB'!$A:$AJ,31,FALSE))</f>
        <v>2176503.6560099609</v>
      </c>
      <c r="AF49" s="35"/>
      <c r="AG49" s="111">
        <f>IF(ISNA(VLOOKUP($A49,'[1]SepL S2016'!$A:$AJ,33,FALSE)),"0",VLOOKUP($A49,'[1]SepL S2016'!$A:$AJ,33,FALSE))+IF(ISNA(VLOOKUP($A49,'[1]SepL S2015B'!$A:$AJ,33,FALSE)),"0",VLOOKUP($A49,'[1]SepL S2015B'!$A:$AJ,33,FALSE))+IF(ISNA(VLOOKUP($A49,'[1]SepL S2015'!$A:$AJ,33,FALSE)),"0",VLOOKUP($A49,'[1]SepL S2015'!$A:$AJ,33,FALSE))+IF(ISNA(VLOOKUP($A49,'[1]SepL S2014'!$A:$AJ,33,FALSE)),"0",VLOOKUP($A49,'[1]SepL S2014'!$A:$AJ,33,FALSE))+IF(ISNA(VLOOKUP($A49,'[1]SepL S2013'!$A:$AJ,33,FALSE)),"0",VLOOKUP($A49,'[1]SepL S2013'!$A:$AJ,33,FALSE))+IF(ISNA(VLOOKUP($A49,'[1]SepL S2012'!$A:$AJ,33,FALSE)),"0",VLOOKUP($A49,'[1]SepL S2012'!$A:$AJ,33,FALSE))+IF(ISNA(VLOOKUP($A49,'[1]SepL S2011'!$A:$AJ,33,FALSE)),"0",VLOOKUP($A49,'[1]SepL S2011'!$A:$AJ,33,FALSE))+IF(ISNA(VLOOKUP($A49,'[1]SepL S2010B (BAB)'!$A:$AI,33,FALSE)),"0",VLOOKUP($A49,'[1]SepL S2010B (BAB)'!$A:$AI,33,FALSE))+IF(ISNA(VLOOKUP($A49,'[1]SepL S2010A'!$A:$AJ,33,FALSE)),"0",VLOOKUP($A49,'[1]SepL S2010A'!$A:$AJ,33,FALSE))+IF(ISNA(VLOOKUP($A49,'[1]TWDB S2010'!$A:$AJ,33,FALSE)),"0",VLOOKUP($A49,'[1]TWDB S2010'!$A:$AJ,33,FALSE))+IF(ISNA(VLOOKUP($A49,'[1]SepL S2009A'!$A:$AJ,33,FALSE)),"0",VLOOKUP($A49,'[1]SepL S2009A'!$A:$AJ,33,FALSE))+IF(ISNA(VLOOKUP($A49,'[1]SepL S2009'!$A:$AJ,33,FALSE)),"0",VLOOKUP($A49,'[1]SepL S2009'!$A:$AJ,33,FALSE))+IF(ISNA(VLOOKUP($A49,'[1]SepL S2007'!$A:$AJ,33,FALSE)),"0",VLOOKUP($A49,'[1]SepL S2007'!$A:$AJ,33,FALSE))+IF(ISNA(VLOOKUP($A49,'[1]SepL S2006A'!$A:$AJ,33,FALSE)),"0",VLOOKUP($A49,'[1]SepL S2006A'!$A:$AJ,33,FALSE))+IF(ISNA(VLOOKUP($A49,'[1]SepL S2006'!$A:$AJ,33,FALSE)),"0",VLOOKUP($A49,'[1]SepL S2006'!$A:$AJ,33,FALSE))+IF(ISNA(VLOOKUP($A49,'[1]SepL S2005A'!$A:$AJ,33,FALSE)),"0",VLOOKUP($A49,'[1]SepL S2005A'!$A:$AJ,33,FALSE))+IF(ISNA(VLOOKUP($A49,'[1]SepL S2004A'!$A:$AJ,33,FALSE)),"0",VLOOKUP($A49,'[1]SepL S2004A'!$A:$AJ,33,FALSE))+IF(ISNA(VLOOKUP($A49,'[1]SepL S2002A'!$A:$AJ,33,FALSE)),"0",VLOOKUP($A49,'[1]SepL S2002A'!$A:$AJ,33,FALSE))+IF(ISNA(VLOOKUP($A49,'[1]SepL S2001C'!$A:$AJ,33,FALSE)),"0",VLOOKUP($A49,'[1]SepL S2001C'!$A:$AJ,33,FALSE))+IF(ISNA(VLOOKUP($A49,'[1]SepL S2001B'!$A:$AJ,33,FALSE)),"0",VLOOKUP($A49,'[1]SepL S2001B'!$A:$AJ,33,FALSE))+IF(ISNA(VLOOKUP($A49,'[1]SepL S2000'!$A:$AJ,33,FALSE)),"0",VLOOKUP($A49,'[1]SepL S2000'!$A:$AJ,33,FALSE))+IF(ISNA(VLOOKUP($A49,'[1]SepL S2016A TWDB'!$A:$AJ,33,FALSE)),"0",VLOOKUP($A49,'[1]SepL S2016A TWDB'!$A:$AJ,33,FALSE))+IF(ISNA(VLOOKUP($A49,'[1]SepL S2017'!$A:$AJ,33,FALSE)),"0",VLOOKUP($A49,'[1]SepL S2017'!$A:$AJ,33,FALSE))+IF(ISNA(VLOOKUP($A49,'[1]SepL S2017A TWDB'!$A:$AJ,33,FALSE)),"0",VLOOKUP($A49,'[1]SepL S2017A TWDB'!$A:$AJ,33,FALSE))</f>
        <v>1227829.9656891343</v>
      </c>
      <c r="AH49" s="39">
        <f t="shared" si="33"/>
        <v>3404333.6216990952</v>
      </c>
      <c r="AI49" s="35"/>
      <c r="AJ49" s="111">
        <f>IF(ISNA(VLOOKUP($A49,'[1]SepL S2016'!$A:$AJ,36,FALSE)),"0",VLOOKUP($A49,'[1]SepL S2016'!$A:$AJ,36,FALSE))+IF(ISNA(VLOOKUP($A49,'[1]SepL S2015B'!$A:$AJ,36,FALSE)),"0",VLOOKUP($A49,'[1]SepL S2015B'!$A:$AJ,36,FALSE))+IF(ISNA(VLOOKUP($A49,'[1]SepL S2015'!$A:$AJ,36,FALSE)),"0",VLOOKUP($A49,'[1]SepL S2015'!$A:$AJ,36,FALSE))+IF(ISNA(VLOOKUP($A49,'[1]SepL S2014'!$A:$AJ,36,FALSE)),"0",VLOOKUP($A49,'[1]SepL S2014'!$A:$AJ,36,FALSE))+IF(ISNA(VLOOKUP($A49,'[1]SepL S2013'!$A:$AJ,36,FALSE)),"0",VLOOKUP($A49,'[1]SepL S2013'!$A:$AJ,36,FALSE))+IF(ISNA(VLOOKUP($A49,'[1]SepL S2012'!$A:$AJ,36,FALSE)),"0",VLOOKUP($A49,'[1]SepL S2012'!$A:$AJ,36,FALSE))+IF(ISNA(VLOOKUP($A49,'[1]SepL S2011'!$A:$AJ,36,FALSE)),"0",VLOOKUP($A49,'[1]SepL S2011'!$A:$AJ,36,FALSE))+IF(ISNA(VLOOKUP($A49,'[1]SepL S2010B (BAB)'!$A:$AJ,36,FALSE)),"0",VLOOKUP($A49,'[1]SepL S2010B (BAB)'!$A:$AJ,36,FALSE))+IF(ISNA(VLOOKUP($A49,'[1]SepL S2010A'!$A:$AJ,36,FALSE)),"0",VLOOKUP($A49,'[1]SepL S2010A'!$A:$AJ,36,FALSE))+IF(ISNA(VLOOKUP($A49,'[1]TWDB S2010'!$A:$AJ,36,FALSE)),"0",VLOOKUP($A49,'[1]TWDB S2010'!$A:$AJ,36,FALSE))+IF(ISNA(VLOOKUP($A49,'[1]SepL S2009A'!$A:$AJ,36,FALSE)),"0",VLOOKUP($A49,'[1]SepL S2009A'!$A:$AJ,36,FALSE))+IF(ISNA(VLOOKUP($A49,'[1]SepL S2009'!$A:$AJ,36,FALSE)),"0",VLOOKUP($A49,'[1]SepL S2009'!$A:$AJ,36,FALSE))+IF(ISNA(VLOOKUP($A49,'[1]SepL S2007'!$A:$AJ,36,FALSE)),"0",VLOOKUP($A49,'[1]SepL S2007'!$A:$AJ,36,FALSE))+IF(ISNA(VLOOKUP($A49,'[1]SepL S2006A'!$A:$AJ,36,FALSE)),"0",VLOOKUP($A49,'[1]SepL S2006A'!$A:$AJ,36,FALSE))+IF(ISNA(VLOOKUP($A49,'[1]SepL S2006'!$A:$AJ,36,FALSE)),"0",VLOOKUP($A49,'[1]SepL S2006'!$A:$AJ,36,FALSE))+IF(ISNA(VLOOKUP($A49,'[1]SepL S2005A'!$A:$AJ,36,FALSE)),"0",VLOOKUP($A49,'[1]SepL S2005A'!$A:$AJ,36,FALSE))+IF(ISNA(VLOOKUP($A49,'[1]SepL S2004A'!$A:$AJ,36,FALSE)),"0",VLOOKUP($A49,'[1]SepL S2004A'!$A:$AJ,36,FALSE))+IF(ISNA(VLOOKUP($A49,'[1]SepL S2002A'!$A:$AJ,36,FALSE)),"0",VLOOKUP($A49,'[1]SepL S2002A'!$A:$AJ,36,FALSE))+IF(ISNA(VLOOKUP($A49,'[1]SepL S2001C'!$A:$AJ,36,FALSE)),"0",VLOOKUP($A49,'[1]SepL S2001C'!$A:$AJ,36,FALSE))+IF(ISNA(VLOOKUP($A49,'[1]SepL S2001B'!$A:$AJ,36,FALSE)),"0",VLOOKUP($A49,'[1]SepL S2001B'!$A:$AJ,36,FALSE))+IF(ISNA(VLOOKUP($A49,'[1]SepL S2000'!$A:$AJ,36,FALSE)),"0",VLOOKUP($A49,'[1]SepL S2000'!$A:$AJ,36,FALSE))+IF(ISNA(VLOOKUP($A49,'[1]SepL S2016A TWDB'!$A:$AJ,36,FALSE)),"0",VLOOKUP($A49,'[1]SepL S2016A TWDB'!$A:$AJ,36,FALSE))+IF(ISNA(VLOOKUP($A49,'[1]SepL S2017'!$A:$AJ,36,FALSE)),"0",VLOOKUP($A49,'[1]SepL S2017'!$A:$AJ,36,FALSE))+IF(ISNA(VLOOKUP($A49,'[1]SepL S2017A TWDB'!$A:$AJ,36,FALSE)),"0",VLOOKUP($A49,'[1]SepL S2017A TWDB'!$A:$AJ,36,FALSE))</f>
        <v>0</v>
      </c>
      <c r="AM49" s="2">
        <f t="shared" si="0"/>
        <v>-4.5437444932758808E-3</v>
      </c>
    </row>
    <row r="50" spans="1:39" x14ac:dyDescent="0.25">
      <c r="A50" s="101">
        <v>45792</v>
      </c>
      <c r="B50" s="102">
        <f t="shared" si="2"/>
        <v>1579875000</v>
      </c>
      <c r="C50" s="35">
        <f>IF(ISNA(VLOOKUP($A50,'[1]SepL S2016'!$A:$AJ,3,FALSE)),"0",VLOOKUP($A50,'[1]SepL S2016'!$A:$AJ,3,FALSE))+IF(ISNA(VLOOKUP($A50,'[1]SepL S2015B'!$A:$AJ,3,FALSE)),"0",VLOOKUP($A50,'[1]SepL S2015B'!$A:$AJ,3,FALSE))+IF(ISNA(VLOOKUP($A50,'[1]SepL S2015'!$A:$AJ,3,FALSE)),"0",VLOOKUP($A50,'[1]SepL S2015'!$A:$AJ,3,FALSE))+IF(ISNA(VLOOKUP($A50,'[1]SepL S2014'!$A:$AJ,3,FALSE)),"0",VLOOKUP($A50,'[1]SepL S2014'!$A:$AJ,3,FALSE))+IF(ISNA(VLOOKUP($A50,'[1]SepL S2013'!$A:$AJ,3,FALSE)),"0",VLOOKUP($A50,'[1]SepL S2013'!$A:$AJ,3,FALSE))+IF(ISNA(VLOOKUP($A50,'[1]SepL S2012'!$A:$AJ,3,FALSE)),"0",VLOOKUP($A50,'[1]SepL S2012'!$A:$AJ,3,FALSE))+IF(ISNA(VLOOKUP($A50,'[1]SepL S2011'!$A:$AJ,3,FALSE)),"0",VLOOKUP($A50,'[1]SepL S2011'!$A:$AJ,3,FALSE))+IF(ISNA(VLOOKUP($A50,'[1]SepL S2010B (BAB)'!$A:$AI,3,FALSE)),"0",VLOOKUP($A50,'[1]SepL S2010B (BAB)'!$A:$AI,3,FALSE))+IF(ISNA(VLOOKUP($A50,'[1]SepL S2010A'!$A:$AJ,3,FALSE)),"0",VLOOKUP($A50,'[1]SepL S2010A'!$A:$AJ,3,FALSE))+IF(ISNA(VLOOKUP($A50,'[1]TWDB S2010'!$A:$AJ,3,FALSE)),"0",VLOOKUP($A50,'[1]TWDB S2010'!$A:$AJ,3,FALSE))+IF(ISNA(VLOOKUP($A50,'[1]SepL S2009A'!$A:$AJ,3,FALSE)),"0",VLOOKUP($A50,'[1]SepL S2009A'!$A:$AJ,3,FALSE))+IF(ISNA(VLOOKUP($A50,'[1]SepL S2009'!$A:$AJ,3,FALSE)),"0",VLOOKUP($A50,'[1]SepL S2009'!$A:$AJ,3,FALSE))+IF(ISNA(VLOOKUP($A50,'[1]SepL S2007'!$A:$AJ,3,FALSE)),"0",VLOOKUP($A50,'[1]SepL S2007'!$A:$AJ,3,FALSE))+IF(ISNA(VLOOKUP($A50,'[1]SepL S2006A'!$A:$AJ,3,FALSE)),"0",VLOOKUP($A50,'[1]SepL S2006A'!$A:$AJ,3,FALSE))+IF(ISNA(VLOOKUP($A50,'[1]SepL S2006'!$A:$AJ,3,FALSE)),"0",VLOOKUP($A50,'[1]SepL S2006'!$A:$AJ,3,FALSE))+IF(ISNA(VLOOKUP($A50,'[1]SepL S2005A'!$A:$AJ,3,FALSE)),"0",VLOOKUP($A50,'[1]SepL S2005A'!$A:$AJ,3,FALSE))+IF(ISNA(VLOOKUP($A50,'[1]SepL S2005'!$A:$AJ,3,FALSE)),"0",VLOOKUP($A50,'[1]SepL S2005'!$A:$AJ,3,FALSE))+IF(ISNA(VLOOKUP($A50,'[1]SepL S2004A'!$A:$AJ,3,FALSE)),"0",VLOOKUP($A50,'[1]SepL S2004A'!$A:$AJ,3,FALSE))+IF(ISNA(VLOOKUP($A50,'[1]SepL S2003'!$A:$AJ,3,FALSE)),"0",VLOOKUP($A50,'[1]SepL S2003'!$A:$AJ,3,FALSE))+IF(ISNA(VLOOKUP($A50,'[1]SepL S2002A'!$A:$AJ,3,FALSE)),"0",VLOOKUP($A50,'[1]SepL S2002A'!$A:$AJ,3,FALSE))+IF(ISNA(VLOOKUP($A50,'[1]SepL S2001C'!$A:$AJ,3,FALSE)),"0",VLOOKUP($A50,'[1]SepL S2001C'!$A:$AJ,3,FALSE))+IF(ISNA(VLOOKUP($A50,'[1]SepL S2001A'!$A:$AJ,3,FALSE)),"0",VLOOKUP($A50,'[1]SepL S2001A'!$A:$AJ,3,FALSE))+IF(ISNA(VLOOKUP($A50,'[1]SepL S2001B'!$A:$AJ,3,FALSE)),"0",VLOOKUP($A50,'[1]SepL S2001B'!$A:$AJ,3,FALSE))+IF(ISNA(VLOOKUP($A50,'[1]SepL S2000'!$A:$AJ,3,FALSE)),"0",VLOOKUP($A50,'[1]SepL S2000'!$A:$AJ,3,FALSE))+IF(ISNA(VLOOKUP($A50,'[1]SepL S2016A TWDB'!$A:$AJ,3,FALSE)),"0",VLOOKUP($A50,'[1]SepL S2016A TWDB'!$A:$AJ,3,FALSE))+IF(ISNA(VLOOKUP($A50,'[1]SepL S2017'!$A:$AJ,3,FALSE)),"0",VLOOKUP($A50,'[1]SepL S2017'!$A:$AJ,3,FALSE))+IF(ISNA(VLOOKUP($A50,'[1]SepL S2017A TWDB'!$A:$AG,3,FALSE)),"0",VLOOKUP($A50,'[1]SepL S2017A TWDB'!$A:$AG,3,FALSE))+IF(ISNA(VLOOKUP($A50,'[1]SepL S2018 TWDB'!$A:$AJ,3,FALSE)),"0",VLOOKUP($A50,'[1]SepL S2018 TWDB'!$A:$AJ,3,FALSE))</f>
        <v>12140000</v>
      </c>
      <c r="D50" s="35"/>
      <c r="E50" s="111">
        <f>IF(ISNA(VLOOKUP($A50,'[1]SepL S2016'!$A:$AJ,5,FALSE)),"0",VLOOKUP($A50,'[1]SepL S2016'!$A:$AJ,5,FALSE))+IF(ISNA(VLOOKUP($A50,'[1]SepL S2015B'!$A:$AJ,5,FALSE)),"0",VLOOKUP($A50,'[1]SepL S2015B'!$A:$AJ,5,FALSE))+IF(ISNA(VLOOKUP($A50,'[1]SepL S2015'!$A:$AJ,5,FALSE)),"0",VLOOKUP($A50,'[1]SepL S2015'!$A:$AJ,5,FALSE))+IF(ISNA(VLOOKUP($A50,'[1]SepL S2014'!$A:$AJ,5,FALSE)),"0",VLOOKUP($A50,'[1]SepL S2014'!$A:$AJ,5,FALSE))+IF(ISNA(VLOOKUP($A50,'[1]SepL S2013'!$A:$AJ,5,FALSE)),"0",VLOOKUP($A50,'[1]SepL S2013'!$A:$AJ,5,FALSE))+IF(ISNA(VLOOKUP($A50,'[1]SepL S2012'!$A:$AJ,5,FALSE)),"0",VLOOKUP($A50,'[1]SepL S2012'!$A:$AJ,5,FALSE))+IF(ISNA(VLOOKUP($A50,'[1]SepL S2011'!$A:$AJ,5,FALSE)),"0",VLOOKUP($A50,'[1]SepL S2011'!$A:$AJ,5,FALSE))+IF(ISNA(VLOOKUP($A50,'[1]SepL S2010B (BAB)'!$A:$AI,5,FALSE)),"0",VLOOKUP($A50,'[1]SepL S2010B (BAB)'!$A:$AI,5,FALSE))+IF(ISNA(VLOOKUP($A50,'[1]SepL S2010A'!$A:$AJ,5,FALSE)),"0",VLOOKUP($A50,'[1]SepL S2010A'!$A:$AJ,5,FALSE))+IF(ISNA(VLOOKUP($A50,'[1]TWDB S2010'!$A:$AJ,5,FALSE)),"0",VLOOKUP($A50,'[1]TWDB S2010'!$A:$AJ,5,FALSE))+IF(ISNA(VLOOKUP($A50,'[1]SepL S2009A'!$A:$AJ,5,FALSE)),"0",VLOOKUP($A50,'[1]SepL S2009A'!$A:$AJ,5,FALSE))+IF(ISNA(VLOOKUP($A50,'[1]SepL S2009'!$A:$AJ,5,FALSE)),"0",VLOOKUP($A50,'[1]SepL S2009'!$A:$AJ,5,FALSE))+IF(ISNA(VLOOKUP($A50,'[1]SepL S2007'!$A:$AJ,5,FALSE)),"0",VLOOKUP($A50,'[1]SepL S2007'!$A:$AJ,5,FALSE))+IF(ISNA(VLOOKUP($A50,'[1]SepL S2006A'!$A:$AJ,5,FALSE)),"0",VLOOKUP($A50,'[1]SepL S2006A'!$A:$AJ,5,FALSE))+IF(ISNA(VLOOKUP($A50,'[1]SepL S2006'!$A:$AJ,5,FALSE)),"0",VLOOKUP($A50,'[1]SepL S2006'!$A:$AJ,5,FALSE))+IF(ISNA(VLOOKUP($A50,'[1]SepL S2005A'!$A:$AJ,5,FALSE)),"0",VLOOKUP($A50,'[1]SepL S2005A'!$A:$AJ,5,FALSE))+IF(ISNA(VLOOKUP($A50,'[1]SepL S2005'!$A:$AJ,5,FALSE)),"0",VLOOKUP($A50,'[1]SepL S2005'!$A:$AJ,5,FALSE))+IF(ISNA(VLOOKUP($A50,'[1]SepL S2004A'!$A:$AJ,5,FALSE)),"0",VLOOKUP($A50,'[1]SepL S2004A'!$A:$AJ,5,FALSE))+IF(ISNA(VLOOKUP($A50,'[1]SepL S2003'!$A:$AJ,5,FALSE)),"0",VLOOKUP($A50,'[1]SepL S2003'!$A:$AJ,5,FALSE))+IF(ISNA(VLOOKUP($A50,'[1]SepL S2002A'!$A:$AJ,5,FALSE)),"0",VLOOKUP($A50,'[1]SepL S2002A'!$A:$AJ,5,FALSE))+IF(ISNA(VLOOKUP($A50,'[1]SepL S2001C'!$A:$AJ,5,FALSE)),"0",VLOOKUP($A50,'[1]SepL S2001C'!$A:$AJ,5,FALSE))+IF(ISNA(VLOOKUP($A50,'[1]SepL S2001A'!$A:$AJ,5,FALSE)),"0",VLOOKUP($A50,'[1]SepL S2001A'!$A:$AJ,5,FALSE))+IF(ISNA(VLOOKUP($A50,'[1]SepL S2001B'!$A:$AJ,5,FALSE)),"0",VLOOKUP($A50,'[1]SepL S2001B'!$A:$AJ,5,FALSE))+IF(ISNA(VLOOKUP($A50,'[1]SepL S2000'!$A:$AJ,5,FALSE)),"0",VLOOKUP($A50,'[1]SepL S2000'!$A:$AJ,5,FALSE))+IF(ISNA(VLOOKUP($A50,'[1]SepL S2016A TWDB'!$A:$AJ,5,FALSE)),"0",VLOOKUP($A50,'[1]SepL S2016A TWDB'!$A:$AJ,5,FALSE))+IF(ISNA(VLOOKUP($A50,'[1]SepL S2017'!$A:$AJ,5,FALSE)),"0",VLOOKUP($A50,'[1]SepL S2017'!$A:$AJ,5,FALSE))+IF(ISNA(VLOOKUP($A50,'[1]SepL S2017A TWDB'!$A:$AG,5,FALSE)),"0",VLOOKUP($A50,'[1]SepL S2017A TWDB'!$A:$AG,5,FALSE))+IF(ISNA(VLOOKUP($A50,'[1]SepL S2018 TWDB'!$A:$AG,5,FALSE)),"0",VLOOKUP($A50,'[1]SepL S2018 TWDB'!$A:$AG,5,FALSE))</f>
        <v>37822067.100000001</v>
      </c>
      <c r="F50" s="111">
        <f>IF(ISNA(VLOOKUP($A50,'[1]SepL S2016'!$A:$AJ,6,FALSE)),"0",VLOOKUP($A50,'[1]SepL S2016'!$A:$AJ,6,FALSE))+IF(ISNA(VLOOKUP($A50,'[1]SepL S2015B'!$A:$AJ,6,FALSE)),"0",VLOOKUP($A50,'[1]SepL S2015B'!$A:$AJ,6,FALSE))+IF(ISNA(VLOOKUP($A50,'[1]SepL S2015'!$A:$AJ,6,FALSE)),"0",VLOOKUP($A50,'[1]SepL S2015'!$A:$AJ,6,FALSE))+IF(ISNA(VLOOKUP($A50,'[1]SepL S2014'!$A:$AJ,6,FALSE)),"0",VLOOKUP($A50,'[1]SepL S2014'!$A:$AJ,6,FALSE))+IF(ISNA(VLOOKUP($A50,'[1]SepL S2013'!$A:$AJ,6,FALSE)),"0",VLOOKUP($A50,'[1]SepL S2013'!$A:$AJ,6,FALSE))+IF(ISNA(VLOOKUP($A50,'[1]SepL S2012'!$A:$AJ,6,FALSE)),"0",VLOOKUP($A50,'[1]SepL S2012'!$A:$AJ,6,FALSE))+IF(ISNA(VLOOKUP($A50,'[1]SepL S2011'!$A:$AJ,6,FALSE)),"0",VLOOKUP($A50,'[1]SepL S2011'!$A:$AJ,6,FALSE))+IF(ISNA(VLOOKUP($A50,'[1]SepL S2010B (BAB)'!$A:$AI,6,FALSE)),"0",VLOOKUP($A50,'[1]SepL S2010B (BAB)'!$A:$AI,6,FALSE))+IF(ISNA(VLOOKUP($A50,'[1]SepL S2010A'!$A:$AJ,6,FALSE)),"0",VLOOKUP($A50,'[1]SepL S2010A'!$A:$AJ,6,FALSE))+IF(ISNA(VLOOKUP($A50,'[1]TWDB S2010'!$A:$AJ,6,FALSE)),"0",VLOOKUP($A50,'[1]TWDB S2010'!$A:$AJ,6,FALSE))+IF(ISNA(VLOOKUP($A50,'[1]SepL S2009A'!$A:$AJ,6,FALSE)),"0",VLOOKUP($A50,'[1]SepL S2009A'!$A:$AJ,6,FALSE))+IF(ISNA(VLOOKUP($A50,'[1]SepL S2009'!$A:$AJ,6,FALSE)),"0",VLOOKUP($A50,'[1]SepL S2009'!$A:$AJ,6,FALSE))+IF(ISNA(VLOOKUP($A50,'[1]SepL S2007'!$A:$AJ,6,FALSE)),"0",VLOOKUP($A50,'[1]SepL S2007'!$A:$AJ,6,FALSE))+IF(ISNA(VLOOKUP($A50,'[1]SepL S2006A'!$A:$AJ,6,FALSE)),"0",VLOOKUP($A50,'[1]SepL S2006A'!$A:$AJ,6,FALSE))+IF(ISNA(VLOOKUP($A50,'[1]SepL S2006'!$A:$AJ,6,FALSE)),"0",VLOOKUP($A50,'[1]SepL S2006'!$A:$AJ,6,FALSE))+IF(ISNA(VLOOKUP($A50,'[1]SepL S2005A'!$A:$AJ,6,FALSE)),"0",VLOOKUP($A50,'[1]SepL S2005A'!$A:$AJ,6,FALSE))+IF(ISNA(VLOOKUP($A50,'[1]SepL S2005'!$A:$AJ,6,FALSE)),"0",VLOOKUP($A50,'[1]SepL S2005'!$A:$AJ,6,FALSE))+IF(ISNA(VLOOKUP($A50,'[1]SepL S2004A'!$A:$AJ,6,FALSE)),"0",VLOOKUP($A50,'[1]SepL S2004A'!$A:$AJ,6,FALSE))+IF(ISNA(VLOOKUP($A50,'[1]SepL S2003'!$A:$AJ,6,FALSE)),"0",VLOOKUP($A50,'[1]SepL S2003'!$A:$AJ,6,FALSE))+IF(ISNA(VLOOKUP($A50,'[1]SepL S2002A'!$A:$AJ,6,FALSE)),"0",VLOOKUP($A50,'[1]SepL S2002A'!$A:$AJ,6,FALSE))+IF(ISNA(VLOOKUP($A50,'[1]SepL S2001C'!$A:$AJ,6,FALSE)),"0",VLOOKUP($A50,'[1]SepL S2001C'!$A:$AJ,6,FALSE))+IF(ISNA(VLOOKUP($A50,'[1]SepL S2001A'!$A:$AJ,6,FALSE)),"0",VLOOKUP($A50,'[1]SepL S2001A'!$A:$AJ,6,FALSE))+IF(ISNA(VLOOKUP($A50,'[1]SepL S2001B'!$A:$AJ,6,FALSE)),"0",VLOOKUP($A50,'[1]SepL S2001B'!$A:$AJ,6,FALSE))+IF(ISNA(VLOOKUP($A50,'[1]SepL S2000'!$A:$AJ,6,FALSE)),"0",VLOOKUP($A50,'[1]SepL S2000'!$A:$AJ,6,FALSE))+IF(ISNA(VLOOKUP($A50,'[1]SepL S2016A TWDB'!$A:$AJ,6,FALSE)),"0",VLOOKUP($A50,'[1]SepL S2016A TWDB'!$A:$AJ,6,FALSE))+IF(ISNA(VLOOKUP($A50,'[1]SepL S2017'!$A:$AJ,6,FALSE)),"0",VLOOKUP($A50,'[1]SepL S2017'!$A:$AJ,6,FALSE))+IF(ISNA(VLOOKUP($A50,'[1]SepL S2017A TWDB'!$A:$AG,6,FALSE)),"0",VLOOKUP($A50,'[1]SepL S2017A TWDB'!$A:$AG,6,FALSE))+IF(ISNA(VLOOKUP($A50,'[1]SepL S2018 TWDB'!$A:$AG,6,FALSE)),"0",VLOOKUP($A50,'[1]SepL S2018 TWDB'!$A:$AG,6,FALSE))</f>
        <v>49962067.100000001</v>
      </c>
      <c r="G50" s="35">
        <f>F49+F50</f>
        <v>177055748.5</v>
      </c>
      <c r="H50" s="111">
        <f>IF(ISNA(VLOOKUP($A50,'[1]SepL S2016'!$A:$AJ,8,FALSE)),"0",VLOOKUP($A50,'[1]SepL S2016'!$A:$AJ,8,FALSE))+IF(ISNA(VLOOKUP($A50,'[1]SepL S2015B'!$A:$AJ,8,FALSE)),"0",VLOOKUP($A50,'[1]SepL S2015B'!$A:$AJ,8,FALSE))+IF(ISNA(VLOOKUP($A50,'[1]SepL S2015'!$A:$AJ,8,FALSE)),"0",VLOOKUP($A50,'[1]SepL S2015'!$A:$AJ,8,FALSE))+IF(ISNA(VLOOKUP($A50,'[1]SepL S2014'!$A:$AJ,8,FALSE)),"0",VLOOKUP($A50,'[1]SepL S2014'!$A:$AJ,8,FALSE))+IF(ISNA(VLOOKUP($A50,'[1]SepL S2013'!$A:$AJ,8,FALSE)),"0",VLOOKUP($A50,'[1]SepL S2013'!$A:$AJ,8,FALSE))+IF(ISNA(VLOOKUP($A50,'[1]SepL S2012'!$A:$AJ,8,FALSE)),"0",VLOOKUP($A50,'[1]SepL S2012'!$A:$AJ,8,FALSE))+IF(ISNA(VLOOKUP($A50,'[1]SepL S2011'!$A:$AJ,8,FALSE)),"0",VLOOKUP($A50,'[1]SepL S2011'!$A:$AJ,8,FALSE))+IF(ISNA(VLOOKUP($A50,'[1]SepL S2010B (BAB)'!$A:$AI,8,FALSE)),"0",VLOOKUP($A50,'[1]SepL S2010B (BAB)'!$A:$AI,8,FALSE))+IF(ISNA(VLOOKUP($A50,'[1]SepL S2010A'!$A:$AJ,8,FALSE)),"0",VLOOKUP($A50,'[1]SepL S2010A'!$A:$AJ,8,FALSE))+IF(ISNA(VLOOKUP($A50,'[1]TWDB S2010'!$A:$AJ,8,FALSE)),"0",VLOOKUP($A50,'[1]TWDB S2010'!$A:$AJ,8,FALSE))+IF(ISNA(VLOOKUP($A50,'[1]SepL S2009A'!$A:$AJ,8,FALSE)),"0",VLOOKUP($A50,'[1]SepL S2009A'!$A:$AJ,8,FALSE))+IF(ISNA(VLOOKUP($A50,'[1]SepL S2009'!$A:$AJ,8,FALSE)),"0",VLOOKUP($A50,'[1]SepL S2009'!$A:$AJ,8,FALSE))+IF(ISNA(VLOOKUP($A50,'[1]SepL S2007'!$A:$AJ,8,FALSE)),"0",VLOOKUP($A50,'[1]SepL S2007'!$A:$AJ,8,FALSE))+IF(ISNA(VLOOKUP($A50,'[1]SepL S2006A'!$A:$AJ,8,FALSE)),"0",VLOOKUP($A50,'[1]SepL S2006A'!$A:$AJ,8,FALSE))+IF(ISNA(VLOOKUP($A50,'[1]SepL S2006'!$A:$AJ,8,FALSE)),"0",VLOOKUP($A50,'[1]SepL S2006'!$A:$AJ,8,FALSE))+IF(ISNA(VLOOKUP($A50,'[1]SepL S2005A'!$A:$AJ,8,FALSE)),"0",VLOOKUP($A50,'[1]SepL S2005A'!$A:$AJ,8,FALSE))+IF(ISNA(VLOOKUP($A50,'[1]SepL S2005'!$A:$AJ,8,FALSE)),"0",VLOOKUP($A50,'[1]SepL S2005'!$A:$AJ,8,FALSE))+IF(ISNA(VLOOKUP($A50,'[1]SepL S2004A'!$A:$AJ,8,FALSE)),"0",VLOOKUP($A50,'[1]SepL S2004A'!$A:$AJ,8,FALSE))+IF(ISNA(VLOOKUP($A50,'[1]SepL S2003'!$A:$AJ,8,FALSE)),"0",VLOOKUP($A50,'[1]SepL S2003'!$A:$AJ,8,FALSE))+IF(ISNA(VLOOKUP($A50,'[1]SepL S2002A'!$A:$AJ,8,FALSE)),"0",VLOOKUP($A50,'[1]SepL S2002A'!$A:$AJ,8,FALSE))+IF(ISNA(VLOOKUP($A50,'[1]SepL S2001C'!$A:$AJ,8,FALSE)),"0",VLOOKUP($A50,'[1]SepL S2001C'!$A:$AJ,8,FALSE))+IF(ISNA(VLOOKUP($A50,'[1]SepL S2001A'!$A:$AJ,8,FALSE)),"0",VLOOKUP($A50,'[1]SepL S2001A'!$A:$AJ,8,FALSE))+IF(ISNA(VLOOKUP($A50,'[1]SepL S2001B'!$A:$AJ,8,FALSE)),"0",VLOOKUP($A50,'[1]SepL S2001B'!$A:$AJ,8,FALSE))+IF(ISNA(VLOOKUP($A50,'[1]SepL S2000'!$A:$AJ,8,FALSE)),"0",VLOOKUP($A50,'[1]SepL S2000'!$A:$AJ,8,FALSE))+IF(ISNA(VLOOKUP($A50,'[1]SepL S2016A TWDB'!$A:$AJ,8,FALSE)),"0",VLOOKUP($A50,'[1]SepL S2016A TWDB'!$A:$AJ,8,FALSE))+IF(ISNA(VLOOKUP($A50,'[1]SepL S2017'!$A:$AJ,8,FALSE)),"0",VLOOKUP($A50,'[1]SepL S2017'!$A:$AJ,8,FALSE))+IF(ISNA(VLOOKUP($A50,'[1]SepL S2017A TWDB'!$A:$AG,8,FALSE)),"0",VLOOKUP($A50,'[1]SepL S2017A TWDB'!$A:$AG,8,FALSE))+IF(ISNA(VLOOKUP($A50,'[1]SepL S2018 TWDB'!$A:$AG,8,FALSE)),"0",VLOOKUP($A50,'[1]SepL S2018 TWDB'!$A:$AG,8,FALSE))</f>
        <v>177779412.77500001</v>
      </c>
      <c r="I50" s="103">
        <f>I48+1</f>
        <v>8</v>
      </c>
      <c r="K50" s="101">
        <f t="shared" si="35"/>
        <v>45792</v>
      </c>
      <c r="L50" s="2">
        <f t="shared" si="3"/>
        <v>887743052.65999973</v>
      </c>
      <c r="M50" s="111">
        <f>IF(ISNA(VLOOKUP($A50,'[1]SepL S2016'!$A:$AJ,13,FALSE)),"0",VLOOKUP($A50,'[1]SepL S2016'!$A:$AJ,13,FALSE))+IF(ISNA(VLOOKUP($A50,'[1]SepL S2015B'!$A:$AJ,13,FALSE)),"0",VLOOKUP($A50,'[1]SepL S2015B'!$A:$AJ,13,FALSE))+IF(ISNA(VLOOKUP($A50,'[1]SepL S2015'!$A:$AJ,13,FALSE)),"0",VLOOKUP($A50,'[1]SepL S2015'!$A:$AJ,13,FALSE))+IF(ISNA(VLOOKUP($A50,'[1]SepL S2014'!$A:$AJ,13,FALSE)),"0",VLOOKUP($A50,'[1]SepL S2014'!$A:$AJ,13,FALSE))+IF(ISNA(VLOOKUP($A50,'[1]SepL S2013'!$A:$AJ,13,FALSE)),"0",VLOOKUP($A50,'[1]SepL S2013'!$A:$AJ,13,FALSE))+IF(ISNA(VLOOKUP($A50,'[1]SepL S2012'!$A:$AJ,13,FALSE)),"0",VLOOKUP($A50,'[1]SepL S2012'!$A:$AJ,13,FALSE))+IF(ISNA(VLOOKUP($A50,'[1]SepL S2011'!$A:$AJ,13,FALSE)),"0",VLOOKUP($A50,'[1]SepL S2011'!$A:$AJ,13,FALSE))+IF(ISNA(VLOOKUP($A50,'[1]SepL S2010B (BAB)'!$A:$AI,13,FALSE)),"0",VLOOKUP($A50,'[1]SepL S2010B (BAB)'!$A:$AI,13,FALSE))+IF(ISNA(VLOOKUP($A50,'[1]SepL S2010A'!$A:$AJ,13,FALSE)),"0",VLOOKUP($A50,'[1]SepL S2010A'!$A:$AJ,13,FALSE))+IF(ISNA(VLOOKUP($A50,'[1]TWDB S2010'!$A:$AJ,13,FALSE)),"0",VLOOKUP($A50,'[1]TWDB S2010'!$A:$AJ,13,FALSE))+IF(ISNA(VLOOKUP($A50,'[1]SepL S2009A'!$A:$AJ,13,FALSE)),"0",VLOOKUP($A50,'[1]SepL S2009A'!$A:$AJ,13,FALSE))+IF(ISNA(VLOOKUP($A50,'[1]SepL S2009'!$A:$AJ,13,FALSE)),"0",VLOOKUP($A50,'[1]SepL S2009'!$A:$AJ,13,FALSE))+IF(ISNA(VLOOKUP($A50,'[1]SepL S2007'!$A:$AJ,13,FALSE)),"0",VLOOKUP($A50,'[1]SepL S2007'!$A:$AJ,13,FALSE))+IF(ISNA(VLOOKUP($A50,'[1]SepL S2006A'!$A:$AJ,13,FALSE)),"0",VLOOKUP($A50,'[1]SepL S2006A'!$A:$AJ,13,FALSE))+IF(ISNA(VLOOKUP($A50,'[1]SepL S2006'!$A:$AJ,13,FALSE)),"0",VLOOKUP($A50,'[1]SepL S2006'!$A:$AJ,13,FALSE))+IF(ISNA(VLOOKUP($A50,'[1]SepL S2005A'!$A:$AJ,13,FALSE)),"0",VLOOKUP($A50,'[1]SepL S2005A'!$A:$AJ,13,FALSE))+IF(ISNA(VLOOKUP($A50,'[1]SepL S2005'!$A:$AJ,13,FALSE)),"0",VLOOKUP($A50,'[1]SepL S2005'!$A:$AJ,13,FALSE))+IF(ISNA(VLOOKUP($A50,'[1]SepL S2004A'!$A:$AJ,13,FALSE)),"0",VLOOKUP($A50,'[1]SepL S2004A'!$A:$AJ,13,FALSE))+IF(ISNA(VLOOKUP($A50,'[1]SepL S2003'!$A:$AJ,13,FALSE)),"0",VLOOKUP($A50,'[1]SepL S2003'!$A:$AJ,13,FALSE))+IF(ISNA(VLOOKUP($A50,'[1]SepL S2002A'!$A:$AJ,13,FALSE)),"0",VLOOKUP($A50,'[1]SepL S2002A'!$A:$AJ,13,FALSE))+IF(ISNA(VLOOKUP($A50,'[1]SepL S2001C'!$A:$AJ,13,FALSE)),"0",VLOOKUP($A50,'[1]SepL S2001C'!$A:$AJ,13,FALSE))+IF(ISNA(VLOOKUP($A50,'[1]SepL S2001A'!$A:$AJ,13,FALSE)),"0",VLOOKUP($A50,'[1]SepL S2001A'!$A:$AJ,13,FALSE))+IF(ISNA(VLOOKUP($A50,'[1]SepL S2001B'!$A:$AJ,13,FALSE)),"0",VLOOKUP($A50,'[1]SepL S2001B'!$A:$AJ,13,FALSE))+IF(ISNA(VLOOKUP($A50,'[1]SepL S2000'!$A:$AJ,13,FALSE)),"0",VLOOKUP($A50,'[1]SepL S2000'!$A:$AJ,13,FALSE))+IF(ISNA(VLOOKUP($A50,'[1]SepL S2016A TWDB'!$A:$AJ,13,FALSE)),"0",VLOOKUP($A50,'[1]SepL S2016A TWDB'!$A:$AJ,13,FALSE))+IF(ISNA(VLOOKUP($A50,'[1]SepL S2017'!$A:$AJ,13,FALSE)),"0",VLOOKUP($A50,'[1]SepL S2017'!$A:$AJ,13,FALSE))+IF(ISNA(VLOOKUP($A50,'[1]SepL S2017A TWDB'!$A:$AG,13,FALSE)),"0",VLOOKUP($A50,'[1]SepL S2017A TWDB'!$A:$AG,13,FALSE))+IF(ISNA(VLOOKUP($A50,'[1]SepL S2018 TWDB'!$A:$AG,13,FALSE)),"0",VLOOKUP($A50,'[1]SepL S2018 TWDB'!$A:$AG,13,FALSE))</f>
        <v>7381130.4000000004</v>
      </c>
      <c r="N50" s="35"/>
      <c r="O50" s="111">
        <f>IF(ISNA(VLOOKUP($A50,'[1]SepL S2016'!$A:$AJ,15,FALSE)),"0",VLOOKUP($A50,'[1]SepL S2016'!$A:$AJ,15,FALSE))+IF(ISNA(VLOOKUP($A50,'[1]SepL S2015B'!$A:$AJ,15,FALSE)),"0",VLOOKUP($A50,'[1]SepL S2015B'!$A:$AJ,15,FALSE))+IF(ISNA(VLOOKUP($A50,'[1]SepL S2015'!$A:$AJ,15,FALSE)),"0",VLOOKUP($A50,'[1]SepL S2015'!$A:$AJ,15,FALSE))+IF(ISNA(VLOOKUP($A50,'[1]SepL S2014'!$A:$AJ,15,FALSE)),"0",VLOOKUP($A50,'[1]SepL S2014'!$A:$AJ,15,FALSE))+IF(ISNA(VLOOKUP($A50,'[1]SepL S2013'!$A:$AJ,15,FALSE)),"0",VLOOKUP($A50,'[1]SepL S2013'!$A:$AJ,15,FALSE))+IF(ISNA(VLOOKUP($A50,'[1]SepL S2012'!$A:$AJ,15,FALSE)),"0",VLOOKUP($A50,'[1]SepL S2012'!$A:$AJ,15,FALSE))+IF(ISNA(VLOOKUP($A50,'[1]SepL S2011'!$A:$AJ,15,FALSE)),"0",VLOOKUP($A50,'[1]SepL S2011'!$A:$AJ,15,FALSE))+IF(ISNA(VLOOKUP($A50,'[1]SepL S2010B (BAB)'!$A:$AI,15,FALSE)),"0",VLOOKUP($A50,'[1]SepL S2010B (BAB)'!$A:$AI,15,FALSE))+IF(ISNA(VLOOKUP($A50,'[1]SepL S2010A'!$A:$AJ,15,FALSE)),"0",VLOOKUP($A50,'[1]SepL S2010A'!$A:$AJ,15,FALSE))+IF(ISNA(VLOOKUP($A50,'[1]TWDB S2010'!$A:$AJ,15,FALSE)),"0",VLOOKUP($A50,'[1]TWDB S2010'!$A:$AJ,15,FALSE))+IF(ISNA(VLOOKUP($A50,'[1]SepL S2009A'!$A:$AJ,15,FALSE)),"0",VLOOKUP($A50,'[1]SepL S2009A'!$A:$AJ,15,FALSE))+IF(ISNA(VLOOKUP($A50,'[1]SepL S2009'!$A:$AJ,15,FALSE)),"0",VLOOKUP($A50,'[1]SepL S2009'!$A:$AJ,15,FALSE))+IF(ISNA(VLOOKUP($A50,'[1]SepL S2007'!$A:$AJ,15,FALSE)),"0",VLOOKUP($A50,'[1]SepL S2007'!$A:$AJ,15,FALSE))+IF(ISNA(VLOOKUP($A50,'[1]SepL S2006A'!$A:$AJ,15,FALSE)),"0",VLOOKUP($A50,'[1]SepL S2006A'!$A:$AJ,15,FALSE))+IF(ISNA(VLOOKUP($A50,'[1]SepL S2006'!$A:$AJ,15,FALSE)),"0",VLOOKUP($A50,'[1]SepL S2006'!$A:$AJ,15,FALSE))+IF(ISNA(VLOOKUP($A50,'[1]SepL S2005A'!$A:$AJ,15,FALSE)),"0",VLOOKUP($A50,'[1]SepL S2005A'!$A:$AJ,15,FALSE))+IF(ISNA(VLOOKUP($A50,'[1]SepL S2005'!$A:$AJ,15,FALSE)),"0",VLOOKUP($A50,'[1]SepL S2005'!$A:$AJ,15,FALSE))+IF(ISNA(VLOOKUP($A50,'[1]SepL S2004A'!$A:$AJ,15,FALSE)),"0",VLOOKUP($A50,'[1]SepL S2004A'!$A:$AJ,15,FALSE))+IF(ISNA(VLOOKUP($A50,'[1]SepL S2003'!$A:$AJ,15,FALSE)),"0",VLOOKUP($A50,'[1]SepL S2003'!$A:$AJ,15,FALSE))+IF(ISNA(VLOOKUP($A50,'[1]SepL S2002A'!$A:$AJ,15,FALSE)),"0",VLOOKUP($A50,'[1]SepL S2002A'!$A:$AJ,15,FALSE))+IF(ISNA(VLOOKUP($A50,'[1]SepL S2001C'!$A:$AJ,15,FALSE)),"0",VLOOKUP($A50,'[1]SepL S2001C'!$A:$AJ,15,FALSE))+IF(ISNA(VLOOKUP($A50,'[1]SepL S2001A'!$A:$AJ,15,FALSE)),"0",VLOOKUP($A50,'[1]SepL S2001A'!$A:$AJ,15,FALSE))+IF(ISNA(VLOOKUP($A50,'[1]SepL S2001B'!$A:$AJ,15,FALSE)),"0",VLOOKUP($A50,'[1]SepL S2001B'!$A:$AJ,15,FALSE))+IF(ISNA(VLOOKUP($A50,'[1]SepL S2000'!$A:$AJ,15,FALSE)),"0",VLOOKUP($A50,'[1]SepL S2000'!$A:$AJ,15,FALSE))+IF(ISNA(VLOOKUP($A50,'[1]SepL S2016A TWDB'!$A:$AJ,15,FALSE)),"0",VLOOKUP($A50,'[1]SepL S2016A TWDB'!$A:$AJ,15,FALSE))+IF(ISNA(VLOOKUP($A50,'[1]SepL S2017'!$A:$AJ,15,FALSE)),"0",VLOOKUP($A50,'[1]SepL S2017'!$A:$AJ,15,FALSE))+IF(ISNA(VLOOKUP($A50,'[1]SepL S2017A TWDB'!$A:$AG,15,FALSE)),"0",VLOOKUP($A50,'[1]SepL S2017A TWDB'!$A:$AG,15,FALSE))+IF(ISNA(VLOOKUP($A50,'[1]SepL S2018 TWDB'!$A:$AG,15,FALSE)),"0",VLOOKUP($A50,'[1]SepL S2018 TWDB'!$A:$AG,15,FALSE))</f>
        <v>21957994.705628127</v>
      </c>
      <c r="P50" s="111">
        <f t="shared" si="43"/>
        <v>29339125.105628125</v>
      </c>
      <c r="Q50" s="35">
        <f t="shared" ref="Q50" si="71">+P49+P50</f>
        <v>99004432.068256259</v>
      </c>
      <c r="R50" s="111">
        <f>IF(ISNA(VLOOKUP($A50,'[1]SepL S2016'!$A:$AJ,18,FALSE)),"0",VLOOKUP($A50,'[1]SepL S2016'!$A:$AJ,18,FALSE))+IF(ISNA(VLOOKUP($A50,'[1]SepL S2015B'!$A:$AJ,18,FALSE)),"0",VLOOKUP($A50,'[1]SepL S2015B'!$A:$AJ,18,FALSE))+IF(ISNA(VLOOKUP($A50,'[1]SepL S2015'!$A:$AJ,18,FALSE)),"0",VLOOKUP($A50,'[1]SepL S2015'!$A:$AJ,18,FALSE))+IF(ISNA(VLOOKUP($A50,'[1]SepL S2014'!$A:$AJ,18,FALSE)),"0",VLOOKUP($A50,'[1]SepL S2014'!$A:$AJ,18,FALSE))+IF(ISNA(VLOOKUP($A50,'[1]SepL S2013'!$A:$AJ,18,FALSE)),"0",VLOOKUP($A50,'[1]SepL S2013'!$A:$AJ,18,FALSE))+IF(ISNA(VLOOKUP($A50,'[1]SepL S2012'!$A:$AJ,18,FALSE)),"0",VLOOKUP($A50,'[1]SepL S2012'!$A:$AJ,18,FALSE))+IF(ISNA(VLOOKUP($A50,'[1]SepL S2011'!$A:$AJ,18,FALSE)),"0",VLOOKUP($A50,'[1]SepL S2011'!$A:$AJ,18,FALSE))+IF(ISNA(VLOOKUP($A50,'[1]SepL S2010B (BAB)'!$A:$AI,18,FALSE)),"0",VLOOKUP($A50,'[1]SepL S2010B (BAB)'!$A:$AI,18,FALSE))+IF(ISNA(VLOOKUP($A50,'[1]SepL S2010A'!$A:$AJ,18,FALSE)),"0",VLOOKUP($A50,'[1]SepL S2010A'!$A:$AJ,18,FALSE))+IF(ISNA(VLOOKUP($A50,'[1]TWDB S2010'!$A:$AJ,18,FALSE)),"0",VLOOKUP($A50,'[1]TWDB S2010'!$A:$AJ,18,FALSE))+IF(ISNA(VLOOKUP($A50,'[1]SepL S2009A'!$A:$AJ,18,FALSE)),"0",VLOOKUP($A50,'[1]SepL S2009A'!$A:$AJ,18,FALSE))+IF(ISNA(VLOOKUP($A50,'[1]SepL S2009'!$A:$AJ,18,FALSE)),"0",VLOOKUP($A50,'[1]SepL S2009'!$A:$AJ,18,FALSE))+IF(ISNA(VLOOKUP($A50,'[1]SepL S2007'!$A:$AJ,18,FALSE)),"0",VLOOKUP($A50,'[1]SepL S2007'!$A:$AJ,18,FALSE))+IF(ISNA(VLOOKUP($A50,'[1]SepL S2006A'!$A:$AJ,18,FALSE)),"0",VLOOKUP($A50,'[1]SepL S2006A'!$A:$AJ,18,FALSE))+IF(ISNA(VLOOKUP($A50,'[1]SepL S2006'!$A:$AJ,18,FALSE)),"0",VLOOKUP($A50,'[1]SepL S2006'!$A:$AJ,18,FALSE))+IF(ISNA(VLOOKUP($A50,'[1]SepL S2005A'!$A:$AJ,18,FALSE)),"0",VLOOKUP($A50,'[1]SepL S2005A'!$A:$AJ,18,FALSE))+IF(ISNA(VLOOKUP($A50,'[1]SepL S2005'!$A:$AJ,18,FALSE)),"0",VLOOKUP($A50,'[1]SepL S2005'!$A:$AJ,18,FALSE))+IF(ISNA(VLOOKUP($A50,'[1]SepL S2004A'!$A:$AJ,18,FALSE)),"0",VLOOKUP($A50,'[1]SepL S2004A'!$A:$AJ,18,FALSE))+IF(ISNA(VLOOKUP($A50,'[1]SepL S2003'!$A:$AJ,18,FALSE)),"0",VLOOKUP($A50,'[1]SepL S2003'!$A:$AJ,18,FALSE))+IF(ISNA(VLOOKUP($A50,'[1]SepL S2002A'!$A:$AJ,18,FALSE)),"0",VLOOKUP($A50,'[1]SepL S2002A'!$A:$AJ,18,FALSE))+IF(ISNA(VLOOKUP($A50,'[1]SepL S2001C'!$A:$AJ,18,FALSE)),"0",VLOOKUP($A50,'[1]SepL S2001C'!$A:$AJ,18,FALSE))+IF(ISNA(VLOOKUP($A50,'[1]SepL S2001A'!$A:$AJ,18,FALSE)),"0",VLOOKUP($A50,'[1]SepL S2001A'!$A:$AJ,18,FALSE))+IF(ISNA(VLOOKUP($A50,'[1]SepL S2001B'!$A:$AJ,18,FALSE)),"0",VLOOKUP($A50,'[1]SepL S2001B'!$A:$AJ,18,FALSE))+IF(ISNA(VLOOKUP($A50,'[1]SepL S2000'!$A:$AJ,18,FALSE)),"0",VLOOKUP($A50,'[1]SepL S2000'!$A:$AJ,18,FALSE))+IF(ISNA(VLOOKUP($A50,'[1]SepL S2016A TWDB'!$A:$AJ,18,FALSE)),"0",VLOOKUP($A50,'[1]SepL S2016A TWDB'!$A:$AJ,18,FALSE))+IF(ISNA(VLOOKUP($A50,'[1]SepL S2017'!$A:$AJ,18,FALSE)),"0",VLOOKUP($A50,'[1]SepL S2017'!$A:$AJ,18,FALSE))+IF(ISNA(VLOOKUP($A50,'[1]SepL S2018 TWDB'!$A:$AJ,18,FALSE)),"0",VLOOKUP($A50,'[1]SepL S2018 TWDB'!$A:$AJ,18,FALSE))</f>
        <v>99732635.206756249</v>
      </c>
      <c r="T50" s="101">
        <f t="shared" si="36"/>
        <v>45792</v>
      </c>
      <c r="U50" s="2">
        <f t="shared" si="4"/>
        <v>638790493.52295005</v>
      </c>
      <c r="V50" s="111">
        <f>IF(ISNA(VLOOKUP($A50,'[1]SepL S2016'!$A:$AJ,22,FALSE)),"0",VLOOKUP($A50,'[1]SepL S2016'!$A:$AJ,22,FALSE))+IF(ISNA(VLOOKUP($A50,'[1]SepL S2015B'!$A:$AJ,22,FALSE)),"0",VLOOKUP($A50,'[1]SepL S2015B'!$A:$AJ,22,FALSE))+IF(ISNA(VLOOKUP($A50,'[1]SepL S2015'!$A:$AJ,22,FALSE)),"0",VLOOKUP($A50,'[1]SepL S2015'!$A:$AJ,22,FALSE))+IF(ISNA(VLOOKUP($A50,'[1]SepL S2014'!$A:$AJ,22,FALSE)),"0",VLOOKUP($A50,'[1]SepL S2014'!$A:$AJ,22,FALSE))+IF(ISNA(VLOOKUP($A50,'[1]SepL S2013'!$A:$AJ,22,FALSE)),"0",VLOOKUP($A50,'[1]SepL S2013'!$A:$AJ,22,FALSE))+IF(ISNA(VLOOKUP($A50,'[1]SepL S2012'!$A:$AJ,22,FALSE)),"0",VLOOKUP($A50,'[1]SepL S2012'!$A:$AJ,22,FALSE))+IF(ISNA(VLOOKUP($A50,'[1]SepL S2011'!$A:$AJ,22,FALSE)),"0",VLOOKUP($A50,'[1]SepL S2011'!$A:$AJ,22,FALSE))+IF(ISNA(VLOOKUP($A50,'[1]SepL S2010B (BAB)'!$A:$AI,22,FALSE)),"0",VLOOKUP($A50,'[1]SepL S2010B (BAB)'!$A:$AI,22,FALSE))+IF(ISNA(VLOOKUP($A50,'[1]SepL S2010A'!$A:$AJ,22,FALSE)),"0",VLOOKUP($A50,'[1]SepL S2010A'!$A:$AJ,22,FALSE))+IF(ISNA(VLOOKUP($A50,'[1]TWDB S2010'!$A:$AJ,22,FALSE)),"0",VLOOKUP($A50,'[1]TWDB S2010'!$A:$AJ,22,FALSE))+IF(ISNA(VLOOKUP($A50,'[1]SepL S2009A'!$A:$AJ,22,FALSE)),"0",VLOOKUP($A50,'[1]SepL S2009A'!$A:$AJ,22,FALSE))+IF(ISNA(VLOOKUP($A50,'[1]SepL S2009'!$A:$AJ,22,FALSE)),"0",VLOOKUP($A50,'[1]SepL S2009'!$A:$AJ,22,FALSE))+IF(ISNA(VLOOKUP($A50,'[1]SepL S2007'!$A:$AJ,22,FALSE)),"0",VLOOKUP($A50,'[1]SepL S2007'!$A:$AJ,22,FALSE))+IF(ISNA(VLOOKUP($A50,'[1]SepL S2006A'!$A:$AJ,22,FALSE)),"0",VLOOKUP($A50,'[1]SepL S2006A'!$A:$AJ,22,FALSE))+IF(ISNA(VLOOKUP($A50,'[1]SepL S2006'!$A:$AJ,22,FALSE)),"0",VLOOKUP($A50,'[1]SepL S2006'!$A:$AJ,22,FALSE))+IF(ISNA(VLOOKUP($A50,'[1]SepL S2005A'!$A:$AJ,22,FALSE)),"0",VLOOKUP($A50,'[1]SepL S2005A'!$A:$AJ,22,FALSE))+IF(ISNA(VLOOKUP($A50,'[1]SepL S2005'!$A:$AJ,22,FALSE)),"0",VLOOKUP($A50,'[1]SepL S2005'!$A:$AJ,22,FALSE))+IF(ISNA(VLOOKUP($A50,'[1]SepL S2004A'!$A:$AJ,22,FALSE)),"0",VLOOKUP($A50,'[1]SepL S2004A'!$A:$AJ,22,FALSE))+IF(ISNA(VLOOKUP($A50,'[1]SepL S2003'!$A:$AJ,22,FALSE)),"0",VLOOKUP($A50,'[1]SepL S2003'!$A:$AJ,22,FALSE))+IF(ISNA(VLOOKUP($A50,'[1]SepL S2002A'!$A:$AJ,22,FALSE)),"0",VLOOKUP($A50,'[1]SepL S2002A'!$A:$AJ,22,FALSE))+IF(ISNA(VLOOKUP($A50,'[1]SepL S2001C'!$A:$AJ,22,FALSE)),"0",VLOOKUP($A50,'[1]SepL S2001C'!$A:$AJ,22,FALSE))+IF(ISNA(VLOOKUP($A50,'[1]SepL S2001A'!$A:$AJ,22,FALSE)),"0",VLOOKUP($A50,'[1]SepL S2001A'!$A:$AJ,22,FALSE))+IF(ISNA(VLOOKUP($A50,'[1]SepL S2001B'!$A:$AJ,22,FALSE)),"0",VLOOKUP($A50,'[1]SepL S2001B'!$A:$AJ,22,FALSE))+IF(ISNA(VLOOKUP($A50,'[1]SepL S2000'!$A:$AJ,22,FALSE)),"0",VLOOKUP($A50,'[1]SepL S2000'!$A:$AJ,22,FALSE))+IF(ISNA(VLOOKUP($A50,'[1]SepL S2016A TWDB'!$A:$AJ,22,FALSE)),"0",VLOOKUP($A50,'[1]SepL S2016A TWDB'!$A:$AJ,22,FALSE))+IF(ISNA(VLOOKUP($A50,'[1]SepL S2017'!$A:$AJ,22,FALSE)),"0",VLOOKUP($A50,'[1]SepL S2017'!$A:$AJ,22,FALSE))+IF(ISNA(VLOOKUP($A50,'[1]SepL S2017A TWDB'!$A:$AG,22,FALSE)),"0",VLOOKUP($A50,'[1]SepL S2017A TWDB'!$A:$AG,22,FALSE))</f>
        <v>4623038.2</v>
      </c>
      <c r="W50" s="35"/>
      <c r="X50" s="111">
        <f>IF(ISNA(VLOOKUP($A50,'[1]SepL S2016'!$A:$AJ,24,FALSE)),"0",VLOOKUP($A50,'[1]SepL S2016'!$A:$AJ,24,FALSE))+IF(ISNA(VLOOKUP($A50,'[1]SepL S2015B'!$A:$AJ,24,FALSE)),"0",VLOOKUP($A50,'[1]SepL S2015B'!$A:$AJ,24,FALSE))+IF(ISNA(VLOOKUP($A50,'[1]SepL S2015'!$A:$AJ,24,FALSE)),"0",VLOOKUP($A50,'[1]SepL S2015'!$A:$AJ,24,FALSE))+IF(ISNA(VLOOKUP($A50,'[1]SepL S2014'!$A:$AJ,24,FALSE)),"0",VLOOKUP($A50,'[1]SepL S2014'!$A:$AJ,24,FALSE))+IF(ISNA(VLOOKUP($A50,'[1]SepL S2013'!$A:$AJ,24,FALSE)),"0",VLOOKUP($A50,'[1]SepL S2013'!$A:$AJ,24,FALSE))+IF(ISNA(VLOOKUP($A50,'[1]SepL S2012'!$A:$AJ,24,FALSE)),"0",VLOOKUP($A50,'[1]SepL S2012'!$A:$AJ,24,FALSE))+IF(ISNA(VLOOKUP($A50,'[1]SepL S2011'!$A:$AJ,24,FALSE)),"0",VLOOKUP($A50,'[1]SepL S2011'!$A:$AJ,24,FALSE))+IF(ISNA(VLOOKUP($A50,'[1]SepL S2010B (BAB)'!$A:$AI,24,FALSE)),"0",VLOOKUP($A50,'[1]SepL S2010B (BAB)'!$A:$AI,24,FALSE))+IF(ISNA(VLOOKUP($A50,'[1]SepL S2010A'!$A:$AJ,24,FALSE)),"0",VLOOKUP($A50,'[1]SepL S2010A'!$A:$AJ,24,FALSE))+IF(ISNA(VLOOKUP($A50,'[1]TWDB S2010'!$A:$AJ,24,FALSE)),"0",VLOOKUP($A50,'[1]TWDB S2010'!$A:$AJ,24,FALSE))+IF(ISNA(VLOOKUP($A50,'[1]SepL S2009A'!$A:$AJ,24,FALSE)),"0",VLOOKUP($A50,'[1]SepL S2009A'!$A:$AJ,24,FALSE))+IF(ISNA(VLOOKUP($A50,'[1]SepL S2009'!$A:$AJ,24,FALSE)),"0",VLOOKUP($A50,'[1]SepL S2009'!$A:$AJ,24,FALSE))+IF(ISNA(VLOOKUP($A50,'[1]SepL S2007'!$A:$AJ,24,FALSE)),"0",VLOOKUP($A50,'[1]SepL S2007'!$A:$AJ,24,FALSE))+IF(ISNA(VLOOKUP($A50,'[1]SepL S2006A'!$A:$AJ,24,FALSE)),"0",VLOOKUP($A50,'[1]SepL S2006A'!$A:$AJ,24,FALSE))+IF(ISNA(VLOOKUP($A50,'[1]SepL S2006'!$A:$AJ,24,FALSE)),"0",VLOOKUP($A50,'[1]SepL S2006'!$A:$AJ,24,FALSE))+IF(ISNA(VLOOKUP($A50,'[1]SepL S2005A'!$A:$AJ,24,FALSE)),"0",VLOOKUP($A50,'[1]SepL S2005A'!$A:$AJ,24,FALSE))+IF(ISNA(VLOOKUP($A50,'[1]SepL S2005'!$A:$AJ,24,FALSE)),"0",VLOOKUP($A50,'[1]SepL S2005'!$A:$AJ,24,FALSE))+IF(ISNA(VLOOKUP($A50,'[1]SepL S2004A'!$A:$AJ,24,FALSE)),"0",VLOOKUP($A50,'[1]SepL S2004A'!$A:$AJ,24,FALSE))+IF(ISNA(VLOOKUP($A50,'[1]SepL S2003'!$A:$AJ,24,FALSE)),"0",VLOOKUP($A50,'[1]SepL S2003'!$A:$AJ,24,FALSE))+IF(ISNA(VLOOKUP($A50,'[1]SepL S2002A'!$A:$AJ,24,FALSE)),"0",VLOOKUP($A50,'[1]SepL S2002A'!$A:$AJ,24,FALSE))+IF(ISNA(VLOOKUP($A50,'[1]SepL S2001C'!$A:$AJ,24,FALSE)),"0",VLOOKUP($A50,'[1]SepL S2001C'!$A:$AJ,24,FALSE))+IF(ISNA(VLOOKUP($A50,'[1]SepL S2001A'!$A:$AJ,24,FALSE)),"0",VLOOKUP($A50,'[1]SepL S2001A'!$A:$AJ,24,FALSE))+IF(ISNA(VLOOKUP($A50,'[1]SepL S2001B'!$A:$AJ,24,FALSE)),"0",VLOOKUP($A50,'[1]SepL S2001B'!$A:$AJ,24,FALSE))+IF(ISNA(VLOOKUP($A50,'[1]SepL S2000'!$A:$AJ,24,FALSE)),"0",VLOOKUP($A50,'[1]SepL S2000'!$A:$AJ,24,FALSE))+IF(ISNA(VLOOKUP($A50,'[1]SepL S2016A TWDB'!$A:$AJ,24,FALSE)),"0",VLOOKUP($A50,'[1]SepL S2016A TWDB'!$A:$AJ,24,FALSE))+IF(ISNA(VLOOKUP($A50,'[1]SepL S2017'!$A:$AJ,24,FALSE)),"0",VLOOKUP($A50,'[1]SepL S2017'!$A:$AJ,24,FALSE))+IF(ISNA(VLOOKUP($A50,'[1]SepL S2017A TWDB'!$A:$AJ,24,FALSE)),"0",VLOOKUP($A50,'[1]SepL S2017A TWDB'!$A:$AJ,24,FALSE))</f>
        <v>14679134.427119544</v>
      </c>
      <c r="Y50" s="35">
        <f t="shared" si="1"/>
        <v>19302172.627119545</v>
      </c>
      <c r="Z50" s="35">
        <f t="shared" ref="Z50" si="72">+Y49+Y50</f>
        <v>73326213.447336078</v>
      </c>
      <c r="AA50" s="111">
        <f>IF(ISNA(VLOOKUP($A50,'[1]SepL S2016'!$A:$AJ,27,FALSE)),"0",VLOOKUP($A50,'[1]SepL S2016'!$A:$AJ,27,FALSE))+IF(ISNA(VLOOKUP($A50,'[1]SepL S2015B'!$A:$AJ,27,FALSE)),"0",VLOOKUP($A50,'[1]SepL S2015B'!$A:$AJ,27,FALSE))+IF(ISNA(VLOOKUP($A50,'[1]SepL S2015'!$A:$AJ,27,FALSE)),"0",VLOOKUP($A50,'[1]SepL S2015'!$A:$AJ,27,FALSE))+IF(ISNA(VLOOKUP($A50,'[1]SepL S2014'!$A:$AJ,27,FALSE)),"0",VLOOKUP($A50,'[1]SepL S2014'!$A:$AJ,27,FALSE))+IF(ISNA(VLOOKUP($A50,'[1]SepL S2013'!$A:$AJ,27,FALSE)),"0",VLOOKUP($A50,'[1]SepL S2013'!$A:$AJ,27,FALSE))+IF(ISNA(VLOOKUP($A50,'[1]SepL S2012'!$A:$AJ,27,FALSE)),"0",VLOOKUP($A50,'[1]SepL S2012'!$A:$AJ,27,FALSE))+IF(ISNA(VLOOKUP($A50,'[1]SepL S2011'!$A:$AJ,27,FALSE)),"0",VLOOKUP($A50,'[1]SepL S2011'!$A:$AJ,27,FALSE))+IF(ISNA(VLOOKUP($A50,'[1]SepL S2010B (BAB)'!$A:$AI,27,FALSE)),"0",VLOOKUP($A50,'[1]SepL S2010B (BAB)'!$A:$AI,27,FALSE))+IF(ISNA(VLOOKUP($A50,'[1]SepL S2010A'!$A:$AJ,27,FALSE)),"0",VLOOKUP($A50,'[1]SepL S2010A'!$A:$AJ,27,FALSE))+IF(ISNA(VLOOKUP($A50,'[1]TWDB S2010'!$A:$AJ,27,FALSE)),"0",VLOOKUP($A50,'[1]TWDB S2010'!$A:$AJ,27,FALSE))+IF(ISNA(VLOOKUP($A50,'[1]SepL S2009A'!$A:$AJ,27,FALSE)),"0",VLOOKUP($A50,'[1]SepL S2009A'!$A:$AJ,27,FALSE))+IF(ISNA(VLOOKUP($A50,'[1]SepL S2009'!$A:$AJ,27,FALSE)),"0",VLOOKUP($A50,'[1]SepL S2009'!$A:$AJ,27,FALSE))+IF(ISNA(VLOOKUP($A50,'[1]SepL S2007'!$A:$AJ,27,FALSE)),"0",VLOOKUP($A50,'[1]SepL S2007'!$A:$AJ,27,FALSE))+IF(ISNA(VLOOKUP($A50,'[1]SepL S2006A'!$A:$AJ,27,FALSE)),"0",VLOOKUP($A50,'[1]SepL S2006A'!$A:$AJ,27,FALSE))+IF(ISNA(VLOOKUP($A50,'[1]SepL S2006'!$A:$AJ,27,FALSE)),"0",VLOOKUP($A50,'[1]SepL S2006'!$A:$AJ,27,FALSE))+IF(ISNA(VLOOKUP($A50,'[1]SepL S2005A'!$A:$AJ,27,FALSE)),"0",VLOOKUP($A50,'[1]SepL S2005A'!$A:$AJ,27,FALSE))+IF(ISNA(VLOOKUP($A50,'[1]SepL S2005'!$A:$AJ,27,FALSE)),"0",VLOOKUP($A50,'[1]SepL S2005'!$A:$AJ,27,FALSE))+IF(ISNA(VLOOKUP($A50,'[1]SepL S2004A'!$A:$AJ,27,FALSE)),"0",VLOOKUP($A50,'[1]SepL S2004A'!$A:$AJ,27,FALSE))+IF(ISNA(VLOOKUP($A50,'[1]SepL S2003'!$A:$AJ,27,FALSE)),"0",VLOOKUP($A50,'[1]SepL S2003'!$A:$AJ,27,FALSE))+IF(ISNA(VLOOKUP($A50,'[1]SepL S2002A'!$A:$AJ,27,FALSE)),"0",VLOOKUP($A50,'[1]SepL S2002A'!$A:$AJ,27,FALSE))+IF(ISNA(VLOOKUP($A50,'[1]SepL S2001C'!$A:$AJ,27,FALSE)),"0",VLOOKUP($A50,'[1]SepL S2001C'!$A:$AJ,27,FALSE))+IF(ISNA(VLOOKUP($A50,'[1]SepL S2001A'!$A:$AJ,27,FALSE)),"0",VLOOKUP($A50,'[1]SepL S2001A'!$A:$AJ,27,FALSE))+IF(ISNA(VLOOKUP($A50,'[1]SepL S2001B'!$A:$AJ,27,FALSE)),"0",VLOOKUP($A50,'[1]SepL S2001B'!$A:$AJ,27,FALSE))+IF(ISNA(VLOOKUP($A50,'[1]SepL S2000'!$A:$AJ,27,FALSE)),"0",VLOOKUP($A50,'[1]SepL S2000'!$A:$AJ,27,FALSE))+IF(ISNA(VLOOKUP($A50,'[1]SepL S2016A TWDB'!$A:$AJ,27,FALSE)),"0",VLOOKUP($A50,'[1]SepL S2016A TWDB'!$A:$AJ,27,FALSE))+IF(ISNA(VLOOKUP($A50,'[1]SepL S2017'!$A:$AJ,27,FALSE)),"0",VLOOKUP($A50,'[1]SepL S2017'!$A:$AJ,27,FALSE))+IF(ISNA(VLOOKUP($A50,'[1]SepL S2017A TWDB'!$A:$AJ,27,FALSE)),"0",VLOOKUP($A50,'[1]SepL S2017A TWDB'!$A:$AJ,27,FALSE))</f>
        <v>72275028.68926762</v>
      </c>
      <c r="AC50" s="101">
        <f t="shared" si="38"/>
        <v>45792</v>
      </c>
      <c r="AD50" s="2">
        <f t="shared" si="5"/>
        <v>53341453.817050353</v>
      </c>
      <c r="AE50" s="111">
        <f>IF(ISNA(VLOOKUP($A50,'[1]SepL S2016'!$A:$AJ,31,FALSE)),"0",VLOOKUP($A50,'[1]SepL S2016'!$A:$AJ,31,FALSE))+IF(ISNA(VLOOKUP($A50,'[1]SepL S2015B'!$A:$AJ,31,FALSE)),"0",VLOOKUP($A50,'[1]SepL S2015B'!$A:$AJ,31,FALSE))+IF(ISNA(VLOOKUP($A50,'[1]SepL S2015'!$A:$AJ,31,FALSE)),"0",VLOOKUP($A50,'[1]SepL S2015'!$A:$AJ,31,FALSE))+IF(ISNA(VLOOKUP($A50,'[1]SepL S2014'!$A:$AJ,31,FALSE)),"0",VLOOKUP($A50,'[1]SepL S2014'!$A:$AJ,31,FALSE))+IF(ISNA(VLOOKUP($A50,'[1]SepL S2013'!$A:$AJ,31,FALSE)),"0",VLOOKUP($A50,'[1]SepL S2013'!$A:$AJ,31,FALSE))+IF(ISNA(VLOOKUP($A50,'[1]SepL S2012'!$A:$AJ,31,FALSE)),"0",VLOOKUP($A50,'[1]SepL S2012'!$A:$AJ,31,FALSE))+IF(ISNA(VLOOKUP($A50,'[1]SepL S2011'!$A:$AJ,31,FALSE)),"0",VLOOKUP($A50,'[1]SepL S2011'!$A:$AJ,31,FALSE))+IF(ISNA(VLOOKUP($A50,'[1]SepL S2010B (BAB)'!$A:$AI,31,FALSE)),"0",VLOOKUP($A50,'[1]SepL S2010B (BAB)'!$A:$AI,31,FALSE))+IF(ISNA(VLOOKUP($A50,'[1]SepL S2010A'!$A:$AJ,31,FALSE)),"0",VLOOKUP($A50,'[1]SepL S2010A'!$A:$AJ,31,FALSE))+IF(ISNA(VLOOKUP($A50,'[1]TWDB S2010'!$A:$AJ,31,FALSE)),"0",VLOOKUP($A50,'[1]TWDB S2010'!$A:$AJ,31,FALSE))+IF(ISNA(VLOOKUP($A50,'[1]SepL S2009A'!$A:$AJ,31,FALSE)),"0",VLOOKUP($A50,'[1]SepL S2009A'!$A:$AJ,31,FALSE))+IF(ISNA(VLOOKUP($A50,'[1]SepL S2009'!$A:$AJ,31,FALSE)),"0",VLOOKUP($A50,'[1]SepL S2009'!$A:$AJ,31,FALSE))+IF(ISNA(VLOOKUP($A50,'[1]SepL S2007'!$A:$AJ,31,FALSE)),"0",VLOOKUP($A50,'[1]SepL S2007'!$A:$AJ,31,FALSE))+IF(ISNA(VLOOKUP($A50,'[1]SepL S2006A'!$A:$AJ,31,FALSE)),"0",VLOOKUP($A50,'[1]SepL S2006A'!$A:$AJ,31,FALSE))+IF(ISNA(VLOOKUP($A50,'[1]SepL S2006'!$A:$AJ,31,FALSE)),"0",VLOOKUP($A50,'[1]SepL S2006'!$A:$AJ,31,FALSE))+IF(ISNA(VLOOKUP($A50,'[1]SepL S2005A'!$A:$AJ,31,FALSE)),"0",VLOOKUP($A50,'[1]SepL S2005A'!$A:$AJ,31,FALSE))+IF(ISNA(VLOOKUP($A50,'[1]SepL S2004A'!$A:$AJ,31,FALSE)),"0",VLOOKUP($A50,'[1]SepL S2004A'!$A:$AJ,31,FALSE))+IF(ISNA(VLOOKUP($A50,'[1]SepL S2002A'!$A:$AJ,31,FALSE)),"0",VLOOKUP($A50,'[1]SepL S2002A'!$A:$AJ,31,FALSE))+IF(ISNA(VLOOKUP($A50,'[1]SepL S2001C'!$A:$AJ,31,FALSE)),"0",VLOOKUP($A50,'[1]SepL S2001C'!$A:$AJ,31,FALSE))+IF(ISNA(VLOOKUP($A50,'[1]SepL S2001B'!$A:$AJ,31,FALSE)),"0",VLOOKUP($A50,'[1]SepL S2001B'!$A:$AJ,31,FALSE))+IF(ISNA(VLOOKUP($A50,'[1]SepL S2000'!$A:$AJ,31,FALSE)),"0",VLOOKUP($A50,'[1]SepL S2000'!$A:$AJ,31,FALSE))+IF(ISNA(VLOOKUP($A50,'[1]SepL S2016A TWDB'!$A:$AJ,31,FALSE)),"0",VLOOKUP($A50,'[1]SepL S2016A TWDB'!$A:$AJ,31,FALSE))+IF(ISNA(VLOOKUP($A50,'[1]SepL S2017'!$A:$AJ,31,FALSE)),"0",VLOOKUP($A50,'[1]SepL S2017'!$A:$AJ,31,FALSE))+IF(ISNA(VLOOKUP($A50,'[1]SepL S2017A TWDB'!$A:$AJ,31,FALSE)),"0",VLOOKUP($A50,'[1]SepL S2017A TWDB'!$A:$AJ,31,FALSE))</f>
        <v>135831.4</v>
      </c>
      <c r="AF50" s="35"/>
      <c r="AG50" s="111">
        <f>IF(ISNA(VLOOKUP($A50,'[1]SepL S2016'!$A:$AJ,33,FALSE)),"0",VLOOKUP($A50,'[1]SepL S2016'!$A:$AJ,33,FALSE))+IF(ISNA(VLOOKUP($A50,'[1]SepL S2015B'!$A:$AJ,33,FALSE)),"0",VLOOKUP($A50,'[1]SepL S2015B'!$A:$AJ,33,FALSE))+IF(ISNA(VLOOKUP($A50,'[1]SepL S2015'!$A:$AJ,33,FALSE)),"0",VLOOKUP($A50,'[1]SepL S2015'!$A:$AJ,33,FALSE))+IF(ISNA(VLOOKUP($A50,'[1]SepL S2014'!$A:$AJ,33,FALSE)),"0",VLOOKUP($A50,'[1]SepL S2014'!$A:$AJ,33,FALSE))+IF(ISNA(VLOOKUP($A50,'[1]SepL S2013'!$A:$AJ,33,FALSE)),"0",VLOOKUP($A50,'[1]SepL S2013'!$A:$AJ,33,FALSE))+IF(ISNA(VLOOKUP($A50,'[1]SepL S2012'!$A:$AJ,33,FALSE)),"0",VLOOKUP($A50,'[1]SepL S2012'!$A:$AJ,33,FALSE))+IF(ISNA(VLOOKUP($A50,'[1]SepL S2011'!$A:$AJ,33,FALSE)),"0",VLOOKUP($A50,'[1]SepL S2011'!$A:$AJ,33,FALSE))+IF(ISNA(VLOOKUP($A50,'[1]SepL S2010B (BAB)'!$A:$AI,33,FALSE)),"0",VLOOKUP($A50,'[1]SepL S2010B (BAB)'!$A:$AI,33,FALSE))+IF(ISNA(VLOOKUP($A50,'[1]SepL S2010A'!$A:$AJ,33,FALSE)),"0",VLOOKUP($A50,'[1]SepL S2010A'!$A:$AJ,33,FALSE))+IF(ISNA(VLOOKUP($A50,'[1]TWDB S2010'!$A:$AJ,33,FALSE)),"0",VLOOKUP($A50,'[1]TWDB S2010'!$A:$AJ,33,FALSE))+IF(ISNA(VLOOKUP($A50,'[1]SepL S2009A'!$A:$AJ,33,FALSE)),"0",VLOOKUP($A50,'[1]SepL S2009A'!$A:$AJ,33,FALSE))+IF(ISNA(VLOOKUP($A50,'[1]SepL S2009'!$A:$AJ,33,FALSE)),"0",VLOOKUP($A50,'[1]SepL S2009'!$A:$AJ,33,FALSE))+IF(ISNA(VLOOKUP($A50,'[1]SepL S2007'!$A:$AJ,33,FALSE)),"0",VLOOKUP($A50,'[1]SepL S2007'!$A:$AJ,33,FALSE))+IF(ISNA(VLOOKUP($A50,'[1]SepL S2006A'!$A:$AJ,33,FALSE)),"0",VLOOKUP($A50,'[1]SepL S2006A'!$A:$AJ,33,FALSE))+IF(ISNA(VLOOKUP($A50,'[1]SepL S2006'!$A:$AJ,33,FALSE)),"0",VLOOKUP($A50,'[1]SepL S2006'!$A:$AJ,33,FALSE))+IF(ISNA(VLOOKUP($A50,'[1]SepL S2005A'!$A:$AJ,33,FALSE)),"0",VLOOKUP($A50,'[1]SepL S2005A'!$A:$AJ,33,FALSE))+IF(ISNA(VLOOKUP($A50,'[1]SepL S2004A'!$A:$AJ,33,FALSE)),"0",VLOOKUP($A50,'[1]SepL S2004A'!$A:$AJ,33,FALSE))+IF(ISNA(VLOOKUP($A50,'[1]SepL S2002A'!$A:$AJ,33,FALSE)),"0",VLOOKUP($A50,'[1]SepL S2002A'!$A:$AJ,33,FALSE))+IF(ISNA(VLOOKUP($A50,'[1]SepL S2001C'!$A:$AJ,33,FALSE)),"0",VLOOKUP($A50,'[1]SepL S2001C'!$A:$AJ,33,FALSE))+IF(ISNA(VLOOKUP($A50,'[1]SepL S2001B'!$A:$AJ,33,FALSE)),"0",VLOOKUP($A50,'[1]SepL S2001B'!$A:$AJ,33,FALSE))+IF(ISNA(VLOOKUP($A50,'[1]SepL S2000'!$A:$AJ,33,FALSE)),"0",VLOOKUP($A50,'[1]SepL S2000'!$A:$AJ,33,FALSE))+IF(ISNA(VLOOKUP($A50,'[1]SepL S2016A TWDB'!$A:$AJ,33,FALSE)),"0",VLOOKUP($A50,'[1]SepL S2016A TWDB'!$A:$AJ,33,FALSE))+IF(ISNA(VLOOKUP($A50,'[1]SepL S2017'!$A:$AJ,33,FALSE)),"0",VLOOKUP($A50,'[1]SepL S2017'!$A:$AJ,33,FALSE))+IF(ISNA(VLOOKUP($A50,'[1]SepL S2017A TWDB'!$A:$AJ,33,FALSE)),"0",VLOOKUP($A50,'[1]SepL S2017A TWDB'!$A:$AJ,33,FALSE))</f>
        <v>1184937.9807960794</v>
      </c>
      <c r="AH50" s="39">
        <f t="shared" si="33"/>
        <v>1320769.3807960793</v>
      </c>
      <c r="AI50" s="35">
        <f t="shared" ref="AI50" si="73">+AH49+AH50</f>
        <v>4725103.0024951743</v>
      </c>
      <c r="AJ50" s="111">
        <f>IF(ISNA(VLOOKUP($A50,'[1]SepL S2016'!$A:$AJ,36,FALSE)),"0",VLOOKUP($A50,'[1]SepL S2016'!$A:$AJ,36,FALSE))+IF(ISNA(VLOOKUP($A50,'[1]SepL S2015B'!$A:$AJ,36,FALSE)),"0",VLOOKUP($A50,'[1]SepL S2015B'!$A:$AJ,36,FALSE))+IF(ISNA(VLOOKUP($A50,'[1]SepL S2015'!$A:$AJ,36,FALSE)),"0",VLOOKUP($A50,'[1]SepL S2015'!$A:$AJ,36,FALSE))+IF(ISNA(VLOOKUP($A50,'[1]SepL S2014'!$A:$AJ,36,FALSE)),"0",VLOOKUP($A50,'[1]SepL S2014'!$A:$AJ,36,FALSE))+IF(ISNA(VLOOKUP($A50,'[1]SepL S2013'!$A:$AJ,36,FALSE)),"0",VLOOKUP($A50,'[1]SepL S2013'!$A:$AJ,36,FALSE))+IF(ISNA(VLOOKUP($A50,'[1]SepL S2012'!$A:$AJ,36,FALSE)),"0",VLOOKUP($A50,'[1]SepL S2012'!$A:$AJ,36,FALSE))+IF(ISNA(VLOOKUP($A50,'[1]SepL S2011'!$A:$AJ,36,FALSE)),"0",VLOOKUP($A50,'[1]SepL S2011'!$A:$AJ,36,FALSE))+IF(ISNA(VLOOKUP($A50,'[1]SepL S2010B (BAB)'!$A:$AJ,36,FALSE)),"0",VLOOKUP($A50,'[1]SepL S2010B (BAB)'!$A:$AJ,36,FALSE))+IF(ISNA(VLOOKUP($A50,'[1]SepL S2010A'!$A:$AJ,36,FALSE)),"0",VLOOKUP($A50,'[1]SepL S2010A'!$A:$AJ,36,FALSE))+IF(ISNA(VLOOKUP($A50,'[1]TWDB S2010'!$A:$AJ,36,FALSE)),"0",VLOOKUP($A50,'[1]TWDB S2010'!$A:$AJ,36,FALSE))+IF(ISNA(VLOOKUP($A50,'[1]SepL S2009A'!$A:$AJ,36,FALSE)),"0",VLOOKUP($A50,'[1]SepL S2009A'!$A:$AJ,36,FALSE))+IF(ISNA(VLOOKUP($A50,'[1]SepL S2009'!$A:$AJ,36,FALSE)),"0",VLOOKUP($A50,'[1]SepL S2009'!$A:$AJ,36,FALSE))+IF(ISNA(VLOOKUP($A50,'[1]SepL S2007'!$A:$AJ,36,FALSE)),"0",VLOOKUP($A50,'[1]SepL S2007'!$A:$AJ,36,FALSE))+IF(ISNA(VLOOKUP($A50,'[1]SepL S2006A'!$A:$AJ,36,FALSE)),"0",VLOOKUP($A50,'[1]SepL S2006A'!$A:$AJ,36,FALSE))+IF(ISNA(VLOOKUP($A50,'[1]SepL S2006'!$A:$AJ,36,FALSE)),"0",VLOOKUP($A50,'[1]SepL S2006'!$A:$AJ,36,FALSE))+IF(ISNA(VLOOKUP($A50,'[1]SepL S2005A'!$A:$AJ,36,FALSE)),"0",VLOOKUP($A50,'[1]SepL S2005A'!$A:$AJ,36,FALSE))+IF(ISNA(VLOOKUP($A50,'[1]SepL S2004A'!$A:$AJ,36,FALSE)),"0",VLOOKUP($A50,'[1]SepL S2004A'!$A:$AJ,36,FALSE))+IF(ISNA(VLOOKUP($A50,'[1]SepL S2002A'!$A:$AJ,36,FALSE)),"0",VLOOKUP($A50,'[1]SepL S2002A'!$A:$AJ,36,FALSE))+IF(ISNA(VLOOKUP($A50,'[1]SepL S2001C'!$A:$AJ,36,FALSE)),"0",VLOOKUP($A50,'[1]SepL S2001C'!$A:$AJ,36,FALSE))+IF(ISNA(VLOOKUP($A50,'[1]SepL S2001B'!$A:$AJ,36,FALSE)),"0",VLOOKUP($A50,'[1]SepL S2001B'!$A:$AJ,36,FALSE))+IF(ISNA(VLOOKUP($A50,'[1]SepL S2000'!$A:$AJ,36,FALSE)),"0",VLOOKUP($A50,'[1]SepL S2000'!$A:$AJ,36,FALSE))+IF(ISNA(VLOOKUP($A50,'[1]SepL S2016A TWDB'!$A:$AJ,36,FALSE)),"0",VLOOKUP($A50,'[1]SepL S2016A TWDB'!$A:$AJ,36,FALSE))+IF(ISNA(VLOOKUP($A50,'[1]SepL S2017'!$A:$AJ,36,FALSE)),"0",VLOOKUP($A50,'[1]SepL S2017'!$A:$AJ,36,FALSE))+IF(ISNA(VLOOKUP($A50,'[1]SepL S2017A TWDB'!$A:$AJ,36,FALSE)),"0",VLOOKUP($A50,'[1]SepL S2017A TWDB'!$A:$AJ,36,FALSE))</f>
        <v>5771748.9038136248</v>
      </c>
      <c r="AM50" s="2">
        <f t="shared" si="0"/>
        <v>-1.3543748063966632E-2</v>
      </c>
    </row>
    <row r="51" spans="1:39" x14ac:dyDescent="0.25">
      <c r="A51" s="101">
        <v>45976</v>
      </c>
      <c r="B51" s="102">
        <f t="shared" si="2"/>
        <v>1567735000</v>
      </c>
      <c r="C51" s="35">
        <f>IF(ISNA(VLOOKUP($A51,'[1]SepL S2016'!$A:$AJ,3,FALSE)),"0",VLOOKUP($A51,'[1]SepL S2016'!$A:$AJ,3,FALSE))+IF(ISNA(VLOOKUP($A51,'[1]SepL S2015B'!$A:$AJ,3,FALSE)),"0",VLOOKUP($A51,'[1]SepL S2015B'!$A:$AJ,3,FALSE))+IF(ISNA(VLOOKUP($A51,'[1]SepL S2015'!$A:$AJ,3,FALSE)),"0",VLOOKUP($A51,'[1]SepL S2015'!$A:$AJ,3,FALSE))+IF(ISNA(VLOOKUP($A51,'[1]SepL S2014'!$A:$AJ,3,FALSE)),"0",VLOOKUP($A51,'[1]SepL S2014'!$A:$AJ,3,FALSE))+IF(ISNA(VLOOKUP($A51,'[1]SepL S2013'!$A:$AJ,3,FALSE)),"0",VLOOKUP($A51,'[1]SepL S2013'!$A:$AJ,3,FALSE))+IF(ISNA(VLOOKUP($A51,'[1]SepL S2012'!$A:$AJ,3,FALSE)),"0",VLOOKUP($A51,'[1]SepL S2012'!$A:$AJ,3,FALSE))+IF(ISNA(VLOOKUP($A51,'[1]SepL S2011'!$A:$AJ,3,FALSE)),"0",VLOOKUP($A51,'[1]SepL S2011'!$A:$AJ,3,FALSE))+IF(ISNA(VLOOKUP($A51,'[1]SepL S2010B (BAB)'!$A:$AI,3,FALSE)),"0",VLOOKUP($A51,'[1]SepL S2010B (BAB)'!$A:$AI,3,FALSE))+IF(ISNA(VLOOKUP($A51,'[1]SepL S2010A'!$A:$AJ,3,FALSE)),"0",VLOOKUP($A51,'[1]SepL S2010A'!$A:$AJ,3,FALSE))+IF(ISNA(VLOOKUP($A51,'[1]TWDB S2010'!$A:$AJ,3,FALSE)),"0",VLOOKUP($A51,'[1]TWDB S2010'!$A:$AJ,3,FALSE))+IF(ISNA(VLOOKUP($A51,'[1]SepL S2009A'!$A:$AJ,3,FALSE)),"0",VLOOKUP($A51,'[1]SepL S2009A'!$A:$AJ,3,FALSE))+IF(ISNA(VLOOKUP($A51,'[1]SepL S2009'!$A:$AJ,3,FALSE)),"0",VLOOKUP($A51,'[1]SepL S2009'!$A:$AJ,3,FALSE))+IF(ISNA(VLOOKUP($A51,'[1]SepL S2007'!$A:$AJ,3,FALSE)),"0",VLOOKUP($A51,'[1]SepL S2007'!$A:$AJ,3,FALSE))+IF(ISNA(VLOOKUP($A51,'[1]SepL S2006A'!$A:$AJ,3,FALSE)),"0",VLOOKUP($A51,'[1]SepL S2006A'!$A:$AJ,3,FALSE))+IF(ISNA(VLOOKUP($A51,'[1]SepL S2006'!$A:$AJ,3,FALSE)),"0",VLOOKUP($A51,'[1]SepL S2006'!$A:$AJ,3,FALSE))+IF(ISNA(VLOOKUP($A51,'[1]SepL S2005A'!$A:$AJ,3,FALSE)),"0",VLOOKUP($A51,'[1]SepL S2005A'!$A:$AJ,3,FALSE))+IF(ISNA(VLOOKUP($A51,'[1]SepL S2005'!$A:$AJ,3,FALSE)),"0",VLOOKUP($A51,'[1]SepL S2005'!$A:$AJ,3,FALSE))+IF(ISNA(VLOOKUP($A51,'[1]SepL S2004A'!$A:$AJ,3,FALSE)),"0",VLOOKUP($A51,'[1]SepL S2004A'!$A:$AJ,3,FALSE))+IF(ISNA(VLOOKUP($A51,'[1]SepL S2003'!$A:$AJ,3,FALSE)),"0",VLOOKUP($A51,'[1]SepL S2003'!$A:$AJ,3,FALSE))+IF(ISNA(VLOOKUP($A51,'[1]SepL S2002A'!$A:$AJ,3,FALSE)),"0",VLOOKUP($A51,'[1]SepL S2002A'!$A:$AJ,3,FALSE))+IF(ISNA(VLOOKUP($A51,'[1]SepL S2001C'!$A:$AJ,3,FALSE)),"0",VLOOKUP($A51,'[1]SepL S2001C'!$A:$AJ,3,FALSE))+IF(ISNA(VLOOKUP($A51,'[1]SepL S2001A'!$A:$AJ,3,FALSE)),"0",VLOOKUP($A51,'[1]SepL S2001A'!$A:$AJ,3,FALSE))+IF(ISNA(VLOOKUP($A51,'[1]SepL S2001B'!$A:$AJ,3,FALSE)),"0",VLOOKUP($A51,'[1]SepL S2001B'!$A:$AJ,3,FALSE))+IF(ISNA(VLOOKUP($A51,'[1]SepL S2000'!$A:$AJ,3,FALSE)),"0",VLOOKUP($A51,'[1]SepL S2000'!$A:$AJ,3,FALSE))+IF(ISNA(VLOOKUP($A51,'[1]SepL S2016A TWDB'!$A:$AJ,3,FALSE)),"0",VLOOKUP($A51,'[1]SepL S2016A TWDB'!$A:$AJ,3,FALSE))+IF(ISNA(VLOOKUP($A51,'[1]SepL S2017'!$A:$AJ,3,FALSE)),"0",VLOOKUP($A51,'[1]SepL S2017'!$A:$AJ,3,FALSE))+IF(ISNA(VLOOKUP($A51,'[1]SepL S2017A TWDB'!$A:$AG,3,FALSE)),"0",VLOOKUP($A51,'[1]SepL S2017A TWDB'!$A:$AG,3,FALSE))+IF(ISNA(VLOOKUP($A51,'[1]SepL S2018 TWDB'!$A:$AJ,3,FALSE)),"0",VLOOKUP($A51,'[1]SepL S2018 TWDB'!$A:$AJ,3,FALSE))</f>
        <v>90540000</v>
      </c>
      <c r="D51" s="35"/>
      <c r="E51" s="111">
        <f>IF(ISNA(VLOOKUP($A51,'[1]SepL S2016'!$A:$AJ,5,FALSE)),"0",VLOOKUP($A51,'[1]SepL S2016'!$A:$AJ,5,FALSE))+IF(ISNA(VLOOKUP($A51,'[1]SepL S2015B'!$A:$AJ,5,FALSE)),"0",VLOOKUP($A51,'[1]SepL S2015B'!$A:$AJ,5,FALSE))+IF(ISNA(VLOOKUP($A51,'[1]SepL S2015'!$A:$AJ,5,FALSE)),"0",VLOOKUP($A51,'[1]SepL S2015'!$A:$AJ,5,FALSE))+IF(ISNA(VLOOKUP($A51,'[1]SepL S2014'!$A:$AJ,5,FALSE)),"0",VLOOKUP($A51,'[1]SepL S2014'!$A:$AJ,5,FALSE))+IF(ISNA(VLOOKUP($A51,'[1]SepL S2013'!$A:$AJ,5,FALSE)),"0",VLOOKUP($A51,'[1]SepL S2013'!$A:$AJ,5,FALSE))+IF(ISNA(VLOOKUP($A51,'[1]SepL S2012'!$A:$AJ,5,FALSE)),"0",VLOOKUP($A51,'[1]SepL S2012'!$A:$AJ,5,FALSE))+IF(ISNA(VLOOKUP($A51,'[1]SepL S2011'!$A:$AJ,5,FALSE)),"0",VLOOKUP($A51,'[1]SepL S2011'!$A:$AJ,5,FALSE))+IF(ISNA(VLOOKUP($A51,'[1]SepL S2010B (BAB)'!$A:$AI,5,FALSE)),"0",VLOOKUP($A51,'[1]SepL S2010B (BAB)'!$A:$AI,5,FALSE))+IF(ISNA(VLOOKUP($A51,'[1]SepL S2010A'!$A:$AJ,5,FALSE)),"0",VLOOKUP($A51,'[1]SepL S2010A'!$A:$AJ,5,FALSE))+IF(ISNA(VLOOKUP($A51,'[1]TWDB S2010'!$A:$AJ,5,FALSE)),"0",VLOOKUP($A51,'[1]TWDB S2010'!$A:$AJ,5,FALSE))+IF(ISNA(VLOOKUP($A51,'[1]SepL S2009A'!$A:$AJ,5,FALSE)),"0",VLOOKUP($A51,'[1]SepL S2009A'!$A:$AJ,5,FALSE))+IF(ISNA(VLOOKUP($A51,'[1]SepL S2009'!$A:$AJ,5,FALSE)),"0",VLOOKUP($A51,'[1]SepL S2009'!$A:$AJ,5,FALSE))+IF(ISNA(VLOOKUP($A51,'[1]SepL S2007'!$A:$AJ,5,FALSE)),"0",VLOOKUP($A51,'[1]SepL S2007'!$A:$AJ,5,FALSE))+IF(ISNA(VLOOKUP($A51,'[1]SepL S2006A'!$A:$AJ,5,FALSE)),"0",VLOOKUP($A51,'[1]SepL S2006A'!$A:$AJ,5,FALSE))+IF(ISNA(VLOOKUP($A51,'[1]SepL S2006'!$A:$AJ,5,FALSE)),"0",VLOOKUP($A51,'[1]SepL S2006'!$A:$AJ,5,FALSE))+IF(ISNA(VLOOKUP($A51,'[1]SepL S2005A'!$A:$AJ,5,FALSE)),"0",VLOOKUP($A51,'[1]SepL S2005A'!$A:$AJ,5,FALSE))+IF(ISNA(VLOOKUP($A51,'[1]SepL S2005'!$A:$AJ,5,FALSE)),"0",VLOOKUP($A51,'[1]SepL S2005'!$A:$AJ,5,FALSE))+IF(ISNA(VLOOKUP($A51,'[1]SepL S2004A'!$A:$AJ,5,FALSE)),"0",VLOOKUP($A51,'[1]SepL S2004A'!$A:$AJ,5,FALSE))+IF(ISNA(VLOOKUP($A51,'[1]SepL S2003'!$A:$AJ,5,FALSE)),"0",VLOOKUP($A51,'[1]SepL S2003'!$A:$AJ,5,FALSE))+IF(ISNA(VLOOKUP($A51,'[1]SepL S2002A'!$A:$AJ,5,FALSE)),"0",VLOOKUP($A51,'[1]SepL S2002A'!$A:$AJ,5,FALSE))+IF(ISNA(VLOOKUP($A51,'[1]SepL S2001C'!$A:$AJ,5,FALSE)),"0",VLOOKUP($A51,'[1]SepL S2001C'!$A:$AJ,5,FALSE))+IF(ISNA(VLOOKUP($A51,'[1]SepL S2001A'!$A:$AJ,5,FALSE)),"0",VLOOKUP($A51,'[1]SepL S2001A'!$A:$AJ,5,FALSE))+IF(ISNA(VLOOKUP($A51,'[1]SepL S2001B'!$A:$AJ,5,FALSE)),"0",VLOOKUP($A51,'[1]SepL S2001B'!$A:$AJ,5,FALSE))+IF(ISNA(VLOOKUP($A51,'[1]SepL S2000'!$A:$AJ,5,FALSE)),"0",VLOOKUP($A51,'[1]SepL S2000'!$A:$AJ,5,FALSE))+IF(ISNA(VLOOKUP($A51,'[1]SepL S2016A TWDB'!$A:$AJ,5,FALSE)),"0",VLOOKUP($A51,'[1]SepL S2016A TWDB'!$A:$AJ,5,FALSE))+IF(ISNA(VLOOKUP($A51,'[1]SepL S2017'!$A:$AJ,5,FALSE)),"0",VLOOKUP($A51,'[1]SepL S2017'!$A:$AJ,5,FALSE))+IF(ISNA(VLOOKUP($A51,'[1]SepL S2017A TWDB'!$A:$AG,5,FALSE)),"0",VLOOKUP($A51,'[1]SepL S2017A TWDB'!$A:$AG,5,FALSE))+IF(ISNA(VLOOKUP($A51,'[1]SepL S2018 TWDB'!$A:$AG,5,FALSE)),"0",VLOOKUP($A51,'[1]SepL S2018 TWDB'!$A:$AG,5,FALSE))</f>
        <v>37518567.100000001</v>
      </c>
      <c r="F51" s="111">
        <f>IF(ISNA(VLOOKUP($A51,'[1]SepL S2016'!$A:$AJ,6,FALSE)),"0",VLOOKUP($A51,'[1]SepL S2016'!$A:$AJ,6,FALSE))+IF(ISNA(VLOOKUP($A51,'[1]SepL S2015B'!$A:$AJ,6,FALSE)),"0",VLOOKUP($A51,'[1]SepL S2015B'!$A:$AJ,6,FALSE))+IF(ISNA(VLOOKUP($A51,'[1]SepL S2015'!$A:$AJ,6,FALSE)),"0",VLOOKUP($A51,'[1]SepL S2015'!$A:$AJ,6,FALSE))+IF(ISNA(VLOOKUP($A51,'[1]SepL S2014'!$A:$AJ,6,FALSE)),"0",VLOOKUP($A51,'[1]SepL S2014'!$A:$AJ,6,FALSE))+IF(ISNA(VLOOKUP($A51,'[1]SepL S2013'!$A:$AJ,6,FALSE)),"0",VLOOKUP($A51,'[1]SepL S2013'!$A:$AJ,6,FALSE))+IF(ISNA(VLOOKUP($A51,'[1]SepL S2012'!$A:$AJ,6,FALSE)),"0",VLOOKUP($A51,'[1]SepL S2012'!$A:$AJ,6,FALSE))+IF(ISNA(VLOOKUP($A51,'[1]SepL S2011'!$A:$AJ,6,FALSE)),"0",VLOOKUP($A51,'[1]SepL S2011'!$A:$AJ,6,FALSE))+IF(ISNA(VLOOKUP($A51,'[1]SepL S2010B (BAB)'!$A:$AI,6,FALSE)),"0",VLOOKUP($A51,'[1]SepL S2010B (BAB)'!$A:$AI,6,FALSE))+IF(ISNA(VLOOKUP($A51,'[1]SepL S2010A'!$A:$AJ,6,FALSE)),"0",VLOOKUP($A51,'[1]SepL S2010A'!$A:$AJ,6,FALSE))+IF(ISNA(VLOOKUP($A51,'[1]TWDB S2010'!$A:$AJ,6,FALSE)),"0",VLOOKUP($A51,'[1]TWDB S2010'!$A:$AJ,6,FALSE))+IF(ISNA(VLOOKUP($A51,'[1]SepL S2009A'!$A:$AJ,6,FALSE)),"0",VLOOKUP($A51,'[1]SepL S2009A'!$A:$AJ,6,FALSE))+IF(ISNA(VLOOKUP($A51,'[1]SepL S2009'!$A:$AJ,6,FALSE)),"0",VLOOKUP($A51,'[1]SepL S2009'!$A:$AJ,6,FALSE))+IF(ISNA(VLOOKUP($A51,'[1]SepL S2007'!$A:$AJ,6,FALSE)),"0",VLOOKUP($A51,'[1]SepL S2007'!$A:$AJ,6,FALSE))+IF(ISNA(VLOOKUP($A51,'[1]SepL S2006A'!$A:$AJ,6,FALSE)),"0",VLOOKUP($A51,'[1]SepL S2006A'!$A:$AJ,6,FALSE))+IF(ISNA(VLOOKUP($A51,'[1]SepL S2006'!$A:$AJ,6,FALSE)),"0",VLOOKUP($A51,'[1]SepL S2006'!$A:$AJ,6,FALSE))+IF(ISNA(VLOOKUP($A51,'[1]SepL S2005A'!$A:$AJ,6,FALSE)),"0",VLOOKUP($A51,'[1]SepL S2005A'!$A:$AJ,6,FALSE))+IF(ISNA(VLOOKUP($A51,'[1]SepL S2005'!$A:$AJ,6,FALSE)),"0",VLOOKUP($A51,'[1]SepL S2005'!$A:$AJ,6,FALSE))+IF(ISNA(VLOOKUP($A51,'[1]SepL S2004A'!$A:$AJ,6,FALSE)),"0",VLOOKUP($A51,'[1]SepL S2004A'!$A:$AJ,6,FALSE))+IF(ISNA(VLOOKUP($A51,'[1]SepL S2003'!$A:$AJ,6,FALSE)),"0",VLOOKUP($A51,'[1]SepL S2003'!$A:$AJ,6,FALSE))+IF(ISNA(VLOOKUP($A51,'[1]SepL S2002A'!$A:$AJ,6,FALSE)),"0",VLOOKUP($A51,'[1]SepL S2002A'!$A:$AJ,6,FALSE))+IF(ISNA(VLOOKUP($A51,'[1]SepL S2001C'!$A:$AJ,6,FALSE)),"0",VLOOKUP($A51,'[1]SepL S2001C'!$A:$AJ,6,FALSE))+IF(ISNA(VLOOKUP($A51,'[1]SepL S2001A'!$A:$AJ,6,FALSE)),"0",VLOOKUP($A51,'[1]SepL S2001A'!$A:$AJ,6,FALSE))+IF(ISNA(VLOOKUP($A51,'[1]SepL S2001B'!$A:$AJ,6,FALSE)),"0",VLOOKUP($A51,'[1]SepL S2001B'!$A:$AJ,6,FALSE))+IF(ISNA(VLOOKUP($A51,'[1]SepL S2000'!$A:$AJ,6,FALSE)),"0",VLOOKUP($A51,'[1]SepL S2000'!$A:$AJ,6,FALSE))+IF(ISNA(VLOOKUP($A51,'[1]SepL S2016A TWDB'!$A:$AJ,6,FALSE)),"0",VLOOKUP($A51,'[1]SepL S2016A TWDB'!$A:$AJ,6,FALSE))+IF(ISNA(VLOOKUP($A51,'[1]SepL S2017'!$A:$AJ,6,FALSE)),"0",VLOOKUP($A51,'[1]SepL S2017'!$A:$AJ,6,FALSE))+IF(ISNA(VLOOKUP($A51,'[1]SepL S2017A TWDB'!$A:$AG,6,FALSE)),"0",VLOOKUP($A51,'[1]SepL S2017A TWDB'!$A:$AG,6,FALSE))+IF(ISNA(VLOOKUP($A51,'[1]SepL S2018 TWDB'!$A:$AG,6,FALSE)),"0",VLOOKUP($A51,'[1]SepL S2018 TWDB'!$A:$AG,6,FALSE))</f>
        <v>128058567.09999999</v>
      </c>
      <c r="G51" s="35"/>
      <c r="H51" s="111">
        <f>IF(ISNA(VLOOKUP($A51,'[1]SepL S2016'!$A:$AJ,8,FALSE)),"0",VLOOKUP($A51,'[1]SepL S2016'!$A:$AJ,8,FALSE))+IF(ISNA(VLOOKUP($A51,'[1]SepL S2015B'!$A:$AJ,8,FALSE)),"0",VLOOKUP($A51,'[1]SepL S2015B'!$A:$AJ,8,FALSE))+IF(ISNA(VLOOKUP($A51,'[1]SepL S2015'!$A:$AJ,8,FALSE)),"0",VLOOKUP($A51,'[1]SepL S2015'!$A:$AJ,8,FALSE))+IF(ISNA(VLOOKUP($A51,'[1]SepL S2014'!$A:$AJ,8,FALSE)),"0",VLOOKUP($A51,'[1]SepL S2014'!$A:$AJ,8,FALSE))+IF(ISNA(VLOOKUP($A51,'[1]SepL S2013'!$A:$AJ,8,FALSE)),"0",VLOOKUP($A51,'[1]SepL S2013'!$A:$AJ,8,FALSE))+IF(ISNA(VLOOKUP($A51,'[1]SepL S2012'!$A:$AJ,8,FALSE)),"0",VLOOKUP($A51,'[1]SepL S2012'!$A:$AJ,8,FALSE))+IF(ISNA(VLOOKUP($A51,'[1]SepL S2011'!$A:$AJ,8,FALSE)),"0",VLOOKUP($A51,'[1]SepL S2011'!$A:$AJ,8,FALSE))+IF(ISNA(VLOOKUP($A51,'[1]SepL S2010B (BAB)'!$A:$AI,8,FALSE)),"0",VLOOKUP($A51,'[1]SepL S2010B (BAB)'!$A:$AI,8,FALSE))+IF(ISNA(VLOOKUP($A51,'[1]SepL S2010A'!$A:$AJ,8,FALSE)),"0",VLOOKUP($A51,'[1]SepL S2010A'!$A:$AJ,8,FALSE))+IF(ISNA(VLOOKUP($A51,'[1]TWDB S2010'!$A:$AJ,8,FALSE)),"0",VLOOKUP($A51,'[1]TWDB S2010'!$A:$AJ,8,FALSE))+IF(ISNA(VLOOKUP($A51,'[1]SepL S2009A'!$A:$AJ,8,FALSE)),"0",VLOOKUP($A51,'[1]SepL S2009A'!$A:$AJ,8,FALSE))+IF(ISNA(VLOOKUP($A51,'[1]SepL S2009'!$A:$AJ,8,FALSE)),"0",VLOOKUP($A51,'[1]SepL S2009'!$A:$AJ,8,FALSE))+IF(ISNA(VLOOKUP($A51,'[1]SepL S2007'!$A:$AJ,8,FALSE)),"0",VLOOKUP($A51,'[1]SepL S2007'!$A:$AJ,8,FALSE))+IF(ISNA(VLOOKUP($A51,'[1]SepL S2006A'!$A:$AJ,8,FALSE)),"0",VLOOKUP($A51,'[1]SepL S2006A'!$A:$AJ,8,FALSE))+IF(ISNA(VLOOKUP($A51,'[1]SepL S2006'!$A:$AJ,8,FALSE)),"0",VLOOKUP($A51,'[1]SepL S2006'!$A:$AJ,8,FALSE))+IF(ISNA(VLOOKUP($A51,'[1]SepL S2005A'!$A:$AJ,8,FALSE)),"0",VLOOKUP($A51,'[1]SepL S2005A'!$A:$AJ,8,FALSE))+IF(ISNA(VLOOKUP($A51,'[1]SepL S2005'!$A:$AJ,8,FALSE)),"0",VLOOKUP($A51,'[1]SepL S2005'!$A:$AJ,8,FALSE))+IF(ISNA(VLOOKUP($A51,'[1]SepL S2004A'!$A:$AJ,8,FALSE)),"0",VLOOKUP($A51,'[1]SepL S2004A'!$A:$AJ,8,FALSE))+IF(ISNA(VLOOKUP($A51,'[1]SepL S2003'!$A:$AJ,8,FALSE)),"0",VLOOKUP($A51,'[1]SepL S2003'!$A:$AJ,8,FALSE))+IF(ISNA(VLOOKUP($A51,'[1]SepL S2002A'!$A:$AJ,8,FALSE)),"0",VLOOKUP($A51,'[1]SepL S2002A'!$A:$AJ,8,FALSE))+IF(ISNA(VLOOKUP($A51,'[1]SepL S2001C'!$A:$AJ,8,FALSE)),"0",VLOOKUP($A51,'[1]SepL S2001C'!$A:$AJ,8,FALSE))+IF(ISNA(VLOOKUP($A51,'[1]SepL S2001A'!$A:$AJ,8,FALSE)),"0",VLOOKUP($A51,'[1]SepL S2001A'!$A:$AJ,8,FALSE))+IF(ISNA(VLOOKUP($A51,'[1]SepL S2001B'!$A:$AJ,8,FALSE)),"0",VLOOKUP($A51,'[1]SepL S2001B'!$A:$AJ,8,FALSE))+IF(ISNA(VLOOKUP($A51,'[1]SepL S2000'!$A:$AJ,8,FALSE)),"0",VLOOKUP($A51,'[1]SepL S2000'!$A:$AJ,8,FALSE))+IF(ISNA(VLOOKUP($A51,'[1]SepL S2016A TWDB'!$A:$AJ,8,FALSE)),"0",VLOOKUP($A51,'[1]SepL S2016A TWDB'!$A:$AJ,8,FALSE))+IF(ISNA(VLOOKUP($A51,'[1]SepL S2017'!$A:$AJ,8,FALSE)),"0",VLOOKUP($A51,'[1]SepL S2017'!$A:$AJ,8,FALSE))+IF(ISNA(VLOOKUP($A51,'[1]SepL S2017A TWDB'!$A:$AG,8,FALSE)),"0",VLOOKUP($A51,'[1]SepL S2017A TWDB'!$A:$AG,8,FALSE))+IF(ISNA(VLOOKUP($A51,'[1]SepL S2018 TWDB'!$A:$AG,8,FALSE)),"0",VLOOKUP($A51,'[1]SepL S2018 TWDB'!$A:$AG,8,FALSE))</f>
        <v>0</v>
      </c>
      <c r="I51" s="103"/>
      <c r="K51" s="101">
        <f t="shared" si="35"/>
        <v>45976</v>
      </c>
      <c r="L51" s="2">
        <f t="shared" si="3"/>
        <v>880361922.25999975</v>
      </c>
      <c r="M51" s="111">
        <f>IF(ISNA(VLOOKUP($A51,'[1]SepL S2016'!$A:$AJ,13,FALSE)),"0",VLOOKUP($A51,'[1]SepL S2016'!$A:$AJ,13,FALSE))+IF(ISNA(VLOOKUP($A51,'[1]SepL S2015B'!$A:$AJ,13,FALSE)),"0",VLOOKUP($A51,'[1]SepL S2015B'!$A:$AJ,13,FALSE))+IF(ISNA(VLOOKUP($A51,'[1]SepL S2015'!$A:$AJ,13,FALSE)),"0",VLOOKUP($A51,'[1]SepL S2015'!$A:$AJ,13,FALSE))+IF(ISNA(VLOOKUP($A51,'[1]SepL S2014'!$A:$AJ,13,FALSE)),"0",VLOOKUP($A51,'[1]SepL S2014'!$A:$AJ,13,FALSE))+IF(ISNA(VLOOKUP($A51,'[1]SepL S2013'!$A:$AJ,13,FALSE)),"0",VLOOKUP($A51,'[1]SepL S2013'!$A:$AJ,13,FALSE))+IF(ISNA(VLOOKUP($A51,'[1]SepL S2012'!$A:$AJ,13,FALSE)),"0",VLOOKUP($A51,'[1]SepL S2012'!$A:$AJ,13,FALSE))+IF(ISNA(VLOOKUP($A51,'[1]SepL S2011'!$A:$AJ,13,FALSE)),"0",VLOOKUP($A51,'[1]SepL S2011'!$A:$AJ,13,FALSE))+IF(ISNA(VLOOKUP($A51,'[1]SepL S2010B (BAB)'!$A:$AI,13,FALSE)),"0",VLOOKUP($A51,'[1]SepL S2010B (BAB)'!$A:$AI,13,FALSE))+IF(ISNA(VLOOKUP($A51,'[1]SepL S2010A'!$A:$AJ,13,FALSE)),"0",VLOOKUP($A51,'[1]SepL S2010A'!$A:$AJ,13,FALSE))+IF(ISNA(VLOOKUP($A51,'[1]TWDB S2010'!$A:$AJ,13,FALSE)),"0",VLOOKUP($A51,'[1]TWDB S2010'!$A:$AJ,13,FALSE))+IF(ISNA(VLOOKUP($A51,'[1]SepL S2009A'!$A:$AJ,13,FALSE)),"0",VLOOKUP($A51,'[1]SepL S2009A'!$A:$AJ,13,FALSE))+IF(ISNA(VLOOKUP($A51,'[1]SepL S2009'!$A:$AJ,13,FALSE)),"0",VLOOKUP($A51,'[1]SepL S2009'!$A:$AJ,13,FALSE))+IF(ISNA(VLOOKUP($A51,'[1]SepL S2007'!$A:$AJ,13,FALSE)),"0",VLOOKUP($A51,'[1]SepL S2007'!$A:$AJ,13,FALSE))+IF(ISNA(VLOOKUP($A51,'[1]SepL S2006A'!$A:$AJ,13,FALSE)),"0",VLOOKUP($A51,'[1]SepL S2006A'!$A:$AJ,13,FALSE))+IF(ISNA(VLOOKUP($A51,'[1]SepL S2006'!$A:$AJ,13,FALSE)),"0",VLOOKUP($A51,'[1]SepL S2006'!$A:$AJ,13,FALSE))+IF(ISNA(VLOOKUP($A51,'[1]SepL S2005A'!$A:$AJ,13,FALSE)),"0",VLOOKUP($A51,'[1]SepL S2005A'!$A:$AJ,13,FALSE))+IF(ISNA(VLOOKUP($A51,'[1]SepL S2005'!$A:$AJ,13,FALSE)),"0",VLOOKUP($A51,'[1]SepL S2005'!$A:$AJ,13,FALSE))+IF(ISNA(VLOOKUP($A51,'[1]SepL S2004A'!$A:$AJ,13,FALSE)),"0",VLOOKUP($A51,'[1]SepL S2004A'!$A:$AJ,13,FALSE))+IF(ISNA(VLOOKUP($A51,'[1]SepL S2003'!$A:$AJ,13,FALSE)),"0",VLOOKUP($A51,'[1]SepL S2003'!$A:$AJ,13,FALSE))+IF(ISNA(VLOOKUP($A51,'[1]SepL S2002A'!$A:$AJ,13,FALSE)),"0",VLOOKUP($A51,'[1]SepL S2002A'!$A:$AJ,13,FALSE))+IF(ISNA(VLOOKUP($A51,'[1]SepL S2001C'!$A:$AJ,13,FALSE)),"0",VLOOKUP($A51,'[1]SepL S2001C'!$A:$AJ,13,FALSE))+IF(ISNA(VLOOKUP($A51,'[1]SepL S2001A'!$A:$AJ,13,FALSE)),"0",VLOOKUP($A51,'[1]SepL S2001A'!$A:$AJ,13,FALSE))+IF(ISNA(VLOOKUP($A51,'[1]SepL S2001B'!$A:$AJ,13,FALSE)),"0",VLOOKUP($A51,'[1]SepL S2001B'!$A:$AJ,13,FALSE))+IF(ISNA(VLOOKUP($A51,'[1]SepL S2000'!$A:$AJ,13,FALSE)),"0",VLOOKUP($A51,'[1]SepL S2000'!$A:$AJ,13,FALSE))+IF(ISNA(VLOOKUP($A51,'[1]SepL S2016A TWDB'!$A:$AJ,13,FALSE)),"0",VLOOKUP($A51,'[1]SepL S2016A TWDB'!$A:$AJ,13,FALSE))+IF(ISNA(VLOOKUP($A51,'[1]SepL S2017'!$A:$AJ,13,FALSE)),"0",VLOOKUP($A51,'[1]SepL S2017'!$A:$AJ,13,FALSE))+IF(ISNA(VLOOKUP($A51,'[1]SepL S2017A TWDB'!$A:$AG,13,FALSE)),"0",VLOOKUP($A51,'[1]SepL S2017A TWDB'!$A:$AG,13,FALSE))+IF(ISNA(VLOOKUP($A51,'[1]SepL S2018 TWDB'!$A:$AG,13,FALSE)),"0",VLOOKUP($A51,'[1]SepL S2018 TWDB'!$A:$AG,13,FALSE))</f>
        <v>48862778.034999996</v>
      </c>
      <c r="N51" s="35"/>
      <c r="O51" s="111">
        <f>IF(ISNA(VLOOKUP($A51,'[1]SepL S2016'!$A:$AJ,15,FALSE)),"0",VLOOKUP($A51,'[1]SepL S2016'!$A:$AJ,15,FALSE))+IF(ISNA(VLOOKUP($A51,'[1]SepL S2015B'!$A:$AJ,15,FALSE)),"0",VLOOKUP($A51,'[1]SepL S2015B'!$A:$AJ,15,FALSE))+IF(ISNA(VLOOKUP($A51,'[1]SepL S2015'!$A:$AJ,15,FALSE)),"0",VLOOKUP($A51,'[1]SepL S2015'!$A:$AJ,15,FALSE))+IF(ISNA(VLOOKUP($A51,'[1]SepL S2014'!$A:$AJ,15,FALSE)),"0",VLOOKUP($A51,'[1]SepL S2014'!$A:$AJ,15,FALSE))+IF(ISNA(VLOOKUP($A51,'[1]SepL S2013'!$A:$AJ,15,FALSE)),"0",VLOOKUP($A51,'[1]SepL S2013'!$A:$AJ,15,FALSE))+IF(ISNA(VLOOKUP($A51,'[1]SepL S2012'!$A:$AJ,15,FALSE)),"0",VLOOKUP($A51,'[1]SepL S2012'!$A:$AJ,15,FALSE))+IF(ISNA(VLOOKUP($A51,'[1]SepL S2011'!$A:$AJ,15,FALSE)),"0",VLOOKUP($A51,'[1]SepL S2011'!$A:$AJ,15,FALSE))+IF(ISNA(VLOOKUP($A51,'[1]SepL S2010B (BAB)'!$A:$AI,15,FALSE)),"0",VLOOKUP($A51,'[1]SepL S2010B (BAB)'!$A:$AI,15,FALSE))+IF(ISNA(VLOOKUP($A51,'[1]SepL S2010A'!$A:$AJ,15,FALSE)),"0",VLOOKUP($A51,'[1]SepL S2010A'!$A:$AJ,15,FALSE))+IF(ISNA(VLOOKUP($A51,'[1]TWDB S2010'!$A:$AJ,15,FALSE)),"0",VLOOKUP($A51,'[1]TWDB S2010'!$A:$AJ,15,FALSE))+IF(ISNA(VLOOKUP($A51,'[1]SepL S2009A'!$A:$AJ,15,FALSE)),"0",VLOOKUP($A51,'[1]SepL S2009A'!$A:$AJ,15,FALSE))+IF(ISNA(VLOOKUP($A51,'[1]SepL S2009'!$A:$AJ,15,FALSE)),"0",VLOOKUP($A51,'[1]SepL S2009'!$A:$AJ,15,FALSE))+IF(ISNA(VLOOKUP($A51,'[1]SepL S2007'!$A:$AJ,15,FALSE)),"0",VLOOKUP($A51,'[1]SepL S2007'!$A:$AJ,15,FALSE))+IF(ISNA(VLOOKUP($A51,'[1]SepL S2006A'!$A:$AJ,15,FALSE)),"0",VLOOKUP($A51,'[1]SepL S2006A'!$A:$AJ,15,FALSE))+IF(ISNA(VLOOKUP($A51,'[1]SepL S2006'!$A:$AJ,15,FALSE)),"0",VLOOKUP($A51,'[1]SepL S2006'!$A:$AJ,15,FALSE))+IF(ISNA(VLOOKUP($A51,'[1]SepL S2005A'!$A:$AJ,15,FALSE)),"0",VLOOKUP($A51,'[1]SepL S2005A'!$A:$AJ,15,FALSE))+IF(ISNA(VLOOKUP($A51,'[1]SepL S2005'!$A:$AJ,15,FALSE)),"0",VLOOKUP($A51,'[1]SepL S2005'!$A:$AJ,15,FALSE))+IF(ISNA(VLOOKUP($A51,'[1]SepL S2004A'!$A:$AJ,15,FALSE)),"0",VLOOKUP($A51,'[1]SepL S2004A'!$A:$AJ,15,FALSE))+IF(ISNA(VLOOKUP($A51,'[1]SepL S2003'!$A:$AJ,15,FALSE)),"0",VLOOKUP($A51,'[1]SepL S2003'!$A:$AJ,15,FALSE))+IF(ISNA(VLOOKUP($A51,'[1]SepL S2002A'!$A:$AJ,15,FALSE)),"0",VLOOKUP($A51,'[1]SepL S2002A'!$A:$AJ,15,FALSE))+IF(ISNA(VLOOKUP($A51,'[1]SepL S2001C'!$A:$AJ,15,FALSE)),"0",VLOOKUP($A51,'[1]SepL S2001C'!$A:$AJ,15,FALSE))+IF(ISNA(VLOOKUP($A51,'[1]SepL S2001A'!$A:$AJ,15,FALSE)),"0",VLOOKUP($A51,'[1]SepL S2001A'!$A:$AJ,15,FALSE))+IF(ISNA(VLOOKUP($A51,'[1]SepL S2001B'!$A:$AJ,15,FALSE)),"0",VLOOKUP($A51,'[1]SepL S2001B'!$A:$AJ,15,FALSE))+IF(ISNA(VLOOKUP($A51,'[1]SepL S2000'!$A:$AJ,15,FALSE)),"0",VLOOKUP($A51,'[1]SepL S2000'!$A:$AJ,15,FALSE))+IF(ISNA(VLOOKUP($A51,'[1]SepL S2016A TWDB'!$A:$AJ,15,FALSE)),"0",VLOOKUP($A51,'[1]SepL S2016A TWDB'!$A:$AJ,15,FALSE))+IF(ISNA(VLOOKUP($A51,'[1]SepL S2017'!$A:$AJ,15,FALSE)),"0",VLOOKUP($A51,'[1]SepL S2017'!$A:$AJ,15,FALSE))+IF(ISNA(VLOOKUP($A51,'[1]SepL S2017A TWDB'!$A:$AG,15,FALSE)),"0",VLOOKUP($A51,'[1]SepL S2017A TWDB'!$A:$AG,15,FALSE))+IF(ISNA(VLOOKUP($A51,'[1]SepL S2018 TWDB'!$A:$AG,15,FALSE)),"0",VLOOKUP($A51,'[1]SepL S2018 TWDB'!$A:$AG,15,FALSE))</f>
        <v>21773466.445628129</v>
      </c>
      <c r="P51" s="111">
        <f t="shared" si="43"/>
        <v>70636244.480628133</v>
      </c>
      <c r="Q51" s="35"/>
      <c r="R51" s="111">
        <f>IF(ISNA(VLOOKUP($A51,'[1]SepL S2016'!$A:$AJ,18,FALSE)),"0",VLOOKUP($A51,'[1]SepL S2016'!$A:$AJ,18,FALSE))+IF(ISNA(VLOOKUP($A51,'[1]SepL S2015B'!$A:$AJ,18,FALSE)),"0",VLOOKUP($A51,'[1]SepL S2015B'!$A:$AJ,18,FALSE))+IF(ISNA(VLOOKUP($A51,'[1]SepL S2015'!$A:$AJ,18,FALSE)),"0",VLOOKUP($A51,'[1]SepL S2015'!$A:$AJ,18,FALSE))+IF(ISNA(VLOOKUP($A51,'[1]SepL S2014'!$A:$AJ,18,FALSE)),"0",VLOOKUP($A51,'[1]SepL S2014'!$A:$AJ,18,FALSE))+IF(ISNA(VLOOKUP($A51,'[1]SepL S2013'!$A:$AJ,18,FALSE)),"0",VLOOKUP($A51,'[1]SepL S2013'!$A:$AJ,18,FALSE))+IF(ISNA(VLOOKUP($A51,'[1]SepL S2012'!$A:$AJ,18,FALSE)),"0",VLOOKUP($A51,'[1]SepL S2012'!$A:$AJ,18,FALSE))+IF(ISNA(VLOOKUP($A51,'[1]SepL S2011'!$A:$AJ,18,FALSE)),"0",VLOOKUP($A51,'[1]SepL S2011'!$A:$AJ,18,FALSE))+IF(ISNA(VLOOKUP($A51,'[1]SepL S2010B (BAB)'!$A:$AI,18,FALSE)),"0",VLOOKUP($A51,'[1]SepL S2010B (BAB)'!$A:$AI,18,FALSE))+IF(ISNA(VLOOKUP($A51,'[1]SepL S2010A'!$A:$AJ,18,FALSE)),"0",VLOOKUP($A51,'[1]SepL S2010A'!$A:$AJ,18,FALSE))+IF(ISNA(VLOOKUP($A51,'[1]TWDB S2010'!$A:$AJ,18,FALSE)),"0",VLOOKUP($A51,'[1]TWDB S2010'!$A:$AJ,18,FALSE))+IF(ISNA(VLOOKUP($A51,'[1]SepL S2009A'!$A:$AJ,18,FALSE)),"0",VLOOKUP($A51,'[1]SepL S2009A'!$A:$AJ,18,FALSE))+IF(ISNA(VLOOKUP($A51,'[1]SepL S2009'!$A:$AJ,18,FALSE)),"0",VLOOKUP($A51,'[1]SepL S2009'!$A:$AJ,18,FALSE))+IF(ISNA(VLOOKUP($A51,'[1]SepL S2007'!$A:$AJ,18,FALSE)),"0",VLOOKUP($A51,'[1]SepL S2007'!$A:$AJ,18,FALSE))+IF(ISNA(VLOOKUP($A51,'[1]SepL S2006A'!$A:$AJ,18,FALSE)),"0",VLOOKUP($A51,'[1]SepL S2006A'!$A:$AJ,18,FALSE))+IF(ISNA(VLOOKUP($A51,'[1]SepL S2006'!$A:$AJ,18,FALSE)),"0",VLOOKUP($A51,'[1]SepL S2006'!$A:$AJ,18,FALSE))+IF(ISNA(VLOOKUP($A51,'[1]SepL S2005A'!$A:$AJ,18,FALSE)),"0",VLOOKUP($A51,'[1]SepL S2005A'!$A:$AJ,18,FALSE))+IF(ISNA(VLOOKUP($A51,'[1]SepL S2005'!$A:$AJ,18,FALSE)),"0",VLOOKUP($A51,'[1]SepL S2005'!$A:$AJ,18,FALSE))+IF(ISNA(VLOOKUP($A51,'[1]SepL S2004A'!$A:$AJ,18,FALSE)),"0",VLOOKUP($A51,'[1]SepL S2004A'!$A:$AJ,18,FALSE))+IF(ISNA(VLOOKUP($A51,'[1]SepL S2003'!$A:$AJ,18,FALSE)),"0",VLOOKUP($A51,'[1]SepL S2003'!$A:$AJ,18,FALSE))+IF(ISNA(VLOOKUP($A51,'[1]SepL S2002A'!$A:$AJ,18,FALSE)),"0",VLOOKUP($A51,'[1]SepL S2002A'!$A:$AJ,18,FALSE))+IF(ISNA(VLOOKUP($A51,'[1]SepL S2001C'!$A:$AJ,18,FALSE)),"0",VLOOKUP($A51,'[1]SepL S2001C'!$A:$AJ,18,FALSE))+IF(ISNA(VLOOKUP($A51,'[1]SepL S2001A'!$A:$AJ,18,FALSE)),"0",VLOOKUP($A51,'[1]SepL S2001A'!$A:$AJ,18,FALSE))+IF(ISNA(VLOOKUP($A51,'[1]SepL S2001B'!$A:$AJ,18,FALSE)),"0",VLOOKUP($A51,'[1]SepL S2001B'!$A:$AJ,18,FALSE))+IF(ISNA(VLOOKUP($A51,'[1]SepL S2000'!$A:$AJ,18,FALSE)),"0",VLOOKUP($A51,'[1]SepL S2000'!$A:$AJ,18,FALSE))+IF(ISNA(VLOOKUP($A51,'[1]SepL S2016A TWDB'!$A:$AJ,18,FALSE)),"0",VLOOKUP($A51,'[1]SepL S2016A TWDB'!$A:$AJ,18,FALSE))+IF(ISNA(VLOOKUP($A51,'[1]SepL S2017'!$A:$AJ,18,FALSE)),"0",VLOOKUP($A51,'[1]SepL S2017'!$A:$AJ,18,FALSE))+IF(ISNA(VLOOKUP($A51,'[1]SepL S2018 TWDB'!$A:$AJ,18,FALSE)),"0",VLOOKUP($A51,'[1]SepL S2018 TWDB'!$A:$AJ,18,FALSE))</f>
        <v>0</v>
      </c>
      <c r="T51" s="101">
        <f t="shared" si="36"/>
        <v>45976</v>
      </c>
      <c r="U51" s="2">
        <f t="shared" si="4"/>
        <v>634167455.32295001</v>
      </c>
      <c r="V51" s="111">
        <f>IF(ISNA(VLOOKUP($A51,'[1]SepL S2016'!$A:$AJ,22,FALSE)),"0",VLOOKUP($A51,'[1]SepL S2016'!$A:$AJ,22,FALSE))+IF(ISNA(VLOOKUP($A51,'[1]SepL S2015B'!$A:$AJ,22,FALSE)),"0",VLOOKUP($A51,'[1]SepL S2015B'!$A:$AJ,22,FALSE))+IF(ISNA(VLOOKUP($A51,'[1]SepL S2015'!$A:$AJ,22,FALSE)),"0",VLOOKUP($A51,'[1]SepL S2015'!$A:$AJ,22,FALSE))+IF(ISNA(VLOOKUP($A51,'[1]SepL S2014'!$A:$AJ,22,FALSE)),"0",VLOOKUP($A51,'[1]SepL S2014'!$A:$AJ,22,FALSE))+IF(ISNA(VLOOKUP($A51,'[1]SepL S2013'!$A:$AJ,22,FALSE)),"0",VLOOKUP($A51,'[1]SepL S2013'!$A:$AJ,22,FALSE))+IF(ISNA(VLOOKUP($A51,'[1]SepL S2012'!$A:$AJ,22,FALSE)),"0",VLOOKUP($A51,'[1]SepL S2012'!$A:$AJ,22,FALSE))+IF(ISNA(VLOOKUP($A51,'[1]SepL S2011'!$A:$AJ,22,FALSE)),"0",VLOOKUP($A51,'[1]SepL S2011'!$A:$AJ,22,FALSE))+IF(ISNA(VLOOKUP($A51,'[1]SepL S2010B (BAB)'!$A:$AI,22,FALSE)),"0",VLOOKUP($A51,'[1]SepL S2010B (BAB)'!$A:$AI,22,FALSE))+IF(ISNA(VLOOKUP($A51,'[1]SepL S2010A'!$A:$AJ,22,FALSE)),"0",VLOOKUP($A51,'[1]SepL S2010A'!$A:$AJ,22,FALSE))+IF(ISNA(VLOOKUP($A51,'[1]TWDB S2010'!$A:$AJ,22,FALSE)),"0",VLOOKUP($A51,'[1]TWDB S2010'!$A:$AJ,22,FALSE))+IF(ISNA(VLOOKUP($A51,'[1]SepL S2009A'!$A:$AJ,22,FALSE)),"0",VLOOKUP($A51,'[1]SepL S2009A'!$A:$AJ,22,FALSE))+IF(ISNA(VLOOKUP($A51,'[1]SepL S2009'!$A:$AJ,22,FALSE)),"0",VLOOKUP($A51,'[1]SepL S2009'!$A:$AJ,22,FALSE))+IF(ISNA(VLOOKUP($A51,'[1]SepL S2007'!$A:$AJ,22,FALSE)),"0",VLOOKUP($A51,'[1]SepL S2007'!$A:$AJ,22,FALSE))+IF(ISNA(VLOOKUP($A51,'[1]SepL S2006A'!$A:$AJ,22,FALSE)),"0",VLOOKUP($A51,'[1]SepL S2006A'!$A:$AJ,22,FALSE))+IF(ISNA(VLOOKUP($A51,'[1]SepL S2006'!$A:$AJ,22,FALSE)),"0",VLOOKUP($A51,'[1]SepL S2006'!$A:$AJ,22,FALSE))+IF(ISNA(VLOOKUP($A51,'[1]SepL S2005A'!$A:$AJ,22,FALSE)),"0",VLOOKUP($A51,'[1]SepL S2005A'!$A:$AJ,22,FALSE))+IF(ISNA(VLOOKUP($A51,'[1]SepL S2005'!$A:$AJ,22,FALSE)),"0",VLOOKUP($A51,'[1]SepL S2005'!$A:$AJ,22,FALSE))+IF(ISNA(VLOOKUP($A51,'[1]SepL S2004A'!$A:$AJ,22,FALSE)),"0",VLOOKUP($A51,'[1]SepL S2004A'!$A:$AJ,22,FALSE))+IF(ISNA(VLOOKUP($A51,'[1]SepL S2003'!$A:$AJ,22,FALSE)),"0",VLOOKUP($A51,'[1]SepL S2003'!$A:$AJ,22,FALSE))+IF(ISNA(VLOOKUP($A51,'[1]SepL S2002A'!$A:$AJ,22,FALSE)),"0",VLOOKUP($A51,'[1]SepL S2002A'!$A:$AJ,22,FALSE))+IF(ISNA(VLOOKUP($A51,'[1]SepL S2001C'!$A:$AJ,22,FALSE)),"0",VLOOKUP($A51,'[1]SepL S2001C'!$A:$AJ,22,FALSE))+IF(ISNA(VLOOKUP($A51,'[1]SepL S2001A'!$A:$AJ,22,FALSE)),"0",VLOOKUP($A51,'[1]SepL S2001A'!$A:$AJ,22,FALSE))+IF(ISNA(VLOOKUP($A51,'[1]SepL S2001B'!$A:$AJ,22,FALSE)),"0",VLOOKUP($A51,'[1]SepL S2001B'!$A:$AJ,22,FALSE))+IF(ISNA(VLOOKUP($A51,'[1]SepL S2000'!$A:$AJ,22,FALSE)),"0",VLOOKUP($A51,'[1]SepL S2000'!$A:$AJ,22,FALSE))+IF(ISNA(VLOOKUP($A51,'[1]SepL S2016A TWDB'!$A:$AJ,22,FALSE)),"0",VLOOKUP($A51,'[1]SepL S2016A TWDB'!$A:$AJ,22,FALSE))+IF(ISNA(VLOOKUP($A51,'[1]SepL S2017'!$A:$AJ,22,FALSE)),"0",VLOOKUP($A51,'[1]SepL S2017'!$A:$AJ,22,FALSE))+IF(ISNA(VLOOKUP($A51,'[1]SepL S2017A TWDB'!$A:$AG,22,FALSE)),"0",VLOOKUP($A51,'[1]SepL S2017A TWDB'!$A:$AG,22,FALSE))</f>
        <v>38058902.670672387</v>
      </c>
      <c r="W51" s="35"/>
      <c r="X51" s="111">
        <f>IF(ISNA(VLOOKUP($A51,'[1]SepL S2016'!$A:$AJ,24,FALSE)),"0",VLOOKUP($A51,'[1]SepL S2016'!$A:$AJ,24,FALSE))+IF(ISNA(VLOOKUP($A51,'[1]SepL S2015B'!$A:$AJ,24,FALSE)),"0",VLOOKUP($A51,'[1]SepL S2015B'!$A:$AJ,24,FALSE))+IF(ISNA(VLOOKUP($A51,'[1]SepL S2015'!$A:$AJ,24,FALSE)),"0",VLOOKUP($A51,'[1]SepL S2015'!$A:$AJ,24,FALSE))+IF(ISNA(VLOOKUP($A51,'[1]SepL S2014'!$A:$AJ,24,FALSE)),"0",VLOOKUP($A51,'[1]SepL S2014'!$A:$AJ,24,FALSE))+IF(ISNA(VLOOKUP($A51,'[1]SepL S2013'!$A:$AJ,24,FALSE)),"0",VLOOKUP($A51,'[1]SepL S2013'!$A:$AJ,24,FALSE))+IF(ISNA(VLOOKUP($A51,'[1]SepL S2012'!$A:$AJ,24,FALSE)),"0",VLOOKUP($A51,'[1]SepL S2012'!$A:$AJ,24,FALSE))+IF(ISNA(VLOOKUP($A51,'[1]SepL S2011'!$A:$AJ,24,FALSE)),"0",VLOOKUP($A51,'[1]SepL S2011'!$A:$AJ,24,FALSE))+IF(ISNA(VLOOKUP($A51,'[1]SepL S2010B (BAB)'!$A:$AI,24,FALSE)),"0",VLOOKUP($A51,'[1]SepL S2010B (BAB)'!$A:$AI,24,FALSE))+IF(ISNA(VLOOKUP($A51,'[1]SepL S2010A'!$A:$AJ,24,FALSE)),"0",VLOOKUP($A51,'[1]SepL S2010A'!$A:$AJ,24,FALSE))+IF(ISNA(VLOOKUP($A51,'[1]TWDB S2010'!$A:$AJ,24,FALSE)),"0",VLOOKUP($A51,'[1]TWDB S2010'!$A:$AJ,24,FALSE))+IF(ISNA(VLOOKUP($A51,'[1]SepL S2009A'!$A:$AJ,24,FALSE)),"0",VLOOKUP($A51,'[1]SepL S2009A'!$A:$AJ,24,FALSE))+IF(ISNA(VLOOKUP($A51,'[1]SepL S2009'!$A:$AJ,24,FALSE)),"0",VLOOKUP($A51,'[1]SepL S2009'!$A:$AJ,24,FALSE))+IF(ISNA(VLOOKUP($A51,'[1]SepL S2007'!$A:$AJ,24,FALSE)),"0",VLOOKUP($A51,'[1]SepL S2007'!$A:$AJ,24,FALSE))+IF(ISNA(VLOOKUP($A51,'[1]SepL S2006A'!$A:$AJ,24,FALSE)),"0",VLOOKUP($A51,'[1]SepL S2006A'!$A:$AJ,24,FALSE))+IF(ISNA(VLOOKUP($A51,'[1]SepL S2006'!$A:$AJ,24,FALSE)),"0",VLOOKUP($A51,'[1]SepL S2006'!$A:$AJ,24,FALSE))+IF(ISNA(VLOOKUP($A51,'[1]SepL S2005A'!$A:$AJ,24,FALSE)),"0",VLOOKUP($A51,'[1]SepL S2005A'!$A:$AJ,24,FALSE))+IF(ISNA(VLOOKUP($A51,'[1]SepL S2005'!$A:$AJ,24,FALSE)),"0",VLOOKUP($A51,'[1]SepL S2005'!$A:$AJ,24,FALSE))+IF(ISNA(VLOOKUP($A51,'[1]SepL S2004A'!$A:$AJ,24,FALSE)),"0",VLOOKUP($A51,'[1]SepL S2004A'!$A:$AJ,24,FALSE))+IF(ISNA(VLOOKUP($A51,'[1]SepL S2003'!$A:$AJ,24,FALSE)),"0",VLOOKUP($A51,'[1]SepL S2003'!$A:$AJ,24,FALSE))+IF(ISNA(VLOOKUP($A51,'[1]SepL S2002A'!$A:$AJ,24,FALSE)),"0",VLOOKUP($A51,'[1]SepL S2002A'!$A:$AJ,24,FALSE))+IF(ISNA(VLOOKUP($A51,'[1]SepL S2001C'!$A:$AJ,24,FALSE)),"0",VLOOKUP($A51,'[1]SepL S2001C'!$A:$AJ,24,FALSE))+IF(ISNA(VLOOKUP($A51,'[1]SepL S2001A'!$A:$AJ,24,FALSE)),"0",VLOOKUP($A51,'[1]SepL S2001A'!$A:$AJ,24,FALSE))+IF(ISNA(VLOOKUP($A51,'[1]SepL S2001B'!$A:$AJ,24,FALSE)),"0",VLOOKUP($A51,'[1]SepL S2001B'!$A:$AJ,24,FALSE))+IF(ISNA(VLOOKUP($A51,'[1]SepL S2000'!$A:$AJ,24,FALSE)),"0",VLOOKUP($A51,'[1]SepL S2000'!$A:$AJ,24,FALSE))+IF(ISNA(VLOOKUP($A51,'[1]SepL S2016A TWDB'!$A:$AJ,24,FALSE)),"0",VLOOKUP($A51,'[1]SepL S2016A TWDB'!$A:$AJ,24,FALSE))+IF(ISNA(VLOOKUP($A51,'[1]SepL S2017'!$A:$AJ,24,FALSE)),"0",VLOOKUP($A51,'[1]SepL S2017'!$A:$AJ,24,FALSE))+IF(ISNA(VLOOKUP($A51,'[1]SepL S2017A TWDB'!$A:$AJ,24,FALSE)),"0",VLOOKUP($A51,'[1]SepL S2017A TWDB'!$A:$AJ,24,FALSE))</f>
        <v>14563558.472119544</v>
      </c>
      <c r="Y51" s="35">
        <f t="shared" si="1"/>
        <v>52622461.142791927</v>
      </c>
      <c r="Z51" s="35"/>
      <c r="AA51" s="111">
        <f>IF(ISNA(VLOOKUP($A51,'[1]SepL S2016'!$A:$AJ,27,FALSE)),"0",VLOOKUP($A51,'[1]SepL S2016'!$A:$AJ,27,FALSE))+IF(ISNA(VLOOKUP($A51,'[1]SepL S2015B'!$A:$AJ,27,FALSE)),"0",VLOOKUP($A51,'[1]SepL S2015B'!$A:$AJ,27,FALSE))+IF(ISNA(VLOOKUP($A51,'[1]SepL S2015'!$A:$AJ,27,FALSE)),"0",VLOOKUP($A51,'[1]SepL S2015'!$A:$AJ,27,FALSE))+IF(ISNA(VLOOKUP($A51,'[1]SepL S2014'!$A:$AJ,27,FALSE)),"0",VLOOKUP($A51,'[1]SepL S2014'!$A:$AJ,27,FALSE))+IF(ISNA(VLOOKUP($A51,'[1]SepL S2013'!$A:$AJ,27,FALSE)),"0",VLOOKUP($A51,'[1]SepL S2013'!$A:$AJ,27,FALSE))+IF(ISNA(VLOOKUP($A51,'[1]SepL S2012'!$A:$AJ,27,FALSE)),"0",VLOOKUP($A51,'[1]SepL S2012'!$A:$AJ,27,FALSE))+IF(ISNA(VLOOKUP($A51,'[1]SepL S2011'!$A:$AJ,27,FALSE)),"0",VLOOKUP($A51,'[1]SepL S2011'!$A:$AJ,27,FALSE))+IF(ISNA(VLOOKUP($A51,'[1]SepL S2010B (BAB)'!$A:$AI,27,FALSE)),"0",VLOOKUP($A51,'[1]SepL S2010B (BAB)'!$A:$AI,27,FALSE))+IF(ISNA(VLOOKUP($A51,'[1]SepL S2010A'!$A:$AJ,27,FALSE)),"0",VLOOKUP($A51,'[1]SepL S2010A'!$A:$AJ,27,FALSE))+IF(ISNA(VLOOKUP($A51,'[1]TWDB S2010'!$A:$AJ,27,FALSE)),"0",VLOOKUP($A51,'[1]TWDB S2010'!$A:$AJ,27,FALSE))+IF(ISNA(VLOOKUP($A51,'[1]SepL S2009A'!$A:$AJ,27,FALSE)),"0",VLOOKUP($A51,'[1]SepL S2009A'!$A:$AJ,27,FALSE))+IF(ISNA(VLOOKUP($A51,'[1]SepL S2009'!$A:$AJ,27,FALSE)),"0",VLOOKUP($A51,'[1]SepL S2009'!$A:$AJ,27,FALSE))+IF(ISNA(VLOOKUP($A51,'[1]SepL S2007'!$A:$AJ,27,FALSE)),"0",VLOOKUP($A51,'[1]SepL S2007'!$A:$AJ,27,FALSE))+IF(ISNA(VLOOKUP($A51,'[1]SepL S2006A'!$A:$AJ,27,FALSE)),"0",VLOOKUP($A51,'[1]SepL S2006A'!$A:$AJ,27,FALSE))+IF(ISNA(VLOOKUP($A51,'[1]SepL S2006'!$A:$AJ,27,FALSE)),"0",VLOOKUP($A51,'[1]SepL S2006'!$A:$AJ,27,FALSE))+IF(ISNA(VLOOKUP($A51,'[1]SepL S2005A'!$A:$AJ,27,FALSE)),"0",VLOOKUP($A51,'[1]SepL S2005A'!$A:$AJ,27,FALSE))+IF(ISNA(VLOOKUP($A51,'[1]SepL S2005'!$A:$AJ,27,FALSE)),"0",VLOOKUP($A51,'[1]SepL S2005'!$A:$AJ,27,FALSE))+IF(ISNA(VLOOKUP($A51,'[1]SepL S2004A'!$A:$AJ,27,FALSE)),"0",VLOOKUP($A51,'[1]SepL S2004A'!$A:$AJ,27,FALSE))+IF(ISNA(VLOOKUP($A51,'[1]SepL S2003'!$A:$AJ,27,FALSE)),"0",VLOOKUP($A51,'[1]SepL S2003'!$A:$AJ,27,FALSE))+IF(ISNA(VLOOKUP($A51,'[1]SepL S2002A'!$A:$AJ,27,FALSE)),"0",VLOOKUP($A51,'[1]SepL S2002A'!$A:$AJ,27,FALSE))+IF(ISNA(VLOOKUP($A51,'[1]SepL S2001C'!$A:$AJ,27,FALSE)),"0",VLOOKUP($A51,'[1]SepL S2001C'!$A:$AJ,27,FALSE))+IF(ISNA(VLOOKUP($A51,'[1]SepL S2001A'!$A:$AJ,27,FALSE)),"0",VLOOKUP($A51,'[1]SepL S2001A'!$A:$AJ,27,FALSE))+IF(ISNA(VLOOKUP($A51,'[1]SepL S2001B'!$A:$AJ,27,FALSE)),"0",VLOOKUP($A51,'[1]SepL S2001B'!$A:$AJ,27,FALSE))+IF(ISNA(VLOOKUP($A51,'[1]SepL S2000'!$A:$AJ,27,FALSE)),"0",VLOOKUP($A51,'[1]SepL S2000'!$A:$AJ,27,FALSE))+IF(ISNA(VLOOKUP($A51,'[1]SepL S2016A TWDB'!$A:$AJ,27,FALSE)),"0",VLOOKUP($A51,'[1]SepL S2016A TWDB'!$A:$AJ,27,FALSE))+IF(ISNA(VLOOKUP($A51,'[1]SepL S2017'!$A:$AJ,27,FALSE)),"0",VLOOKUP($A51,'[1]SepL S2017'!$A:$AJ,27,FALSE))+IF(ISNA(VLOOKUP($A51,'[1]SepL S2017A TWDB'!$A:$AJ,27,FALSE)),"0",VLOOKUP($A51,'[1]SepL S2017A TWDB'!$A:$AJ,27,FALSE))</f>
        <v>0</v>
      </c>
      <c r="AC51" s="101">
        <f t="shared" si="38"/>
        <v>45976</v>
      </c>
      <c r="AD51" s="2">
        <f t="shared" si="5"/>
        <v>53205622.417050354</v>
      </c>
      <c r="AE51" s="111">
        <f>IF(ISNA(VLOOKUP($A51,'[1]SepL S2016'!$A:$AJ,31,FALSE)),"0",VLOOKUP($A51,'[1]SepL S2016'!$A:$AJ,31,FALSE))+IF(ISNA(VLOOKUP($A51,'[1]SepL S2015B'!$A:$AJ,31,FALSE)),"0",VLOOKUP($A51,'[1]SepL S2015B'!$A:$AJ,31,FALSE))+IF(ISNA(VLOOKUP($A51,'[1]SepL S2015'!$A:$AJ,31,FALSE)),"0",VLOOKUP($A51,'[1]SepL S2015'!$A:$AJ,31,FALSE))+IF(ISNA(VLOOKUP($A51,'[1]SepL S2014'!$A:$AJ,31,FALSE)),"0",VLOOKUP($A51,'[1]SepL S2014'!$A:$AJ,31,FALSE))+IF(ISNA(VLOOKUP($A51,'[1]SepL S2013'!$A:$AJ,31,FALSE)),"0",VLOOKUP($A51,'[1]SepL S2013'!$A:$AJ,31,FALSE))+IF(ISNA(VLOOKUP($A51,'[1]SepL S2012'!$A:$AJ,31,FALSE)),"0",VLOOKUP($A51,'[1]SepL S2012'!$A:$AJ,31,FALSE))+IF(ISNA(VLOOKUP($A51,'[1]SepL S2011'!$A:$AJ,31,FALSE)),"0",VLOOKUP($A51,'[1]SepL S2011'!$A:$AJ,31,FALSE))+IF(ISNA(VLOOKUP($A51,'[1]SepL S2010B (BAB)'!$A:$AI,31,FALSE)),"0",VLOOKUP($A51,'[1]SepL S2010B (BAB)'!$A:$AI,31,FALSE))+IF(ISNA(VLOOKUP($A51,'[1]SepL S2010A'!$A:$AJ,31,FALSE)),"0",VLOOKUP($A51,'[1]SepL S2010A'!$A:$AJ,31,FALSE))+IF(ISNA(VLOOKUP($A51,'[1]TWDB S2010'!$A:$AJ,31,FALSE)),"0",VLOOKUP($A51,'[1]TWDB S2010'!$A:$AJ,31,FALSE))+IF(ISNA(VLOOKUP($A51,'[1]SepL S2009A'!$A:$AJ,31,FALSE)),"0",VLOOKUP($A51,'[1]SepL S2009A'!$A:$AJ,31,FALSE))+IF(ISNA(VLOOKUP($A51,'[1]SepL S2009'!$A:$AJ,31,FALSE)),"0",VLOOKUP($A51,'[1]SepL S2009'!$A:$AJ,31,FALSE))+IF(ISNA(VLOOKUP($A51,'[1]SepL S2007'!$A:$AJ,31,FALSE)),"0",VLOOKUP($A51,'[1]SepL S2007'!$A:$AJ,31,FALSE))+IF(ISNA(VLOOKUP($A51,'[1]SepL S2006A'!$A:$AJ,31,FALSE)),"0",VLOOKUP($A51,'[1]SepL S2006A'!$A:$AJ,31,FALSE))+IF(ISNA(VLOOKUP($A51,'[1]SepL S2006'!$A:$AJ,31,FALSE)),"0",VLOOKUP($A51,'[1]SepL S2006'!$A:$AJ,31,FALSE))+IF(ISNA(VLOOKUP($A51,'[1]SepL S2005A'!$A:$AJ,31,FALSE)),"0",VLOOKUP($A51,'[1]SepL S2005A'!$A:$AJ,31,FALSE))+IF(ISNA(VLOOKUP($A51,'[1]SepL S2004A'!$A:$AJ,31,FALSE)),"0",VLOOKUP($A51,'[1]SepL S2004A'!$A:$AJ,31,FALSE))+IF(ISNA(VLOOKUP($A51,'[1]SepL S2002A'!$A:$AJ,31,FALSE)),"0",VLOOKUP($A51,'[1]SepL S2002A'!$A:$AJ,31,FALSE))+IF(ISNA(VLOOKUP($A51,'[1]SepL S2001C'!$A:$AJ,31,FALSE)),"0",VLOOKUP($A51,'[1]SepL S2001C'!$A:$AJ,31,FALSE))+IF(ISNA(VLOOKUP($A51,'[1]SepL S2001B'!$A:$AJ,31,FALSE)),"0",VLOOKUP($A51,'[1]SepL S2001B'!$A:$AJ,31,FALSE))+IF(ISNA(VLOOKUP($A51,'[1]SepL S2000'!$A:$AJ,31,FALSE)),"0",VLOOKUP($A51,'[1]SepL S2000'!$A:$AJ,31,FALSE))+IF(ISNA(VLOOKUP($A51,'[1]SepL S2016A TWDB'!$A:$AJ,31,FALSE)),"0",VLOOKUP($A51,'[1]SepL S2016A TWDB'!$A:$AJ,31,FALSE))+IF(ISNA(VLOOKUP($A51,'[1]SepL S2017'!$A:$AJ,31,FALSE)),"0",VLOOKUP($A51,'[1]SepL S2017'!$A:$AJ,31,FALSE))+IF(ISNA(VLOOKUP($A51,'[1]SepL S2017A TWDB'!$A:$AJ,31,FALSE)),"0",VLOOKUP($A51,'[1]SepL S2017A TWDB'!$A:$AJ,31,FALSE))</f>
        <v>3618319.2943276148</v>
      </c>
      <c r="AF51" s="35"/>
      <c r="AG51" s="111">
        <f>IF(ISNA(VLOOKUP($A51,'[1]SepL S2016'!$A:$AJ,33,FALSE)),"0",VLOOKUP($A51,'[1]SepL S2016'!$A:$AJ,33,FALSE))+IF(ISNA(VLOOKUP($A51,'[1]SepL S2015B'!$A:$AJ,33,FALSE)),"0",VLOOKUP($A51,'[1]SepL S2015B'!$A:$AJ,33,FALSE))+IF(ISNA(VLOOKUP($A51,'[1]SepL S2015'!$A:$AJ,33,FALSE)),"0",VLOOKUP($A51,'[1]SepL S2015'!$A:$AJ,33,FALSE))+IF(ISNA(VLOOKUP($A51,'[1]SepL S2014'!$A:$AJ,33,FALSE)),"0",VLOOKUP($A51,'[1]SepL S2014'!$A:$AJ,33,FALSE))+IF(ISNA(VLOOKUP($A51,'[1]SepL S2013'!$A:$AJ,33,FALSE)),"0",VLOOKUP($A51,'[1]SepL S2013'!$A:$AJ,33,FALSE))+IF(ISNA(VLOOKUP($A51,'[1]SepL S2012'!$A:$AJ,33,FALSE)),"0",VLOOKUP($A51,'[1]SepL S2012'!$A:$AJ,33,FALSE))+IF(ISNA(VLOOKUP($A51,'[1]SepL S2011'!$A:$AJ,33,FALSE)),"0",VLOOKUP($A51,'[1]SepL S2011'!$A:$AJ,33,FALSE))+IF(ISNA(VLOOKUP($A51,'[1]SepL S2010B (BAB)'!$A:$AI,33,FALSE)),"0",VLOOKUP($A51,'[1]SepL S2010B (BAB)'!$A:$AI,33,FALSE))+IF(ISNA(VLOOKUP($A51,'[1]SepL S2010A'!$A:$AJ,33,FALSE)),"0",VLOOKUP($A51,'[1]SepL S2010A'!$A:$AJ,33,FALSE))+IF(ISNA(VLOOKUP($A51,'[1]TWDB S2010'!$A:$AJ,33,FALSE)),"0",VLOOKUP($A51,'[1]TWDB S2010'!$A:$AJ,33,FALSE))+IF(ISNA(VLOOKUP($A51,'[1]SepL S2009A'!$A:$AJ,33,FALSE)),"0",VLOOKUP($A51,'[1]SepL S2009A'!$A:$AJ,33,FALSE))+IF(ISNA(VLOOKUP($A51,'[1]SepL S2009'!$A:$AJ,33,FALSE)),"0",VLOOKUP($A51,'[1]SepL S2009'!$A:$AJ,33,FALSE))+IF(ISNA(VLOOKUP($A51,'[1]SepL S2007'!$A:$AJ,33,FALSE)),"0",VLOOKUP($A51,'[1]SepL S2007'!$A:$AJ,33,FALSE))+IF(ISNA(VLOOKUP($A51,'[1]SepL S2006A'!$A:$AJ,33,FALSE)),"0",VLOOKUP($A51,'[1]SepL S2006A'!$A:$AJ,33,FALSE))+IF(ISNA(VLOOKUP($A51,'[1]SepL S2006'!$A:$AJ,33,FALSE)),"0",VLOOKUP($A51,'[1]SepL S2006'!$A:$AJ,33,FALSE))+IF(ISNA(VLOOKUP($A51,'[1]SepL S2005A'!$A:$AJ,33,FALSE)),"0",VLOOKUP($A51,'[1]SepL S2005A'!$A:$AJ,33,FALSE))+IF(ISNA(VLOOKUP($A51,'[1]SepL S2004A'!$A:$AJ,33,FALSE)),"0",VLOOKUP($A51,'[1]SepL S2004A'!$A:$AJ,33,FALSE))+IF(ISNA(VLOOKUP($A51,'[1]SepL S2002A'!$A:$AJ,33,FALSE)),"0",VLOOKUP($A51,'[1]SepL S2002A'!$A:$AJ,33,FALSE))+IF(ISNA(VLOOKUP($A51,'[1]SepL S2001C'!$A:$AJ,33,FALSE)),"0",VLOOKUP($A51,'[1]SepL S2001C'!$A:$AJ,33,FALSE))+IF(ISNA(VLOOKUP($A51,'[1]SepL S2001B'!$A:$AJ,33,FALSE)),"0",VLOOKUP($A51,'[1]SepL S2001B'!$A:$AJ,33,FALSE))+IF(ISNA(VLOOKUP($A51,'[1]SepL S2000'!$A:$AJ,33,FALSE)),"0",VLOOKUP($A51,'[1]SepL S2000'!$A:$AJ,33,FALSE))+IF(ISNA(VLOOKUP($A51,'[1]SepL S2016A TWDB'!$A:$AJ,33,FALSE)),"0",VLOOKUP($A51,'[1]SepL S2016A TWDB'!$A:$AJ,33,FALSE))+IF(ISNA(VLOOKUP($A51,'[1]SepL S2017'!$A:$AJ,33,FALSE)),"0",VLOOKUP($A51,'[1]SepL S2017'!$A:$AJ,33,FALSE))+IF(ISNA(VLOOKUP($A51,'[1]SepL S2017A TWDB'!$A:$AJ,33,FALSE)),"0",VLOOKUP($A51,'[1]SepL S2017A TWDB'!$A:$AJ,33,FALSE))</f>
        <v>1181542.1957960795</v>
      </c>
      <c r="AH51" s="39">
        <f t="shared" si="33"/>
        <v>4799861.4901236948</v>
      </c>
      <c r="AI51" s="35"/>
      <c r="AJ51" s="111">
        <f>IF(ISNA(VLOOKUP($A51,'[1]SepL S2016'!$A:$AJ,36,FALSE)),"0",VLOOKUP($A51,'[1]SepL S2016'!$A:$AJ,36,FALSE))+IF(ISNA(VLOOKUP($A51,'[1]SepL S2015B'!$A:$AJ,36,FALSE)),"0",VLOOKUP($A51,'[1]SepL S2015B'!$A:$AJ,36,FALSE))+IF(ISNA(VLOOKUP($A51,'[1]SepL S2015'!$A:$AJ,36,FALSE)),"0",VLOOKUP($A51,'[1]SepL S2015'!$A:$AJ,36,FALSE))+IF(ISNA(VLOOKUP($A51,'[1]SepL S2014'!$A:$AJ,36,FALSE)),"0",VLOOKUP($A51,'[1]SepL S2014'!$A:$AJ,36,FALSE))+IF(ISNA(VLOOKUP($A51,'[1]SepL S2013'!$A:$AJ,36,FALSE)),"0",VLOOKUP($A51,'[1]SepL S2013'!$A:$AJ,36,FALSE))+IF(ISNA(VLOOKUP($A51,'[1]SepL S2012'!$A:$AJ,36,FALSE)),"0",VLOOKUP($A51,'[1]SepL S2012'!$A:$AJ,36,FALSE))+IF(ISNA(VLOOKUP($A51,'[1]SepL S2011'!$A:$AJ,36,FALSE)),"0",VLOOKUP($A51,'[1]SepL S2011'!$A:$AJ,36,FALSE))+IF(ISNA(VLOOKUP($A51,'[1]SepL S2010B (BAB)'!$A:$AJ,36,FALSE)),"0",VLOOKUP($A51,'[1]SepL S2010B (BAB)'!$A:$AJ,36,FALSE))+IF(ISNA(VLOOKUP($A51,'[1]SepL S2010A'!$A:$AJ,36,FALSE)),"0",VLOOKUP($A51,'[1]SepL S2010A'!$A:$AJ,36,FALSE))+IF(ISNA(VLOOKUP($A51,'[1]TWDB S2010'!$A:$AJ,36,FALSE)),"0",VLOOKUP($A51,'[1]TWDB S2010'!$A:$AJ,36,FALSE))+IF(ISNA(VLOOKUP($A51,'[1]SepL S2009A'!$A:$AJ,36,FALSE)),"0",VLOOKUP($A51,'[1]SepL S2009A'!$A:$AJ,36,FALSE))+IF(ISNA(VLOOKUP($A51,'[1]SepL S2009'!$A:$AJ,36,FALSE)),"0",VLOOKUP($A51,'[1]SepL S2009'!$A:$AJ,36,FALSE))+IF(ISNA(VLOOKUP($A51,'[1]SepL S2007'!$A:$AJ,36,FALSE)),"0",VLOOKUP($A51,'[1]SepL S2007'!$A:$AJ,36,FALSE))+IF(ISNA(VLOOKUP($A51,'[1]SepL S2006A'!$A:$AJ,36,FALSE)),"0",VLOOKUP($A51,'[1]SepL S2006A'!$A:$AJ,36,FALSE))+IF(ISNA(VLOOKUP($A51,'[1]SepL S2006'!$A:$AJ,36,FALSE)),"0",VLOOKUP($A51,'[1]SepL S2006'!$A:$AJ,36,FALSE))+IF(ISNA(VLOOKUP($A51,'[1]SepL S2005A'!$A:$AJ,36,FALSE)),"0",VLOOKUP($A51,'[1]SepL S2005A'!$A:$AJ,36,FALSE))+IF(ISNA(VLOOKUP($A51,'[1]SepL S2004A'!$A:$AJ,36,FALSE)),"0",VLOOKUP($A51,'[1]SepL S2004A'!$A:$AJ,36,FALSE))+IF(ISNA(VLOOKUP($A51,'[1]SepL S2002A'!$A:$AJ,36,FALSE)),"0",VLOOKUP($A51,'[1]SepL S2002A'!$A:$AJ,36,FALSE))+IF(ISNA(VLOOKUP($A51,'[1]SepL S2001C'!$A:$AJ,36,FALSE)),"0",VLOOKUP($A51,'[1]SepL S2001C'!$A:$AJ,36,FALSE))+IF(ISNA(VLOOKUP($A51,'[1]SepL S2001B'!$A:$AJ,36,FALSE)),"0",VLOOKUP($A51,'[1]SepL S2001B'!$A:$AJ,36,FALSE))+IF(ISNA(VLOOKUP($A51,'[1]SepL S2000'!$A:$AJ,36,FALSE)),"0",VLOOKUP($A51,'[1]SepL S2000'!$A:$AJ,36,FALSE))+IF(ISNA(VLOOKUP($A51,'[1]SepL S2016A TWDB'!$A:$AJ,36,FALSE)),"0",VLOOKUP($A51,'[1]SepL S2016A TWDB'!$A:$AJ,36,FALSE))+IF(ISNA(VLOOKUP($A51,'[1]SepL S2017'!$A:$AJ,36,FALSE)),"0",VLOOKUP($A51,'[1]SepL S2017'!$A:$AJ,36,FALSE))+IF(ISNA(VLOOKUP($A51,'[1]SepL S2017A TWDB'!$A:$AJ,36,FALSE)),"0",VLOOKUP($A51,'[1]SepL S2017A TWDB'!$A:$AJ,36,FALSE))</f>
        <v>0</v>
      </c>
      <c r="AM51" s="2">
        <f t="shared" si="0"/>
        <v>-1.3543760403990746E-2</v>
      </c>
    </row>
    <row r="52" spans="1:39" x14ac:dyDescent="0.25">
      <c r="A52" s="101">
        <v>46157</v>
      </c>
      <c r="B52" s="102">
        <f t="shared" si="2"/>
        <v>1477195000</v>
      </c>
      <c r="C52" s="35">
        <f>IF(ISNA(VLOOKUP($A52,'[1]SepL S2016'!$A:$AJ,3,FALSE)),"0",VLOOKUP($A52,'[1]SepL S2016'!$A:$AJ,3,FALSE))+IF(ISNA(VLOOKUP($A52,'[1]SepL S2015B'!$A:$AJ,3,FALSE)),"0",VLOOKUP($A52,'[1]SepL S2015B'!$A:$AJ,3,FALSE))+IF(ISNA(VLOOKUP($A52,'[1]SepL S2015'!$A:$AJ,3,FALSE)),"0",VLOOKUP($A52,'[1]SepL S2015'!$A:$AJ,3,FALSE))+IF(ISNA(VLOOKUP($A52,'[1]SepL S2014'!$A:$AJ,3,FALSE)),"0",VLOOKUP($A52,'[1]SepL S2014'!$A:$AJ,3,FALSE))+IF(ISNA(VLOOKUP($A52,'[1]SepL S2013'!$A:$AJ,3,FALSE)),"0",VLOOKUP($A52,'[1]SepL S2013'!$A:$AJ,3,FALSE))+IF(ISNA(VLOOKUP($A52,'[1]SepL S2012'!$A:$AJ,3,FALSE)),"0",VLOOKUP($A52,'[1]SepL S2012'!$A:$AJ,3,FALSE))+IF(ISNA(VLOOKUP($A52,'[1]SepL S2011'!$A:$AJ,3,FALSE)),"0",VLOOKUP($A52,'[1]SepL S2011'!$A:$AJ,3,FALSE))+IF(ISNA(VLOOKUP($A52,'[1]SepL S2010B (BAB)'!$A:$AI,3,FALSE)),"0",VLOOKUP($A52,'[1]SepL S2010B (BAB)'!$A:$AI,3,FALSE))+IF(ISNA(VLOOKUP($A52,'[1]SepL S2010A'!$A:$AJ,3,FALSE)),"0",VLOOKUP($A52,'[1]SepL S2010A'!$A:$AJ,3,FALSE))+IF(ISNA(VLOOKUP($A52,'[1]TWDB S2010'!$A:$AJ,3,FALSE)),"0",VLOOKUP($A52,'[1]TWDB S2010'!$A:$AJ,3,FALSE))+IF(ISNA(VLOOKUP($A52,'[1]SepL S2009A'!$A:$AJ,3,FALSE)),"0",VLOOKUP($A52,'[1]SepL S2009A'!$A:$AJ,3,FALSE))+IF(ISNA(VLOOKUP($A52,'[1]SepL S2009'!$A:$AJ,3,FALSE)),"0",VLOOKUP($A52,'[1]SepL S2009'!$A:$AJ,3,FALSE))+IF(ISNA(VLOOKUP($A52,'[1]SepL S2007'!$A:$AJ,3,FALSE)),"0",VLOOKUP($A52,'[1]SepL S2007'!$A:$AJ,3,FALSE))+IF(ISNA(VLOOKUP($A52,'[1]SepL S2006A'!$A:$AJ,3,FALSE)),"0",VLOOKUP($A52,'[1]SepL S2006A'!$A:$AJ,3,FALSE))+IF(ISNA(VLOOKUP($A52,'[1]SepL S2006'!$A:$AJ,3,FALSE)),"0",VLOOKUP($A52,'[1]SepL S2006'!$A:$AJ,3,FALSE))+IF(ISNA(VLOOKUP($A52,'[1]SepL S2005A'!$A:$AJ,3,FALSE)),"0",VLOOKUP($A52,'[1]SepL S2005A'!$A:$AJ,3,FALSE))+IF(ISNA(VLOOKUP($A52,'[1]SepL S2005'!$A:$AJ,3,FALSE)),"0",VLOOKUP($A52,'[1]SepL S2005'!$A:$AJ,3,FALSE))+IF(ISNA(VLOOKUP($A52,'[1]SepL S2004A'!$A:$AJ,3,FALSE)),"0",VLOOKUP($A52,'[1]SepL S2004A'!$A:$AJ,3,FALSE))+IF(ISNA(VLOOKUP($A52,'[1]SepL S2003'!$A:$AJ,3,FALSE)),"0",VLOOKUP($A52,'[1]SepL S2003'!$A:$AJ,3,FALSE))+IF(ISNA(VLOOKUP($A52,'[1]SepL S2002A'!$A:$AJ,3,FALSE)),"0",VLOOKUP($A52,'[1]SepL S2002A'!$A:$AJ,3,FALSE))+IF(ISNA(VLOOKUP($A52,'[1]SepL S2001C'!$A:$AJ,3,FALSE)),"0",VLOOKUP($A52,'[1]SepL S2001C'!$A:$AJ,3,FALSE))+IF(ISNA(VLOOKUP($A52,'[1]SepL S2001A'!$A:$AJ,3,FALSE)),"0",VLOOKUP($A52,'[1]SepL S2001A'!$A:$AJ,3,FALSE))+IF(ISNA(VLOOKUP($A52,'[1]SepL S2001B'!$A:$AJ,3,FALSE)),"0",VLOOKUP($A52,'[1]SepL S2001B'!$A:$AJ,3,FALSE))+IF(ISNA(VLOOKUP($A52,'[1]SepL S2000'!$A:$AJ,3,FALSE)),"0",VLOOKUP($A52,'[1]SepL S2000'!$A:$AJ,3,FALSE))+IF(ISNA(VLOOKUP($A52,'[1]SepL S2016A TWDB'!$A:$AJ,3,FALSE)),"0",VLOOKUP($A52,'[1]SepL S2016A TWDB'!$A:$AJ,3,FALSE))+IF(ISNA(VLOOKUP($A52,'[1]SepL S2017'!$A:$AJ,3,FALSE)),"0",VLOOKUP($A52,'[1]SepL S2017'!$A:$AJ,3,FALSE))+IF(ISNA(VLOOKUP($A52,'[1]SepL S2017A TWDB'!$A:$AG,3,FALSE)),"0",VLOOKUP($A52,'[1]SepL S2017A TWDB'!$A:$AG,3,FALSE))+IF(ISNA(VLOOKUP($A52,'[1]SepL S2018 TWDB'!$A:$AJ,3,FALSE)),"0",VLOOKUP($A52,'[1]SepL S2018 TWDB'!$A:$AJ,3,FALSE))</f>
        <v>12750000</v>
      </c>
      <c r="D52" s="35"/>
      <c r="E52" s="111">
        <f>IF(ISNA(VLOOKUP($A52,'[1]SepL S2016'!$A:$AJ,5,FALSE)),"0",VLOOKUP($A52,'[1]SepL S2016'!$A:$AJ,5,FALSE))+IF(ISNA(VLOOKUP($A52,'[1]SepL S2015B'!$A:$AJ,5,FALSE)),"0",VLOOKUP($A52,'[1]SepL S2015B'!$A:$AJ,5,FALSE))+IF(ISNA(VLOOKUP($A52,'[1]SepL S2015'!$A:$AJ,5,FALSE)),"0",VLOOKUP($A52,'[1]SepL S2015'!$A:$AJ,5,FALSE))+IF(ISNA(VLOOKUP($A52,'[1]SepL S2014'!$A:$AJ,5,FALSE)),"0",VLOOKUP($A52,'[1]SepL S2014'!$A:$AJ,5,FALSE))+IF(ISNA(VLOOKUP($A52,'[1]SepL S2013'!$A:$AJ,5,FALSE)),"0",VLOOKUP($A52,'[1]SepL S2013'!$A:$AJ,5,FALSE))+IF(ISNA(VLOOKUP($A52,'[1]SepL S2012'!$A:$AJ,5,FALSE)),"0",VLOOKUP($A52,'[1]SepL S2012'!$A:$AJ,5,FALSE))+IF(ISNA(VLOOKUP($A52,'[1]SepL S2011'!$A:$AJ,5,FALSE)),"0",VLOOKUP($A52,'[1]SepL S2011'!$A:$AJ,5,FALSE))+IF(ISNA(VLOOKUP($A52,'[1]SepL S2010B (BAB)'!$A:$AI,5,FALSE)),"0",VLOOKUP($A52,'[1]SepL S2010B (BAB)'!$A:$AI,5,FALSE))+IF(ISNA(VLOOKUP($A52,'[1]SepL S2010A'!$A:$AJ,5,FALSE)),"0",VLOOKUP($A52,'[1]SepL S2010A'!$A:$AJ,5,FALSE))+IF(ISNA(VLOOKUP($A52,'[1]TWDB S2010'!$A:$AJ,5,FALSE)),"0",VLOOKUP($A52,'[1]TWDB S2010'!$A:$AJ,5,FALSE))+IF(ISNA(VLOOKUP($A52,'[1]SepL S2009A'!$A:$AJ,5,FALSE)),"0",VLOOKUP($A52,'[1]SepL S2009A'!$A:$AJ,5,FALSE))+IF(ISNA(VLOOKUP($A52,'[1]SepL S2009'!$A:$AJ,5,FALSE)),"0",VLOOKUP($A52,'[1]SepL S2009'!$A:$AJ,5,FALSE))+IF(ISNA(VLOOKUP($A52,'[1]SepL S2007'!$A:$AJ,5,FALSE)),"0",VLOOKUP($A52,'[1]SepL S2007'!$A:$AJ,5,FALSE))+IF(ISNA(VLOOKUP($A52,'[1]SepL S2006A'!$A:$AJ,5,FALSE)),"0",VLOOKUP($A52,'[1]SepL S2006A'!$A:$AJ,5,FALSE))+IF(ISNA(VLOOKUP($A52,'[1]SepL S2006'!$A:$AJ,5,FALSE)),"0",VLOOKUP($A52,'[1]SepL S2006'!$A:$AJ,5,FALSE))+IF(ISNA(VLOOKUP($A52,'[1]SepL S2005A'!$A:$AJ,5,FALSE)),"0",VLOOKUP($A52,'[1]SepL S2005A'!$A:$AJ,5,FALSE))+IF(ISNA(VLOOKUP($A52,'[1]SepL S2005'!$A:$AJ,5,FALSE)),"0",VLOOKUP($A52,'[1]SepL S2005'!$A:$AJ,5,FALSE))+IF(ISNA(VLOOKUP($A52,'[1]SepL S2004A'!$A:$AJ,5,FALSE)),"0",VLOOKUP($A52,'[1]SepL S2004A'!$A:$AJ,5,FALSE))+IF(ISNA(VLOOKUP($A52,'[1]SepL S2003'!$A:$AJ,5,FALSE)),"0",VLOOKUP($A52,'[1]SepL S2003'!$A:$AJ,5,FALSE))+IF(ISNA(VLOOKUP($A52,'[1]SepL S2002A'!$A:$AJ,5,FALSE)),"0",VLOOKUP($A52,'[1]SepL S2002A'!$A:$AJ,5,FALSE))+IF(ISNA(VLOOKUP($A52,'[1]SepL S2001C'!$A:$AJ,5,FALSE)),"0",VLOOKUP($A52,'[1]SepL S2001C'!$A:$AJ,5,FALSE))+IF(ISNA(VLOOKUP($A52,'[1]SepL S2001A'!$A:$AJ,5,FALSE)),"0",VLOOKUP($A52,'[1]SepL S2001A'!$A:$AJ,5,FALSE))+IF(ISNA(VLOOKUP($A52,'[1]SepL S2001B'!$A:$AJ,5,FALSE)),"0",VLOOKUP($A52,'[1]SepL S2001B'!$A:$AJ,5,FALSE))+IF(ISNA(VLOOKUP($A52,'[1]SepL S2000'!$A:$AJ,5,FALSE)),"0",VLOOKUP($A52,'[1]SepL S2000'!$A:$AJ,5,FALSE))+IF(ISNA(VLOOKUP($A52,'[1]SepL S2016A TWDB'!$A:$AJ,5,FALSE)),"0",VLOOKUP($A52,'[1]SepL S2016A TWDB'!$A:$AJ,5,FALSE))+IF(ISNA(VLOOKUP($A52,'[1]SepL S2017'!$A:$AJ,5,FALSE)),"0",VLOOKUP($A52,'[1]SepL S2017'!$A:$AJ,5,FALSE))+IF(ISNA(VLOOKUP($A52,'[1]SepL S2017A TWDB'!$A:$AG,5,FALSE)),"0",VLOOKUP($A52,'[1]SepL S2017A TWDB'!$A:$AG,5,FALSE))+IF(ISNA(VLOOKUP($A52,'[1]SepL S2018 TWDB'!$A:$AG,5,FALSE)),"0",VLOOKUP($A52,'[1]SepL S2018 TWDB'!$A:$AG,5,FALSE))</f>
        <v>35460973.100000001</v>
      </c>
      <c r="F52" s="111">
        <f>IF(ISNA(VLOOKUP($A52,'[1]SepL S2016'!$A:$AJ,6,FALSE)),"0",VLOOKUP($A52,'[1]SepL S2016'!$A:$AJ,6,FALSE))+IF(ISNA(VLOOKUP($A52,'[1]SepL S2015B'!$A:$AJ,6,FALSE)),"0",VLOOKUP($A52,'[1]SepL S2015B'!$A:$AJ,6,FALSE))+IF(ISNA(VLOOKUP($A52,'[1]SepL S2015'!$A:$AJ,6,FALSE)),"0",VLOOKUP($A52,'[1]SepL S2015'!$A:$AJ,6,FALSE))+IF(ISNA(VLOOKUP($A52,'[1]SepL S2014'!$A:$AJ,6,FALSE)),"0",VLOOKUP($A52,'[1]SepL S2014'!$A:$AJ,6,FALSE))+IF(ISNA(VLOOKUP($A52,'[1]SepL S2013'!$A:$AJ,6,FALSE)),"0",VLOOKUP($A52,'[1]SepL S2013'!$A:$AJ,6,FALSE))+IF(ISNA(VLOOKUP($A52,'[1]SepL S2012'!$A:$AJ,6,FALSE)),"0",VLOOKUP($A52,'[1]SepL S2012'!$A:$AJ,6,FALSE))+IF(ISNA(VLOOKUP($A52,'[1]SepL S2011'!$A:$AJ,6,FALSE)),"0",VLOOKUP($A52,'[1]SepL S2011'!$A:$AJ,6,FALSE))+IF(ISNA(VLOOKUP($A52,'[1]SepL S2010B (BAB)'!$A:$AI,6,FALSE)),"0",VLOOKUP($A52,'[1]SepL S2010B (BAB)'!$A:$AI,6,FALSE))+IF(ISNA(VLOOKUP($A52,'[1]SepL S2010A'!$A:$AJ,6,FALSE)),"0",VLOOKUP($A52,'[1]SepL S2010A'!$A:$AJ,6,FALSE))+IF(ISNA(VLOOKUP($A52,'[1]TWDB S2010'!$A:$AJ,6,FALSE)),"0",VLOOKUP($A52,'[1]TWDB S2010'!$A:$AJ,6,FALSE))+IF(ISNA(VLOOKUP($A52,'[1]SepL S2009A'!$A:$AJ,6,FALSE)),"0",VLOOKUP($A52,'[1]SepL S2009A'!$A:$AJ,6,FALSE))+IF(ISNA(VLOOKUP($A52,'[1]SepL S2009'!$A:$AJ,6,FALSE)),"0",VLOOKUP($A52,'[1]SepL S2009'!$A:$AJ,6,FALSE))+IF(ISNA(VLOOKUP($A52,'[1]SepL S2007'!$A:$AJ,6,FALSE)),"0",VLOOKUP($A52,'[1]SepL S2007'!$A:$AJ,6,FALSE))+IF(ISNA(VLOOKUP($A52,'[1]SepL S2006A'!$A:$AJ,6,FALSE)),"0",VLOOKUP($A52,'[1]SepL S2006A'!$A:$AJ,6,FALSE))+IF(ISNA(VLOOKUP($A52,'[1]SepL S2006'!$A:$AJ,6,FALSE)),"0",VLOOKUP($A52,'[1]SepL S2006'!$A:$AJ,6,FALSE))+IF(ISNA(VLOOKUP($A52,'[1]SepL S2005A'!$A:$AJ,6,FALSE)),"0",VLOOKUP($A52,'[1]SepL S2005A'!$A:$AJ,6,FALSE))+IF(ISNA(VLOOKUP($A52,'[1]SepL S2005'!$A:$AJ,6,FALSE)),"0",VLOOKUP($A52,'[1]SepL S2005'!$A:$AJ,6,FALSE))+IF(ISNA(VLOOKUP($A52,'[1]SepL S2004A'!$A:$AJ,6,FALSE)),"0",VLOOKUP($A52,'[1]SepL S2004A'!$A:$AJ,6,FALSE))+IF(ISNA(VLOOKUP($A52,'[1]SepL S2003'!$A:$AJ,6,FALSE)),"0",VLOOKUP($A52,'[1]SepL S2003'!$A:$AJ,6,FALSE))+IF(ISNA(VLOOKUP($A52,'[1]SepL S2002A'!$A:$AJ,6,FALSE)),"0",VLOOKUP($A52,'[1]SepL S2002A'!$A:$AJ,6,FALSE))+IF(ISNA(VLOOKUP($A52,'[1]SepL S2001C'!$A:$AJ,6,FALSE)),"0",VLOOKUP($A52,'[1]SepL S2001C'!$A:$AJ,6,FALSE))+IF(ISNA(VLOOKUP($A52,'[1]SepL S2001A'!$A:$AJ,6,FALSE)),"0",VLOOKUP($A52,'[1]SepL S2001A'!$A:$AJ,6,FALSE))+IF(ISNA(VLOOKUP($A52,'[1]SepL S2001B'!$A:$AJ,6,FALSE)),"0",VLOOKUP($A52,'[1]SepL S2001B'!$A:$AJ,6,FALSE))+IF(ISNA(VLOOKUP($A52,'[1]SepL S2000'!$A:$AJ,6,FALSE)),"0",VLOOKUP($A52,'[1]SepL S2000'!$A:$AJ,6,FALSE))+IF(ISNA(VLOOKUP($A52,'[1]SepL S2016A TWDB'!$A:$AJ,6,FALSE)),"0",VLOOKUP($A52,'[1]SepL S2016A TWDB'!$A:$AJ,6,FALSE))+IF(ISNA(VLOOKUP($A52,'[1]SepL S2017'!$A:$AJ,6,FALSE)),"0",VLOOKUP($A52,'[1]SepL S2017'!$A:$AJ,6,FALSE))+IF(ISNA(VLOOKUP($A52,'[1]SepL S2017A TWDB'!$A:$AG,6,FALSE)),"0",VLOOKUP($A52,'[1]SepL S2017A TWDB'!$A:$AG,6,FALSE))+IF(ISNA(VLOOKUP($A52,'[1]SepL S2018 TWDB'!$A:$AG,6,FALSE)),"0",VLOOKUP($A52,'[1]SepL S2018 TWDB'!$A:$AG,6,FALSE))</f>
        <v>48210973.100000001</v>
      </c>
      <c r="G52" s="35">
        <f>F51+F52</f>
        <v>176269540.19999999</v>
      </c>
      <c r="H52" s="111">
        <f>IF(ISNA(VLOOKUP($A52,'[1]SepL S2016'!$A:$AJ,8,FALSE)),"0",VLOOKUP($A52,'[1]SepL S2016'!$A:$AJ,8,FALSE))+IF(ISNA(VLOOKUP($A52,'[1]SepL S2015B'!$A:$AJ,8,FALSE)),"0",VLOOKUP($A52,'[1]SepL S2015B'!$A:$AJ,8,FALSE))+IF(ISNA(VLOOKUP($A52,'[1]SepL S2015'!$A:$AJ,8,FALSE)),"0",VLOOKUP($A52,'[1]SepL S2015'!$A:$AJ,8,FALSE))+IF(ISNA(VLOOKUP($A52,'[1]SepL S2014'!$A:$AJ,8,FALSE)),"0",VLOOKUP($A52,'[1]SepL S2014'!$A:$AJ,8,FALSE))+IF(ISNA(VLOOKUP($A52,'[1]SepL S2013'!$A:$AJ,8,FALSE)),"0",VLOOKUP($A52,'[1]SepL S2013'!$A:$AJ,8,FALSE))+IF(ISNA(VLOOKUP($A52,'[1]SepL S2012'!$A:$AJ,8,FALSE)),"0",VLOOKUP($A52,'[1]SepL S2012'!$A:$AJ,8,FALSE))+IF(ISNA(VLOOKUP($A52,'[1]SepL S2011'!$A:$AJ,8,FALSE)),"0",VLOOKUP($A52,'[1]SepL S2011'!$A:$AJ,8,FALSE))+IF(ISNA(VLOOKUP($A52,'[1]SepL S2010B (BAB)'!$A:$AI,8,FALSE)),"0",VLOOKUP($A52,'[1]SepL S2010B (BAB)'!$A:$AI,8,FALSE))+IF(ISNA(VLOOKUP($A52,'[1]SepL S2010A'!$A:$AJ,8,FALSE)),"0",VLOOKUP($A52,'[1]SepL S2010A'!$A:$AJ,8,FALSE))+IF(ISNA(VLOOKUP($A52,'[1]TWDB S2010'!$A:$AJ,8,FALSE)),"0",VLOOKUP($A52,'[1]TWDB S2010'!$A:$AJ,8,FALSE))+IF(ISNA(VLOOKUP($A52,'[1]SepL S2009A'!$A:$AJ,8,FALSE)),"0",VLOOKUP($A52,'[1]SepL S2009A'!$A:$AJ,8,FALSE))+IF(ISNA(VLOOKUP($A52,'[1]SepL S2009'!$A:$AJ,8,FALSE)),"0",VLOOKUP($A52,'[1]SepL S2009'!$A:$AJ,8,FALSE))+IF(ISNA(VLOOKUP($A52,'[1]SepL S2007'!$A:$AJ,8,FALSE)),"0",VLOOKUP($A52,'[1]SepL S2007'!$A:$AJ,8,FALSE))+IF(ISNA(VLOOKUP($A52,'[1]SepL S2006A'!$A:$AJ,8,FALSE)),"0",VLOOKUP($A52,'[1]SepL S2006A'!$A:$AJ,8,FALSE))+IF(ISNA(VLOOKUP($A52,'[1]SepL S2006'!$A:$AJ,8,FALSE)),"0",VLOOKUP($A52,'[1]SepL S2006'!$A:$AJ,8,FALSE))+IF(ISNA(VLOOKUP($A52,'[1]SepL S2005A'!$A:$AJ,8,FALSE)),"0",VLOOKUP($A52,'[1]SepL S2005A'!$A:$AJ,8,FALSE))+IF(ISNA(VLOOKUP($A52,'[1]SepL S2005'!$A:$AJ,8,FALSE)),"0",VLOOKUP($A52,'[1]SepL S2005'!$A:$AJ,8,FALSE))+IF(ISNA(VLOOKUP($A52,'[1]SepL S2004A'!$A:$AJ,8,FALSE)),"0",VLOOKUP($A52,'[1]SepL S2004A'!$A:$AJ,8,FALSE))+IF(ISNA(VLOOKUP($A52,'[1]SepL S2003'!$A:$AJ,8,FALSE)),"0",VLOOKUP($A52,'[1]SepL S2003'!$A:$AJ,8,FALSE))+IF(ISNA(VLOOKUP($A52,'[1]SepL S2002A'!$A:$AJ,8,FALSE)),"0",VLOOKUP($A52,'[1]SepL S2002A'!$A:$AJ,8,FALSE))+IF(ISNA(VLOOKUP($A52,'[1]SepL S2001C'!$A:$AJ,8,FALSE)),"0",VLOOKUP($A52,'[1]SepL S2001C'!$A:$AJ,8,FALSE))+IF(ISNA(VLOOKUP($A52,'[1]SepL S2001A'!$A:$AJ,8,FALSE)),"0",VLOOKUP($A52,'[1]SepL S2001A'!$A:$AJ,8,FALSE))+IF(ISNA(VLOOKUP($A52,'[1]SepL S2001B'!$A:$AJ,8,FALSE)),"0",VLOOKUP($A52,'[1]SepL S2001B'!$A:$AJ,8,FALSE))+IF(ISNA(VLOOKUP($A52,'[1]SepL S2000'!$A:$AJ,8,FALSE)),"0",VLOOKUP($A52,'[1]SepL S2000'!$A:$AJ,8,FALSE))+IF(ISNA(VLOOKUP($A52,'[1]SepL S2016A TWDB'!$A:$AJ,8,FALSE)),"0",VLOOKUP($A52,'[1]SepL S2016A TWDB'!$A:$AJ,8,FALSE))+IF(ISNA(VLOOKUP($A52,'[1]SepL S2017'!$A:$AJ,8,FALSE)),"0",VLOOKUP($A52,'[1]SepL S2017'!$A:$AJ,8,FALSE))+IF(ISNA(VLOOKUP($A52,'[1]SepL S2017A TWDB'!$A:$AG,8,FALSE)),"0",VLOOKUP($A52,'[1]SepL S2017A TWDB'!$A:$AG,8,FALSE))+IF(ISNA(VLOOKUP($A52,'[1]SepL S2018 TWDB'!$A:$AG,8,FALSE)),"0",VLOOKUP($A52,'[1]SepL S2018 TWDB'!$A:$AG,8,FALSE))</f>
        <v>182999782.19999999</v>
      </c>
      <c r="I52" s="103">
        <f>I50+1</f>
        <v>9</v>
      </c>
      <c r="K52" s="101">
        <f t="shared" si="35"/>
        <v>46157</v>
      </c>
      <c r="L52" s="2">
        <f t="shared" si="3"/>
        <v>831499144.22499979</v>
      </c>
      <c r="M52" s="111">
        <f>IF(ISNA(VLOOKUP($A52,'[1]SepL S2016'!$A:$AJ,13,FALSE)),"0",VLOOKUP($A52,'[1]SepL S2016'!$A:$AJ,13,FALSE))+IF(ISNA(VLOOKUP($A52,'[1]SepL S2015B'!$A:$AJ,13,FALSE)),"0",VLOOKUP($A52,'[1]SepL S2015B'!$A:$AJ,13,FALSE))+IF(ISNA(VLOOKUP($A52,'[1]SepL S2015'!$A:$AJ,13,FALSE)),"0",VLOOKUP($A52,'[1]SepL S2015'!$A:$AJ,13,FALSE))+IF(ISNA(VLOOKUP($A52,'[1]SepL S2014'!$A:$AJ,13,FALSE)),"0",VLOOKUP($A52,'[1]SepL S2014'!$A:$AJ,13,FALSE))+IF(ISNA(VLOOKUP($A52,'[1]SepL S2013'!$A:$AJ,13,FALSE)),"0",VLOOKUP($A52,'[1]SepL S2013'!$A:$AJ,13,FALSE))+IF(ISNA(VLOOKUP($A52,'[1]SepL S2012'!$A:$AJ,13,FALSE)),"0",VLOOKUP($A52,'[1]SepL S2012'!$A:$AJ,13,FALSE))+IF(ISNA(VLOOKUP($A52,'[1]SepL S2011'!$A:$AJ,13,FALSE)),"0",VLOOKUP($A52,'[1]SepL S2011'!$A:$AJ,13,FALSE))+IF(ISNA(VLOOKUP($A52,'[1]SepL S2010B (BAB)'!$A:$AI,13,FALSE)),"0",VLOOKUP($A52,'[1]SepL S2010B (BAB)'!$A:$AI,13,FALSE))+IF(ISNA(VLOOKUP($A52,'[1]SepL S2010A'!$A:$AJ,13,FALSE)),"0",VLOOKUP($A52,'[1]SepL S2010A'!$A:$AJ,13,FALSE))+IF(ISNA(VLOOKUP($A52,'[1]TWDB S2010'!$A:$AJ,13,FALSE)),"0",VLOOKUP($A52,'[1]TWDB S2010'!$A:$AJ,13,FALSE))+IF(ISNA(VLOOKUP($A52,'[1]SepL S2009A'!$A:$AJ,13,FALSE)),"0",VLOOKUP($A52,'[1]SepL S2009A'!$A:$AJ,13,FALSE))+IF(ISNA(VLOOKUP($A52,'[1]SepL S2009'!$A:$AJ,13,FALSE)),"0",VLOOKUP($A52,'[1]SepL S2009'!$A:$AJ,13,FALSE))+IF(ISNA(VLOOKUP($A52,'[1]SepL S2007'!$A:$AJ,13,FALSE)),"0",VLOOKUP($A52,'[1]SepL S2007'!$A:$AJ,13,FALSE))+IF(ISNA(VLOOKUP($A52,'[1]SepL S2006A'!$A:$AJ,13,FALSE)),"0",VLOOKUP($A52,'[1]SepL S2006A'!$A:$AJ,13,FALSE))+IF(ISNA(VLOOKUP($A52,'[1]SepL S2006'!$A:$AJ,13,FALSE)),"0",VLOOKUP($A52,'[1]SepL S2006'!$A:$AJ,13,FALSE))+IF(ISNA(VLOOKUP($A52,'[1]SepL S2005A'!$A:$AJ,13,FALSE)),"0",VLOOKUP($A52,'[1]SepL S2005A'!$A:$AJ,13,FALSE))+IF(ISNA(VLOOKUP($A52,'[1]SepL S2005'!$A:$AJ,13,FALSE)),"0",VLOOKUP($A52,'[1]SepL S2005'!$A:$AJ,13,FALSE))+IF(ISNA(VLOOKUP($A52,'[1]SepL S2004A'!$A:$AJ,13,FALSE)),"0",VLOOKUP($A52,'[1]SepL S2004A'!$A:$AJ,13,FALSE))+IF(ISNA(VLOOKUP($A52,'[1]SepL S2003'!$A:$AJ,13,FALSE)),"0",VLOOKUP($A52,'[1]SepL S2003'!$A:$AJ,13,FALSE))+IF(ISNA(VLOOKUP($A52,'[1]SepL S2002A'!$A:$AJ,13,FALSE)),"0",VLOOKUP($A52,'[1]SepL S2002A'!$A:$AJ,13,FALSE))+IF(ISNA(VLOOKUP($A52,'[1]SepL S2001C'!$A:$AJ,13,FALSE)),"0",VLOOKUP($A52,'[1]SepL S2001C'!$A:$AJ,13,FALSE))+IF(ISNA(VLOOKUP($A52,'[1]SepL S2001A'!$A:$AJ,13,FALSE)),"0",VLOOKUP($A52,'[1]SepL S2001A'!$A:$AJ,13,FALSE))+IF(ISNA(VLOOKUP($A52,'[1]SepL S2001B'!$A:$AJ,13,FALSE)),"0",VLOOKUP($A52,'[1]SepL S2001B'!$A:$AJ,13,FALSE))+IF(ISNA(VLOOKUP($A52,'[1]SepL S2000'!$A:$AJ,13,FALSE)),"0",VLOOKUP($A52,'[1]SepL S2000'!$A:$AJ,13,FALSE))+IF(ISNA(VLOOKUP($A52,'[1]SepL S2016A TWDB'!$A:$AJ,13,FALSE)),"0",VLOOKUP($A52,'[1]SepL S2016A TWDB'!$A:$AJ,13,FALSE))+IF(ISNA(VLOOKUP($A52,'[1]SepL S2017'!$A:$AJ,13,FALSE)),"0",VLOOKUP($A52,'[1]SepL S2017'!$A:$AJ,13,FALSE))+IF(ISNA(VLOOKUP($A52,'[1]SepL S2017A TWDB'!$A:$AG,13,FALSE)),"0",VLOOKUP($A52,'[1]SepL S2017A TWDB'!$A:$AG,13,FALSE))+IF(ISNA(VLOOKUP($A52,'[1]SepL S2018 TWDB'!$A:$AG,13,FALSE)),"0",VLOOKUP($A52,'[1]SepL S2018 TWDB'!$A:$AG,13,FALSE))</f>
        <v>7750444.5</v>
      </c>
      <c r="N52" s="35"/>
      <c r="O52" s="111">
        <f>IF(ISNA(VLOOKUP($A52,'[1]SepL S2016'!$A:$AJ,15,FALSE)),"0",VLOOKUP($A52,'[1]SepL S2016'!$A:$AJ,15,FALSE))+IF(ISNA(VLOOKUP($A52,'[1]SepL S2015B'!$A:$AJ,15,FALSE)),"0",VLOOKUP($A52,'[1]SepL S2015B'!$A:$AJ,15,FALSE))+IF(ISNA(VLOOKUP($A52,'[1]SepL S2015'!$A:$AJ,15,FALSE)),"0",VLOOKUP($A52,'[1]SepL S2015'!$A:$AJ,15,FALSE))+IF(ISNA(VLOOKUP($A52,'[1]SepL S2014'!$A:$AJ,15,FALSE)),"0",VLOOKUP($A52,'[1]SepL S2014'!$A:$AJ,15,FALSE))+IF(ISNA(VLOOKUP($A52,'[1]SepL S2013'!$A:$AJ,15,FALSE)),"0",VLOOKUP($A52,'[1]SepL S2013'!$A:$AJ,15,FALSE))+IF(ISNA(VLOOKUP($A52,'[1]SepL S2012'!$A:$AJ,15,FALSE)),"0",VLOOKUP($A52,'[1]SepL S2012'!$A:$AJ,15,FALSE))+IF(ISNA(VLOOKUP($A52,'[1]SepL S2011'!$A:$AJ,15,FALSE)),"0",VLOOKUP($A52,'[1]SepL S2011'!$A:$AJ,15,FALSE))+IF(ISNA(VLOOKUP($A52,'[1]SepL S2010B (BAB)'!$A:$AI,15,FALSE)),"0",VLOOKUP($A52,'[1]SepL S2010B (BAB)'!$A:$AI,15,FALSE))+IF(ISNA(VLOOKUP($A52,'[1]SepL S2010A'!$A:$AJ,15,FALSE)),"0",VLOOKUP($A52,'[1]SepL S2010A'!$A:$AJ,15,FALSE))+IF(ISNA(VLOOKUP($A52,'[1]TWDB S2010'!$A:$AJ,15,FALSE)),"0",VLOOKUP($A52,'[1]TWDB S2010'!$A:$AJ,15,FALSE))+IF(ISNA(VLOOKUP($A52,'[1]SepL S2009A'!$A:$AJ,15,FALSE)),"0",VLOOKUP($A52,'[1]SepL S2009A'!$A:$AJ,15,FALSE))+IF(ISNA(VLOOKUP($A52,'[1]SepL S2009'!$A:$AJ,15,FALSE)),"0",VLOOKUP($A52,'[1]SepL S2009'!$A:$AJ,15,FALSE))+IF(ISNA(VLOOKUP($A52,'[1]SepL S2007'!$A:$AJ,15,FALSE)),"0",VLOOKUP($A52,'[1]SepL S2007'!$A:$AJ,15,FALSE))+IF(ISNA(VLOOKUP($A52,'[1]SepL S2006A'!$A:$AJ,15,FALSE)),"0",VLOOKUP($A52,'[1]SepL S2006A'!$A:$AJ,15,FALSE))+IF(ISNA(VLOOKUP($A52,'[1]SepL S2006'!$A:$AJ,15,FALSE)),"0",VLOOKUP($A52,'[1]SepL S2006'!$A:$AJ,15,FALSE))+IF(ISNA(VLOOKUP($A52,'[1]SepL S2005A'!$A:$AJ,15,FALSE)),"0",VLOOKUP($A52,'[1]SepL S2005A'!$A:$AJ,15,FALSE))+IF(ISNA(VLOOKUP($A52,'[1]SepL S2005'!$A:$AJ,15,FALSE)),"0",VLOOKUP($A52,'[1]SepL S2005'!$A:$AJ,15,FALSE))+IF(ISNA(VLOOKUP($A52,'[1]SepL S2004A'!$A:$AJ,15,FALSE)),"0",VLOOKUP($A52,'[1]SepL S2004A'!$A:$AJ,15,FALSE))+IF(ISNA(VLOOKUP($A52,'[1]SepL S2003'!$A:$AJ,15,FALSE)),"0",VLOOKUP($A52,'[1]SepL S2003'!$A:$AJ,15,FALSE))+IF(ISNA(VLOOKUP($A52,'[1]SepL S2002A'!$A:$AJ,15,FALSE)),"0",VLOOKUP($A52,'[1]SepL S2002A'!$A:$AJ,15,FALSE))+IF(ISNA(VLOOKUP($A52,'[1]SepL S2001C'!$A:$AJ,15,FALSE)),"0",VLOOKUP($A52,'[1]SepL S2001C'!$A:$AJ,15,FALSE))+IF(ISNA(VLOOKUP($A52,'[1]SepL S2001A'!$A:$AJ,15,FALSE)),"0",VLOOKUP($A52,'[1]SepL S2001A'!$A:$AJ,15,FALSE))+IF(ISNA(VLOOKUP($A52,'[1]SepL S2001B'!$A:$AJ,15,FALSE)),"0",VLOOKUP($A52,'[1]SepL S2001B'!$A:$AJ,15,FALSE))+IF(ISNA(VLOOKUP($A52,'[1]SepL S2000'!$A:$AJ,15,FALSE)),"0",VLOOKUP($A52,'[1]SepL S2000'!$A:$AJ,15,FALSE))+IF(ISNA(VLOOKUP($A52,'[1]SepL S2016A TWDB'!$A:$AJ,15,FALSE)),"0",VLOOKUP($A52,'[1]SepL S2016A TWDB'!$A:$AJ,15,FALSE))+IF(ISNA(VLOOKUP($A52,'[1]SepL S2017'!$A:$AJ,15,FALSE)),"0",VLOOKUP($A52,'[1]SepL S2017'!$A:$AJ,15,FALSE))+IF(ISNA(VLOOKUP($A52,'[1]SepL S2017A TWDB'!$A:$AG,15,FALSE)),"0",VLOOKUP($A52,'[1]SepL S2017A TWDB'!$A:$AG,15,FALSE))+IF(ISNA(VLOOKUP($A52,'[1]SepL S2018 TWDB'!$A:$AG,15,FALSE)),"0",VLOOKUP($A52,'[1]SepL S2018 TWDB'!$A:$AG,15,FALSE))</f>
        <v>20624575.730453126</v>
      </c>
      <c r="P52" s="111">
        <f t="shared" si="43"/>
        <v>28375020.230453126</v>
      </c>
      <c r="Q52" s="35">
        <f t="shared" ref="Q52" si="74">+P51+P52</f>
        <v>99011264.711081266</v>
      </c>
      <c r="R52" s="111">
        <f>IF(ISNA(VLOOKUP($A52,'[1]SepL S2016'!$A:$AJ,18,FALSE)),"0",VLOOKUP($A52,'[1]SepL S2016'!$A:$AJ,18,FALSE))+IF(ISNA(VLOOKUP($A52,'[1]SepL S2015B'!$A:$AJ,18,FALSE)),"0",VLOOKUP($A52,'[1]SepL S2015B'!$A:$AJ,18,FALSE))+IF(ISNA(VLOOKUP($A52,'[1]SepL S2015'!$A:$AJ,18,FALSE)),"0",VLOOKUP($A52,'[1]SepL S2015'!$A:$AJ,18,FALSE))+IF(ISNA(VLOOKUP($A52,'[1]SepL S2014'!$A:$AJ,18,FALSE)),"0",VLOOKUP($A52,'[1]SepL S2014'!$A:$AJ,18,FALSE))+IF(ISNA(VLOOKUP($A52,'[1]SepL S2013'!$A:$AJ,18,FALSE)),"0",VLOOKUP($A52,'[1]SepL S2013'!$A:$AJ,18,FALSE))+IF(ISNA(VLOOKUP($A52,'[1]SepL S2012'!$A:$AJ,18,FALSE)),"0",VLOOKUP($A52,'[1]SepL S2012'!$A:$AJ,18,FALSE))+IF(ISNA(VLOOKUP($A52,'[1]SepL S2011'!$A:$AJ,18,FALSE)),"0",VLOOKUP($A52,'[1]SepL S2011'!$A:$AJ,18,FALSE))+IF(ISNA(VLOOKUP($A52,'[1]SepL S2010B (BAB)'!$A:$AI,18,FALSE)),"0",VLOOKUP($A52,'[1]SepL S2010B (BAB)'!$A:$AI,18,FALSE))+IF(ISNA(VLOOKUP($A52,'[1]SepL S2010A'!$A:$AJ,18,FALSE)),"0",VLOOKUP($A52,'[1]SepL S2010A'!$A:$AJ,18,FALSE))+IF(ISNA(VLOOKUP($A52,'[1]TWDB S2010'!$A:$AJ,18,FALSE)),"0",VLOOKUP($A52,'[1]TWDB S2010'!$A:$AJ,18,FALSE))+IF(ISNA(VLOOKUP($A52,'[1]SepL S2009A'!$A:$AJ,18,FALSE)),"0",VLOOKUP($A52,'[1]SepL S2009A'!$A:$AJ,18,FALSE))+IF(ISNA(VLOOKUP($A52,'[1]SepL S2009'!$A:$AJ,18,FALSE)),"0",VLOOKUP($A52,'[1]SepL S2009'!$A:$AJ,18,FALSE))+IF(ISNA(VLOOKUP($A52,'[1]SepL S2007'!$A:$AJ,18,FALSE)),"0",VLOOKUP($A52,'[1]SepL S2007'!$A:$AJ,18,FALSE))+IF(ISNA(VLOOKUP($A52,'[1]SepL S2006A'!$A:$AJ,18,FALSE)),"0",VLOOKUP($A52,'[1]SepL S2006A'!$A:$AJ,18,FALSE))+IF(ISNA(VLOOKUP($A52,'[1]SepL S2006'!$A:$AJ,18,FALSE)),"0",VLOOKUP($A52,'[1]SepL S2006'!$A:$AJ,18,FALSE))+IF(ISNA(VLOOKUP($A52,'[1]SepL S2005A'!$A:$AJ,18,FALSE)),"0",VLOOKUP($A52,'[1]SepL S2005A'!$A:$AJ,18,FALSE))+IF(ISNA(VLOOKUP($A52,'[1]SepL S2005'!$A:$AJ,18,FALSE)),"0",VLOOKUP($A52,'[1]SepL S2005'!$A:$AJ,18,FALSE))+IF(ISNA(VLOOKUP($A52,'[1]SepL S2004A'!$A:$AJ,18,FALSE)),"0",VLOOKUP($A52,'[1]SepL S2004A'!$A:$AJ,18,FALSE))+IF(ISNA(VLOOKUP($A52,'[1]SepL S2003'!$A:$AJ,18,FALSE)),"0",VLOOKUP($A52,'[1]SepL S2003'!$A:$AJ,18,FALSE))+IF(ISNA(VLOOKUP($A52,'[1]SepL S2002A'!$A:$AJ,18,FALSE)),"0",VLOOKUP($A52,'[1]SepL S2002A'!$A:$AJ,18,FALSE))+IF(ISNA(VLOOKUP($A52,'[1]SepL S2001C'!$A:$AJ,18,FALSE)),"0",VLOOKUP($A52,'[1]SepL S2001C'!$A:$AJ,18,FALSE))+IF(ISNA(VLOOKUP($A52,'[1]SepL S2001A'!$A:$AJ,18,FALSE)),"0",VLOOKUP($A52,'[1]SepL S2001A'!$A:$AJ,18,FALSE))+IF(ISNA(VLOOKUP($A52,'[1]SepL S2001B'!$A:$AJ,18,FALSE)),"0",VLOOKUP($A52,'[1]SepL S2001B'!$A:$AJ,18,FALSE))+IF(ISNA(VLOOKUP($A52,'[1]SepL S2000'!$A:$AJ,18,FALSE)),"0",VLOOKUP($A52,'[1]SepL S2000'!$A:$AJ,18,FALSE))+IF(ISNA(VLOOKUP($A52,'[1]SepL S2016A TWDB'!$A:$AJ,18,FALSE)),"0",VLOOKUP($A52,'[1]SepL S2016A TWDB'!$A:$AJ,18,FALSE))+IF(ISNA(VLOOKUP($A52,'[1]SepL S2017'!$A:$AJ,18,FALSE)),"0",VLOOKUP($A52,'[1]SepL S2017'!$A:$AJ,18,FALSE))+IF(ISNA(VLOOKUP($A52,'[1]SepL S2018 TWDB'!$A:$AJ,18,FALSE)),"0",VLOOKUP($A52,'[1]SepL S2018 TWDB'!$A:$AJ,18,FALSE))</f>
        <v>103346299.295325</v>
      </c>
      <c r="T52" s="101">
        <f t="shared" si="36"/>
        <v>46157</v>
      </c>
      <c r="U52" s="2">
        <f t="shared" si="4"/>
        <v>596108552.65227759</v>
      </c>
      <c r="V52" s="111">
        <f>IF(ISNA(VLOOKUP($A52,'[1]SepL S2016'!$A:$AJ,22,FALSE)),"0",VLOOKUP($A52,'[1]SepL S2016'!$A:$AJ,22,FALSE))+IF(ISNA(VLOOKUP($A52,'[1]SepL S2015B'!$A:$AJ,22,FALSE)),"0",VLOOKUP($A52,'[1]SepL S2015B'!$A:$AJ,22,FALSE))+IF(ISNA(VLOOKUP($A52,'[1]SepL S2015'!$A:$AJ,22,FALSE)),"0",VLOOKUP($A52,'[1]SepL S2015'!$A:$AJ,22,FALSE))+IF(ISNA(VLOOKUP($A52,'[1]SepL S2014'!$A:$AJ,22,FALSE)),"0",VLOOKUP($A52,'[1]SepL S2014'!$A:$AJ,22,FALSE))+IF(ISNA(VLOOKUP($A52,'[1]SepL S2013'!$A:$AJ,22,FALSE)),"0",VLOOKUP($A52,'[1]SepL S2013'!$A:$AJ,22,FALSE))+IF(ISNA(VLOOKUP($A52,'[1]SepL S2012'!$A:$AJ,22,FALSE)),"0",VLOOKUP($A52,'[1]SepL S2012'!$A:$AJ,22,FALSE))+IF(ISNA(VLOOKUP($A52,'[1]SepL S2011'!$A:$AJ,22,FALSE)),"0",VLOOKUP($A52,'[1]SepL S2011'!$A:$AJ,22,FALSE))+IF(ISNA(VLOOKUP($A52,'[1]SepL S2010B (BAB)'!$A:$AI,22,FALSE)),"0",VLOOKUP($A52,'[1]SepL S2010B (BAB)'!$A:$AI,22,FALSE))+IF(ISNA(VLOOKUP($A52,'[1]SepL S2010A'!$A:$AJ,22,FALSE)),"0",VLOOKUP($A52,'[1]SepL S2010A'!$A:$AJ,22,FALSE))+IF(ISNA(VLOOKUP($A52,'[1]TWDB S2010'!$A:$AJ,22,FALSE)),"0",VLOOKUP($A52,'[1]TWDB S2010'!$A:$AJ,22,FALSE))+IF(ISNA(VLOOKUP($A52,'[1]SepL S2009A'!$A:$AJ,22,FALSE)),"0",VLOOKUP($A52,'[1]SepL S2009A'!$A:$AJ,22,FALSE))+IF(ISNA(VLOOKUP($A52,'[1]SepL S2009'!$A:$AJ,22,FALSE)),"0",VLOOKUP($A52,'[1]SepL S2009'!$A:$AJ,22,FALSE))+IF(ISNA(VLOOKUP($A52,'[1]SepL S2007'!$A:$AJ,22,FALSE)),"0",VLOOKUP($A52,'[1]SepL S2007'!$A:$AJ,22,FALSE))+IF(ISNA(VLOOKUP($A52,'[1]SepL S2006A'!$A:$AJ,22,FALSE)),"0",VLOOKUP($A52,'[1]SepL S2006A'!$A:$AJ,22,FALSE))+IF(ISNA(VLOOKUP($A52,'[1]SepL S2006'!$A:$AJ,22,FALSE)),"0",VLOOKUP($A52,'[1]SepL S2006'!$A:$AJ,22,FALSE))+IF(ISNA(VLOOKUP($A52,'[1]SepL S2005A'!$A:$AJ,22,FALSE)),"0",VLOOKUP($A52,'[1]SepL S2005A'!$A:$AJ,22,FALSE))+IF(ISNA(VLOOKUP($A52,'[1]SepL S2005'!$A:$AJ,22,FALSE)),"0",VLOOKUP($A52,'[1]SepL S2005'!$A:$AJ,22,FALSE))+IF(ISNA(VLOOKUP($A52,'[1]SepL S2004A'!$A:$AJ,22,FALSE)),"0",VLOOKUP($A52,'[1]SepL S2004A'!$A:$AJ,22,FALSE))+IF(ISNA(VLOOKUP($A52,'[1]SepL S2003'!$A:$AJ,22,FALSE)),"0",VLOOKUP($A52,'[1]SepL S2003'!$A:$AJ,22,FALSE))+IF(ISNA(VLOOKUP($A52,'[1]SepL S2002A'!$A:$AJ,22,FALSE)),"0",VLOOKUP($A52,'[1]SepL S2002A'!$A:$AJ,22,FALSE))+IF(ISNA(VLOOKUP($A52,'[1]SepL S2001C'!$A:$AJ,22,FALSE)),"0",VLOOKUP($A52,'[1]SepL S2001C'!$A:$AJ,22,FALSE))+IF(ISNA(VLOOKUP($A52,'[1]SepL S2001A'!$A:$AJ,22,FALSE)),"0",VLOOKUP($A52,'[1]SepL S2001A'!$A:$AJ,22,FALSE))+IF(ISNA(VLOOKUP($A52,'[1]SepL S2001B'!$A:$AJ,22,FALSE)),"0",VLOOKUP($A52,'[1]SepL S2001B'!$A:$AJ,22,FALSE))+IF(ISNA(VLOOKUP($A52,'[1]SepL S2000'!$A:$AJ,22,FALSE)),"0",VLOOKUP($A52,'[1]SepL S2000'!$A:$AJ,22,FALSE))+IF(ISNA(VLOOKUP($A52,'[1]SepL S2016A TWDB'!$A:$AJ,22,FALSE)),"0",VLOOKUP($A52,'[1]SepL S2016A TWDB'!$A:$AJ,22,FALSE))+IF(ISNA(VLOOKUP($A52,'[1]SepL S2017'!$A:$AJ,22,FALSE)),"0",VLOOKUP($A52,'[1]SepL S2017'!$A:$AJ,22,FALSE))+IF(ISNA(VLOOKUP($A52,'[1]SepL S2017A TWDB'!$A:$AG,22,FALSE)),"0",VLOOKUP($A52,'[1]SepL S2017A TWDB'!$A:$AG,22,FALSE))</f>
        <v>4857010.5</v>
      </c>
      <c r="W52" s="35"/>
      <c r="X52" s="111">
        <f>IF(ISNA(VLOOKUP($A52,'[1]SepL S2016'!$A:$AJ,24,FALSE)),"0",VLOOKUP($A52,'[1]SepL S2016'!$A:$AJ,24,FALSE))+IF(ISNA(VLOOKUP($A52,'[1]SepL S2015B'!$A:$AJ,24,FALSE)),"0",VLOOKUP($A52,'[1]SepL S2015B'!$A:$AJ,24,FALSE))+IF(ISNA(VLOOKUP($A52,'[1]SepL S2015'!$A:$AJ,24,FALSE)),"0",VLOOKUP($A52,'[1]SepL S2015'!$A:$AJ,24,FALSE))+IF(ISNA(VLOOKUP($A52,'[1]SepL S2014'!$A:$AJ,24,FALSE)),"0",VLOOKUP($A52,'[1]SepL S2014'!$A:$AJ,24,FALSE))+IF(ISNA(VLOOKUP($A52,'[1]SepL S2013'!$A:$AJ,24,FALSE)),"0",VLOOKUP($A52,'[1]SepL S2013'!$A:$AJ,24,FALSE))+IF(ISNA(VLOOKUP($A52,'[1]SepL S2012'!$A:$AJ,24,FALSE)),"0",VLOOKUP($A52,'[1]SepL S2012'!$A:$AJ,24,FALSE))+IF(ISNA(VLOOKUP($A52,'[1]SepL S2011'!$A:$AJ,24,FALSE)),"0",VLOOKUP($A52,'[1]SepL S2011'!$A:$AJ,24,FALSE))+IF(ISNA(VLOOKUP($A52,'[1]SepL S2010B (BAB)'!$A:$AI,24,FALSE)),"0",VLOOKUP($A52,'[1]SepL S2010B (BAB)'!$A:$AI,24,FALSE))+IF(ISNA(VLOOKUP($A52,'[1]SepL S2010A'!$A:$AJ,24,FALSE)),"0",VLOOKUP($A52,'[1]SepL S2010A'!$A:$AJ,24,FALSE))+IF(ISNA(VLOOKUP($A52,'[1]TWDB S2010'!$A:$AJ,24,FALSE)),"0",VLOOKUP($A52,'[1]TWDB S2010'!$A:$AJ,24,FALSE))+IF(ISNA(VLOOKUP($A52,'[1]SepL S2009A'!$A:$AJ,24,FALSE)),"0",VLOOKUP($A52,'[1]SepL S2009A'!$A:$AJ,24,FALSE))+IF(ISNA(VLOOKUP($A52,'[1]SepL S2009'!$A:$AJ,24,FALSE)),"0",VLOOKUP($A52,'[1]SepL S2009'!$A:$AJ,24,FALSE))+IF(ISNA(VLOOKUP($A52,'[1]SepL S2007'!$A:$AJ,24,FALSE)),"0",VLOOKUP($A52,'[1]SepL S2007'!$A:$AJ,24,FALSE))+IF(ISNA(VLOOKUP($A52,'[1]SepL S2006A'!$A:$AJ,24,FALSE)),"0",VLOOKUP($A52,'[1]SepL S2006A'!$A:$AJ,24,FALSE))+IF(ISNA(VLOOKUP($A52,'[1]SepL S2006'!$A:$AJ,24,FALSE)),"0",VLOOKUP($A52,'[1]SepL S2006'!$A:$AJ,24,FALSE))+IF(ISNA(VLOOKUP($A52,'[1]SepL S2005A'!$A:$AJ,24,FALSE)),"0",VLOOKUP($A52,'[1]SepL S2005A'!$A:$AJ,24,FALSE))+IF(ISNA(VLOOKUP($A52,'[1]SepL S2005'!$A:$AJ,24,FALSE)),"0",VLOOKUP($A52,'[1]SepL S2005'!$A:$AJ,24,FALSE))+IF(ISNA(VLOOKUP($A52,'[1]SepL S2004A'!$A:$AJ,24,FALSE)),"0",VLOOKUP($A52,'[1]SepL S2004A'!$A:$AJ,24,FALSE))+IF(ISNA(VLOOKUP($A52,'[1]SepL S2003'!$A:$AJ,24,FALSE)),"0",VLOOKUP($A52,'[1]SepL S2003'!$A:$AJ,24,FALSE))+IF(ISNA(VLOOKUP($A52,'[1]SepL S2002A'!$A:$AJ,24,FALSE)),"0",VLOOKUP($A52,'[1]SepL S2002A'!$A:$AJ,24,FALSE))+IF(ISNA(VLOOKUP($A52,'[1]SepL S2001C'!$A:$AJ,24,FALSE)),"0",VLOOKUP($A52,'[1]SepL S2001C'!$A:$AJ,24,FALSE))+IF(ISNA(VLOOKUP($A52,'[1]SepL S2001A'!$A:$AJ,24,FALSE)),"0",VLOOKUP($A52,'[1]SepL S2001A'!$A:$AJ,24,FALSE))+IF(ISNA(VLOOKUP($A52,'[1]SepL S2001B'!$A:$AJ,24,FALSE)),"0",VLOOKUP($A52,'[1]SepL S2001B'!$A:$AJ,24,FALSE))+IF(ISNA(VLOOKUP($A52,'[1]SepL S2000'!$A:$AJ,24,FALSE)),"0",VLOOKUP($A52,'[1]SepL S2000'!$A:$AJ,24,FALSE))+IF(ISNA(VLOOKUP($A52,'[1]SepL S2016A TWDB'!$A:$AJ,24,FALSE)),"0",VLOOKUP($A52,'[1]SepL S2016A TWDB'!$A:$AJ,24,FALSE))+IF(ISNA(VLOOKUP($A52,'[1]SepL S2017'!$A:$AJ,24,FALSE)),"0",VLOOKUP($A52,'[1]SepL S2017'!$A:$AJ,24,FALSE))+IF(ISNA(VLOOKUP($A52,'[1]SepL S2017A TWDB'!$A:$AJ,24,FALSE)),"0",VLOOKUP($A52,'[1]SepL S2017A TWDB'!$A:$AJ,24,FALSE))</f>
        <v>13731962.945347728</v>
      </c>
      <c r="Y52" s="35">
        <f t="shared" si="1"/>
        <v>18588973.445347726</v>
      </c>
      <c r="Z52" s="35">
        <f t="shared" ref="Z52" si="75">+Y51+Y52</f>
        <v>71211434.588139653</v>
      </c>
      <c r="AA52" s="111">
        <f>IF(ISNA(VLOOKUP($A52,'[1]SepL S2016'!$A:$AJ,27,FALSE)),"0",VLOOKUP($A52,'[1]SepL S2016'!$A:$AJ,27,FALSE))+IF(ISNA(VLOOKUP($A52,'[1]SepL S2015B'!$A:$AJ,27,FALSE)),"0",VLOOKUP($A52,'[1]SepL S2015B'!$A:$AJ,27,FALSE))+IF(ISNA(VLOOKUP($A52,'[1]SepL S2015'!$A:$AJ,27,FALSE)),"0",VLOOKUP($A52,'[1]SepL S2015'!$A:$AJ,27,FALSE))+IF(ISNA(VLOOKUP($A52,'[1]SepL S2014'!$A:$AJ,27,FALSE)),"0",VLOOKUP($A52,'[1]SepL S2014'!$A:$AJ,27,FALSE))+IF(ISNA(VLOOKUP($A52,'[1]SepL S2013'!$A:$AJ,27,FALSE)),"0",VLOOKUP($A52,'[1]SepL S2013'!$A:$AJ,27,FALSE))+IF(ISNA(VLOOKUP($A52,'[1]SepL S2012'!$A:$AJ,27,FALSE)),"0",VLOOKUP($A52,'[1]SepL S2012'!$A:$AJ,27,FALSE))+IF(ISNA(VLOOKUP($A52,'[1]SepL S2011'!$A:$AJ,27,FALSE)),"0",VLOOKUP($A52,'[1]SepL S2011'!$A:$AJ,27,FALSE))+IF(ISNA(VLOOKUP($A52,'[1]SepL S2010B (BAB)'!$A:$AI,27,FALSE)),"0",VLOOKUP($A52,'[1]SepL S2010B (BAB)'!$A:$AI,27,FALSE))+IF(ISNA(VLOOKUP($A52,'[1]SepL S2010A'!$A:$AJ,27,FALSE)),"0",VLOOKUP($A52,'[1]SepL S2010A'!$A:$AJ,27,FALSE))+IF(ISNA(VLOOKUP($A52,'[1]TWDB S2010'!$A:$AJ,27,FALSE)),"0",VLOOKUP($A52,'[1]TWDB S2010'!$A:$AJ,27,FALSE))+IF(ISNA(VLOOKUP($A52,'[1]SepL S2009A'!$A:$AJ,27,FALSE)),"0",VLOOKUP($A52,'[1]SepL S2009A'!$A:$AJ,27,FALSE))+IF(ISNA(VLOOKUP($A52,'[1]SepL S2009'!$A:$AJ,27,FALSE)),"0",VLOOKUP($A52,'[1]SepL S2009'!$A:$AJ,27,FALSE))+IF(ISNA(VLOOKUP($A52,'[1]SepL S2007'!$A:$AJ,27,FALSE)),"0",VLOOKUP($A52,'[1]SepL S2007'!$A:$AJ,27,FALSE))+IF(ISNA(VLOOKUP($A52,'[1]SepL S2006A'!$A:$AJ,27,FALSE)),"0",VLOOKUP($A52,'[1]SepL S2006A'!$A:$AJ,27,FALSE))+IF(ISNA(VLOOKUP($A52,'[1]SepL S2006'!$A:$AJ,27,FALSE)),"0",VLOOKUP($A52,'[1]SepL S2006'!$A:$AJ,27,FALSE))+IF(ISNA(VLOOKUP($A52,'[1]SepL S2005A'!$A:$AJ,27,FALSE)),"0",VLOOKUP($A52,'[1]SepL S2005A'!$A:$AJ,27,FALSE))+IF(ISNA(VLOOKUP($A52,'[1]SepL S2005'!$A:$AJ,27,FALSE)),"0",VLOOKUP($A52,'[1]SepL S2005'!$A:$AJ,27,FALSE))+IF(ISNA(VLOOKUP($A52,'[1]SepL S2004A'!$A:$AJ,27,FALSE)),"0",VLOOKUP($A52,'[1]SepL S2004A'!$A:$AJ,27,FALSE))+IF(ISNA(VLOOKUP($A52,'[1]SepL S2003'!$A:$AJ,27,FALSE)),"0",VLOOKUP($A52,'[1]SepL S2003'!$A:$AJ,27,FALSE))+IF(ISNA(VLOOKUP($A52,'[1]SepL S2002A'!$A:$AJ,27,FALSE)),"0",VLOOKUP($A52,'[1]SepL S2002A'!$A:$AJ,27,FALSE))+IF(ISNA(VLOOKUP($A52,'[1]SepL S2001C'!$A:$AJ,27,FALSE)),"0",VLOOKUP($A52,'[1]SepL S2001C'!$A:$AJ,27,FALSE))+IF(ISNA(VLOOKUP($A52,'[1]SepL S2001A'!$A:$AJ,27,FALSE)),"0",VLOOKUP($A52,'[1]SepL S2001A'!$A:$AJ,27,FALSE))+IF(ISNA(VLOOKUP($A52,'[1]SepL S2001B'!$A:$AJ,27,FALSE)),"0",VLOOKUP($A52,'[1]SepL S2001B'!$A:$AJ,27,FALSE))+IF(ISNA(VLOOKUP($A52,'[1]SepL S2000'!$A:$AJ,27,FALSE)),"0",VLOOKUP($A52,'[1]SepL S2000'!$A:$AJ,27,FALSE))+IF(ISNA(VLOOKUP($A52,'[1]SepL S2016A TWDB'!$A:$AJ,27,FALSE)),"0",VLOOKUP($A52,'[1]SepL S2016A TWDB'!$A:$AJ,27,FALSE))+IF(ISNA(VLOOKUP($A52,'[1]SepL S2017'!$A:$AJ,27,FALSE)),"0",VLOOKUP($A52,'[1]SepL S2017'!$A:$AJ,27,FALSE))+IF(ISNA(VLOOKUP($A52,'[1]SepL S2017A TWDB'!$A:$AJ,27,FALSE)),"0",VLOOKUP($A52,'[1]SepL S2017A TWDB'!$A:$AJ,27,FALSE))</f>
        <v>73149833.792447552</v>
      </c>
      <c r="AC52" s="101">
        <f t="shared" si="38"/>
        <v>46157</v>
      </c>
      <c r="AD52" s="2">
        <f t="shared" si="5"/>
        <v>49587303.122722737</v>
      </c>
      <c r="AE52" s="111">
        <f>IF(ISNA(VLOOKUP($A52,'[1]SepL S2016'!$A:$AJ,31,FALSE)),"0",VLOOKUP($A52,'[1]SepL S2016'!$A:$AJ,31,FALSE))+IF(ISNA(VLOOKUP($A52,'[1]SepL S2015B'!$A:$AJ,31,FALSE)),"0",VLOOKUP($A52,'[1]SepL S2015B'!$A:$AJ,31,FALSE))+IF(ISNA(VLOOKUP($A52,'[1]SepL S2015'!$A:$AJ,31,FALSE)),"0",VLOOKUP($A52,'[1]SepL S2015'!$A:$AJ,31,FALSE))+IF(ISNA(VLOOKUP($A52,'[1]SepL S2014'!$A:$AJ,31,FALSE)),"0",VLOOKUP($A52,'[1]SepL S2014'!$A:$AJ,31,FALSE))+IF(ISNA(VLOOKUP($A52,'[1]SepL S2013'!$A:$AJ,31,FALSE)),"0",VLOOKUP($A52,'[1]SepL S2013'!$A:$AJ,31,FALSE))+IF(ISNA(VLOOKUP($A52,'[1]SepL S2012'!$A:$AJ,31,FALSE)),"0",VLOOKUP($A52,'[1]SepL S2012'!$A:$AJ,31,FALSE))+IF(ISNA(VLOOKUP($A52,'[1]SepL S2011'!$A:$AJ,31,FALSE)),"0",VLOOKUP($A52,'[1]SepL S2011'!$A:$AJ,31,FALSE))+IF(ISNA(VLOOKUP($A52,'[1]SepL S2010B (BAB)'!$A:$AI,31,FALSE)),"0",VLOOKUP($A52,'[1]SepL S2010B (BAB)'!$A:$AI,31,FALSE))+IF(ISNA(VLOOKUP($A52,'[1]SepL S2010A'!$A:$AJ,31,FALSE)),"0",VLOOKUP($A52,'[1]SepL S2010A'!$A:$AJ,31,FALSE))+IF(ISNA(VLOOKUP($A52,'[1]TWDB S2010'!$A:$AJ,31,FALSE)),"0",VLOOKUP($A52,'[1]TWDB S2010'!$A:$AJ,31,FALSE))+IF(ISNA(VLOOKUP($A52,'[1]SepL S2009A'!$A:$AJ,31,FALSE)),"0",VLOOKUP($A52,'[1]SepL S2009A'!$A:$AJ,31,FALSE))+IF(ISNA(VLOOKUP($A52,'[1]SepL S2009'!$A:$AJ,31,FALSE)),"0",VLOOKUP($A52,'[1]SepL S2009'!$A:$AJ,31,FALSE))+IF(ISNA(VLOOKUP($A52,'[1]SepL S2007'!$A:$AJ,31,FALSE)),"0",VLOOKUP($A52,'[1]SepL S2007'!$A:$AJ,31,FALSE))+IF(ISNA(VLOOKUP($A52,'[1]SepL S2006A'!$A:$AJ,31,FALSE)),"0",VLOOKUP($A52,'[1]SepL S2006A'!$A:$AJ,31,FALSE))+IF(ISNA(VLOOKUP($A52,'[1]SepL S2006'!$A:$AJ,31,FALSE)),"0",VLOOKUP($A52,'[1]SepL S2006'!$A:$AJ,31,FALSE))+IF(ISNA(VLOOKUP($A52,'[1]SepL S2005A'!$A:$AJ,31,FALSE)),"0",VLOOKUP($A52,'[1]SepL S2005A'!$A:$AJ,31,FALSE))+IF(ISNA(VLOOKUP($A52,'[1]SepL S2004A'!$A:$AJ,31,FALSE)),"0",VLOOKUP($A52,'[1]SepL S2004A'!$A:$AJ,31,FALSE))+IF(ISNA(VLOOKUP($A52,'[1]SepL S2002A'!$A:$AJ,31,FALSE)),"0",VLOOKUP($A52,'[1]SepL S2002A'!$A:$AJ,31,FALSE))+IF(ISNA(VLOOKUP($A52,'[1]SepL S2001C'!$A:$AJ,31,FALSE)),"0",VLOOKUP($A52,'[1]SepL S2001C'!$A:$AJ,31,FALSE))+IF(ISNA(VLOOKUP($A52,'[1]SepL S2001B'!$A:$AJ,31,FALSE)),"0",VLOOKUP($A52,'[1]SepL S2001B'!$A:$AJ,31,FALSE))+IF(ISNA(VLOOKUP($A52,'[1]SepL S2000'!$A:$AJ,31,FALSE)),"0",VLOOKUP($A52,'[1]SepL S2000'!$A:$AJ,31,FALSE))+IF(ISNA(VLOOKUP($A52,'[1]SepL S2016A TWDB'!$A:$AJ,31,FALSE)),"0",VLOOKUP($A52,'[1]SepL S2016A TWDB'!$A:$AJ,31,FALSE))+IF(ISNA(VLOOKUP($A52,'[1]SepL S2017'!$A:$AJ,31,FALSE)),"0",VLOOKUP($A52,'[1]SepL S2017'!$A:$AJ,31,FALSE))+IF(ISNA(VLOOKUP($A52,'[1]SepL S2017A TWDB'!$A:$AJ,31,FALSE)),"0",VLOOKUP($A52,'[1]SepL S2017A TWDB'!$A:$AJ,31,FALSE))</f>
        <v>142545</v>
      </c>
      <c r="AF52" s="35"/>
      <c r="AG52" s="111">
        <f>IF(ISNA(VLOOKUP($A52,'[1]SepL S2016'!$A:$AJ,33,FALSE)),"0",VLOOKUP($A52,'[1]SepL S2016'!$A:$AJ,33,FALSE))+IF(ISNA(VLOOKUP($A52,'[1]SepL S2015B'!$A:$AJ,33,FALSE)),"0",VLOOKUP($A52,'[1]SepL S2015B'!$A:$AJ,33,FALSE))+IF(ISNA(VLOOKUP($A52,'[1]SepL S2015'!$A:$AJ,33,FALSE)),"0",VLOOKUP($A52,'[1]SepL S2015'!$A:$AJ,33,FALSE))+IF(ISNA(VLOOKUP($A52,'[1]SepL S2014'!$A:$AJ,33,FALSE)),"0",VLOOKUP($A52,'[1]SepL S2014'!$A:$AJ,33,FALSE))+IF(ISNA(VLOOKUP($A52,'[1]SepL S2013'!$A:$AJ,33,FALSE)),"0",VLOOKUP($A52,'[1]SepL S2013'!$A:$AJ,33,FALSE))+IF(ISNA(VLOOKUP($A52,'[1]SepL S2012'!$A:$AJ,33,FALSE)),"0",VLOOKUP($A52,'[1]SepL S2012'!$A:$AJ,33,FALSE))+IF(ISNA(VLOOKUP($A52,'[1]SepL S2011'!$A:$AJ,33,FALSE)),"0",VLOOKUP($A52,'[1]SepL S2011'!$A:$AJ,33,FALSE))+IF(ISNA(VLOOKUP($A52,'[1]SepL S2010B (BAB)'!$A:$AI,33,FALSE)),"0",VLOOKUP($A52,'[1]SepL S2010B (BAB)'!$A:$AI,33,FALSE))+IF(ISNA(VLOOKUP($A52,'[1]SepL S2010A'!$A:$AJ,33,FALSE)),"0",VLOOKUP($A52,'[1]SepL S2010A'!$A:$AJ,33,FALSE))+IF(ISNA(VLOOKUP($A52,'[1]TWDB S2010'!$A:$AJ,33,FALSE)),"0",VLOOKUP($A52,'[1]TWDB S2010'!$A:$AJ,33,FALSE))+IF(ISNA(VLOOKUP($A52,'[1]SepL S2009A'!$A:$AJ,33,FALSE)),"0",VLOOKUP($A52,'[1]SepL S2009A'!$A:$AJ,33,FALSE))+IF(ISNA(VLOOKUP($A52,'[1]SepL S2009'!$A:$AJ,33,FALSE)),"0",VLOOKUP($A52,'[1]SepL S2009'!$A:$AJ,33,FALSE))+IF(ISNA(VLOOKUP($A52,'[1]SepL S2007'!$A:$AJ,33,FALSE)),"0",VLOOKUP($A52,'[1]SepL S2007'!$A:$AJ,33,FALSE))+IF(ISNA(VLOOKUP($A52,'[1]SepL S2006A'!$A:$AJ,33,FALSE)),"0",VLOOKUP($A52,'[1]SepL S2006A'!$A:$AJ,33,FALSE))+IF(ISNA(VLOOKUP($A52,'[1]SepL S2006'!$A:$AJ,33,FALSE)),"0",VLOOKUP($A52,'[1]SepL S2006'!$A:$AJ,33,FALSE))+IF(ISNA(VLOOKUP($A52,'[1]SepL S2005A'!$A:$AJ,33,FALSE)),"0",VLOOKUP($A52,'[1]SepL S2005A'!$A:$AJ,33,FALSE))+IF(ISNA(VLOOKUP($A52,'[1]SepL S2004A'!$A:$AJ,33,FALSE)),"0",VLOOKUP($A52,'[1]SepL S2004A'!$A:$AJ,33,FALSE))+IF(ISNA(VLOOKUP($A52,'[1]SepL S2002A'!$A:$AJ,33,FALSE)),"0",VLOOKUP($A52,'[1]SepL S2002A'!$A:$AJ,33,FALSE))+IF(ISNA(VLOOKUP($A52,'[1]SepL S2001C'!$A:$AJ,33,FALSE)),"0",VLOOKUP($A52,'[1]SepL S2001C'!$A:$AJ,33,FALSE))+IF(ISNA(VLOOKUP($A52,'[1]SepL S2001B'!$A:$AJ,33,FALSE)),"0",VLOOKUP($A52,'[1]SepL S2001B'!$A:$AJ,33,FALSE))+IF(ISNA(VLOOKUP($A52,'[1]SepL S2000'!$A:$AJ,33,FALSE)),"0",VLOOKUP($A52,'[1]SepL S2000'!$A:$AJ,33,FALSE))+IF(ISNA(VLOOKUP($A52,'[1]SepL S2016A TWDB'!$A:$AJ,33,FALSE)),"0",VLOOKUP($A52,'[1]SepL S2016A TWDB'!$A:$AJ,33,FALSE))+IF(ISNA(VLOOKUP($A52,'[1]SepL S2017'!$A:$AJ,33,FALSE)),"0",VLOOKUP($A52,'[1]SepL S2017'!$A:$AJ,33,FALSE))+IF(ISNA(VLOOKUP($A52,'[1]SepL S2017A TWDB'!$A:$AJ,33,FALSE)),"0",VLOOKUP($A52,'[1]SepL S2017A TWDB'!$A:$AJ,33,FALSE))</f>
        <v>1104434.4252428974</v>
      </c>
      <c r="AH52" s="39">
        <f t="shared" si="33"/>
        <v>1246979.4252428974</v>
      </c>
      <c r="AI52" s="35">
        <f t="shared" ref="AI52" si="76">+AH51+AH52</f>
        <v>6046840.9153665919</v>
      </c>
      <c r="AJ52" s="111">
        <f>IF(ISNA(VLOOKUP($A52,'[1]SepL S2016'!$A:$AJ,36,FALSE)),"0",VLOOKUP($A52,'[1]SepL S2016'!$A:$AJ,36,FALSE))+IF(ISNA(VLOOKUP($A52,'[1]SepL S2015B'!$A:$AJ,36,FALSE)),"0",VLOOKUP($A52,'[1]SepL S2015B'!$A:$AJ,36,FALSE))+IF(ISNA(VLOOKUP($A52,'[1]SepL S2015'!$A:$AJ,36,FALSE)),"0",VLOOKUP($A52,'[1]SepL S2015'!$A:$AJ,36,FALSE))+IF(ISNA(VLOOKUP($A52,'[1]SepL S2014'!$A:$AJ,36,FALSE)),"0",VLOOKUP($A52,'[1]SepL S2014'!$A:$AJ,36,FALSE))+IF(ISNA(VLOOKUP($A52,'[1]SepL S2013'!$A:$AJ,36,FALSE)),"0",VLOOKUP($A52,'[1]SepL S2013'!$A:$AJ,36,FALSE))+IF(ISNA(VLOOKUP($A52,'[1]SepL S2012'!$A:$AJ,36,FALSE)),"0",VLOOKUP($A52,'[1]SepL S2012'!$A:$AJ,36,FALSE))+IF(ISNA(VLOOKUP($A52,'[1]SepL S2011'!$A:$AJ,36,FALSE)),"0",VLOOKUP($A52,'[1]SepL S2011'!$A:$AJ,36,FALSE))+IF(ISNA(VLOOKUP($A52,'[1]SepL S2010B (BAB)'!$A:$AJ,36,FALSE)),"0",VLOOKUP($A52,'[1]SepL S2010B (BAB)'!$A:$AJ,36,FALSE))+IF(ISNA(VLOOKUP($A52,'[1]SepL S2010A'!$A:$AJ,36,FALSE)),"0",VLOOKUP($A52,'[1]SepL S2010A'!$A:$AJ,36,FALSE))+IF(ISNA(VLOOKUP($A52,'[1]TWDB S2010'!$A:$AJ,36,FALSE)),"0",VLOOKUP($A52,'[1]TWDB S2010'!$A:$AJ,36,FALSE))+IF(ISNA(VLOOKUP($A52,'[1]SepL S2009A'!$A:$AJ,36,FALSE)),"0",VLOOKUP($A52,'[1]SepL S2009A'!$A:$AJ,36,FALSE))+IF(ISNA(VLOOKUP($A52,'[1]SepL S2009'!$A:$AJ,36,FALSE)),"0",VLOOKUP($A52,'[1]SepL S2009'!$A:$AJ,36,FALSE))+IF(ISNA(VLOOKUP($A52,'[1]SepL S2007'!$A:$AJ,36,FALSE)),"0",VLOOKUP($A52,'[1]SepL S2007'!$A:$AJ,36,FALSE))+IF(ISNA(VLOOKUP($A52,'[1]SepL S2006A'!$A:$AJ,36,FALSE)),"0",VLOOKUP($A52,'[1]SepL S2006A'!$A:$AJ,36,FALSE))+IF(ISNA(VLOOKUP($A52,'[1]SepL S2006'!$A:$AJ,36,FALSE)),"0",VLOOKUP($A52,'[1]SepL S2006'!$A:$AJ,36,FALSE))+IF(ISNA(VLOOKUP($A52,'[1]SepL S2005A'!$A:$AJ,36,FALSE)),"0",VLOOKUP($A52,'[1]SepL S2005A'!$A:$AJ,36,FALSE))+IF(ISNA(VLOOKUP($A52,'[1]SepL S2004A'!$A:$AJ,36,FALSE)),"0",VLOOKUP($A52,'[1]SepL S2004A'!$A:$AJ,36,FALSE))+IF(ISNA(VLOOKUP($A52,'[1]SepL S2002A'!$A:$AJ,36,FALSE)),"0",VLOOKUP($A52,'[1]SepL S2002A'!$A:$AJ,36,FALSE))+IF(ISNA(VLOOKUP($A52,'[1]SepL S2001C'!$A:$AJ,36,FALSE)),"0",VLOOKUP($A52,'[1]SepL S2001C'!$A:$AJ,36,FALSE))+IF(ISNA(VLOOKUP($A52,'[1]SepL S2001B'!$A:$AJ,36,FALSE)),"0",VLOOKUP($A52,'[1]SepL S2001B'!$A:$AJ,36,FALSE))+IF(ISNA(VLOOKUP($A52,'[1]SepL S2000'!$A:$AJ,36,FALSE)),"0",VLOOKUP($A52,'[1]SepL S2000'!$A:$AJ,36,FALSE))+IF(ISNA(VLOOKUP($A52,'[1]SepL S2016A TWDB'!$A:$AJ,36,FALSE)),"0",VLOOKUP($A52,'[1]SepL S2016A TWDB'!$A:$AJ,36,FALSE))+IF(ISNA(VLOOKUP($A52,'[1]SepL S2017'!$A:$AJ,36,FALSE)),"0",VLOOKUP($A52,'[1]SepL S2017'!$A:$AJ,36,FALSE))+IF(ISNA(VLOOKUP($A52,'[1]SepL S2017A TWDB'!$A:$AJ,36,FALSE)),"0",VLOOKUP($A52,'[1]SepL S2017A TWDB'!$A:$AJ,36,FALSE))</f>
        <v>6503649.1174399452</v>
      </c>
      <c r="AM52" s="2">
        <f t="shared" si="0"/>
        <v>-1.0437483433634043E-3</v>
      </c>
    </row>
    <row r="53" spans="1:39" x14ac:dyDescent="0.25">
      <c r="A53" s="101">
        <v>46341</v>
      </c>
      <c r="B53" s="102">
        <f t="shared" si="2"/>
        <v>1464445000</v>
      </c>
      <c r="C53" s="35">
        <f>IF(ISNA(VLOOKUP($A53,'[1]SepL S2016'!$A:$AJ,3,FALSE)),"0",VLOOKUP($A53,'[1]SepL S2016'!$A:$AJ,3,FALSE))+IF(ISNA(VLOOKUP($A53,'[1]SepL S2015B'!$A:$AJ,3,FALSE)),"0",VLOOKUP($A53,'[1]SepL S2015B'!$A:$AJ,3,FALSE))+IF(ISNA(VLOOKUP($A53,'[1]SepL S2015'!$A:$AJ,3,FALSE)),"0",VLOOKUP($A53,'[1]SepL S2015'!$A:$AJ,3,FALSE))+IF(ISNA(VLOOKUP($A53,'[1]SepL S2014'!$A:$AJ,3,FALSE)),"0",VLOOKUP($A53,'[1]SepL S2014'!$A:$AJ,3,FALSE))+IF(ISNA(VLOOKUP($A53,'[1]SepL S2013'!$A:$AJ,3,FALSE)),"0",VLOOKUP($A53,'[1]SepL S2013'!$A:$AJ,3,FALSE))+IF(ISNA(VLOOKUP($A53,'[1]SepL S2012'!$A:$AJ,3,FALSE)),"0",VLOOKUP($A53,'[1]SepL S2012'!$A:$AJ,3,FALSE))+IF(ISNA(VLOOKUP($A53,'[1]SepL S2011'!$A:$AJ,3,FALSE)),"0",VLOOKUP($A53,'[1]SepL S2011'!$A:$AJ,3,FALSE))+IF(ISNA(VLOOKUP($A53,'[1]SepL S2010B (BAB)'!$A:$AI,3,FALSE)),"0",VLOOKUP($A53,'[1]SepL S2010B (BAB)'!$A:$AI,3,FALSE))+IF(ISNA(VLOOKUP($A53,'[1]SepL S2010A'!$A:$AJ,3,FALSE)),"0",VLOOKUP($A53,'[1]SepL S2010A'!$A:$AJ,3,FALSE))+IF(ISNA(VLOOKUP($A53,'[1]TWDB S2010'!$A:$AJ,3,FALSE)),"0",VLOOKUP($A53,'[1]TWDB S2010'!$A:$AJ,3,FALSE))+IF(ISNA(VLOOKUP($A53,'[1]SepL S2009A'!$A:$AJ,3,FALSE)),"0",VLOOKUP($A53,'[1]SepL S2009A'!$A:$AJ,3,FALSE))+IF(ISNA(VLOOKUP($A53,'[1]SepL S2009'!$A:$AJ,3,FALSE)),"0",VLOOKUP($A53,'[1]SepL S2009'!$A:$AJ,3,FALSE))+IF(ISNA(VLOOKUP($A53,'[1]SepL S2007'!$A:$AJ,3,FALSE)),"0",VLOOKUP($A53,'[1]SepL S2007'!$A:$AJ,3,FALSE))+IF(ISNA(VLOOKUP($A53,'[1]SepL S2006A'!$A:$AJ,3,FALSE)),"0",VLOOKUP($A53,'[1]SepL S2006A'!$A:$AJ,3,FALSE))+IF(ISNA(VLOOKUP($A53,'[1]SepL S2006'!$A:$AJ,3,FALSE)),"0",VLOOKUP($A53,'[1]SepL S2006'!$A:$AJ,3,FALSE))+IF(ISNA(VLOOKUP($A53,'[1]SepL S2005A'!$A:$AJ,3,FALSE)),"0",VLOOKUP($A53,'[1]SepL S2005A'!$A:$AJ,3,FALSE))+IF(ISNA(VLOOKUP($A53,'[1]SepL S2005'!$A:$AJ,3,FALSE)),"0",VLOOKUP($A53,'[1]SepL S2005'!$A:$AJ,3,FALSE))+IF(ISNA(VLOOKUP($A53,'[1]SepL S2004A'!$A:$AJ,3,FALSE)),"0",VLOOKUP($A53,'[1]SepL S2004A'!$A:$AJ,3,FALSE))+IF(ISNA(VLOOKUP($A53,'[1]SepL S2003'!$A:$AJ,3,FALSE)),"0",VLOOKUP($A53,'[1]SepL S2003'!$A:$AJ,3,FALSE))+IF(ISNA(VLOOKUP($A53,'[1]SepL S2002A'!$A:$AJ,3,FALSE)),"0",VLOOKUP($A53,'[1]SepL S2002A'!$A:$AJ,3,FALSE))+IF(ISNA(VLOOKUP($A53,'[1]SepL S2001C'!$A:$AJ,3,FALSE)),"0",VLOOKUP($A53,'[1]SepL S2001C'!$A:$AJ,3,FALSE))+IF(ISNA(VLOOKUP($A53,'[1]SepL S2001A'!$A:$AJ,3,FALSE)),"0",VLOOKUP($A53,'[1]SepL S2001A'!$A:$AJ,3,FALSE))+IF(ISNA(VLOOKUP($A53,'[1]SepL S2001B'!$A:$AJ,3,FALSE)),"0",VLOOKUP($A53,'[1]SepL S2001B'!$A:$AJ,3,FALSE))+IF(ISNA(VLOOKUP($A53,'[1]SepL S2000'!$A:$AJ,3,FALSE)),"0",VLOOKUP($A53,'[1]SepL S2000'!$A:$AJ,3,FALSE))+IF(ISNA(VLOOKUP($A53,'[1]SepL S2016A TWDB'!$A:$AJ,3,FALSE)),"0",VLOOKUP($A53,'[1]SepL S2016A TWDB'!$A:$AJ,3,FALSE))+IF(ISNA(VLOOKUP($A53,'[1]SepL S2017'!$A:$AJ,3,FALSE)),"0",VLOOKUP($A53,'[1]SepL S2017'!$A:$AJ,3,FALSE))+IF(ISNA(VLOOKUP($A53,'[1]SepL S2017A TWDB'!$A:$AG,3,FALSE)),"0",VLOOKUP($A53,'[1]SepL S2017A TWDB'!$A:$AG,3,FALSE))+IF(ISNA(VLOOKUP($A53,'[1]SepL S2018 TWDB'!$A:$AJ,3,FALSE)),"0",VLOOKUP($A53,'[1]SepL S2018 TWDB'!$A:$AJ,3,FALSE))</f>
        <v>101890000</v>
      </c>
      <c r="D53" s="35"/>
      <c r="E53" s="111">
        <f>IF(ISNA(VLOOKUP($A53,'[1]SepL S2016'!$A:$AJ,5,FALSE)),"0",VLOOKUP($A53,'[1]SepL S2016'!$A:$AJ,5,FALSE))+IF(ISNA(VLOOKUP($A53,'[1]SepL S2015B'!$A:$AJ,5,FALSE)),"0",VLOOKUP($A53,'[1]SepL S2015B'!$A:$AJ,5,FALSE))+IF(ISNA(VLOOKUP($A53,'[1]SepL S2015'!$A:$AJ,5,FALSE)),"0",VLOOKUP($A53,'[1]SepL S2015'!$A:$AJ,5,FALSE))+IF(ISNA(VLOOKUP($A53,'[1]SepL S2014'!$A:$AJ,5,FALSE)),"0",VLOOKUP($A53,'[1]SepL S2014'!$A:$AJ,5,FALSE))+IF(ISNA(VLOOKUP($A53,'[1]SepL S2013'!$A:$AJ,5,FALSE)),"0",VLOOKUP($A53,'[1]SepL S2013'!$A:$AJ,5,FALSE))+IF(ISNA(VLOOKUP($A53,'[1]SepL S2012'!$A:$AJ,5,FALSE)),"0",VLOOKUP($A53,'[1]SepL S2012'!$A:$AJ,5,FALSE))+IF(ISNA(VLOOKUP($A53,'[1]SepL S2011'!$A:$AJ,5,FALSE)),"0",VLOOKUP($A53,'[1]SepL S2011'!$A:$AJ,5,FALSE))+IF(ISNA(VLOOKUP($A53,'[1]SepL S2010B (BAB)'!$A:$AI,5,FALSE)),"0",VLOOKUP($A53,'[1]SepL S2010B (BAB)'!$A:$AI,5,FALSE))+IF(ISNA(VLOOKUP($A53,'[1]SepL S2010A'!$A:$AJ,5,FALSE)),"0",VLOOKUP($A53,'[1]SepL S2010A'!$A:$AJ,5,FALSE))+IF(ISNA(VLOOKUP($A53,'[1]TWDB S2010'!$A:$AJ,5,FALSE)),"0",VLOOKUP($A53,'[1]TWDB S2010'!$A:$AJ,5,FALSE))+IF(ISNA(VLOOKUP($A53,'[1]SepL S2009A'!$A:$AJ,5,FALSE)),"0",VLOOKUP($A53,'[1]SepL S2009A'!$A:$AJ,5,FALSE))+IF(ISNA(VLOOKUP($A53,'[1]SepL S2009'!$A:$AJ,5,FALSE)),"0",VLOOKUP($A53,'[1]SepL S2009'!$A:$AJ,5,FALSE))+IF(ISNA(VLOOKUP($A53,'[1]SepL S2007'!$A:$AJ,5,FALSE)),"0",VLOOKUP($A53,'[1]SepL S2007'!$A:$AJ,5,FALSE))+IF(ISNA(VLOOKUP($A53,'[1]SepL S2006A'!$A:$AJ,5,FALSE)),"0",VLOOKUP($A53,'[1]SepL S2006A'!$A:$AJ,5,FALSE))+IF(ISNA(VLOOKUP($A53,'[1]SepL S2006'!$A:$AJ,5,FALSE)),"0",VLOOKUP($A53,'[1]SepL S2006'!$A:$AJ,5,FALSE))+IF(ISNA(VLOOKUP($A53,'[1]SepL S2005A'!$A:$AJ,5,FALSE)),"0",VLOOKUP($A53,'[1]SepL S2005A'!$A:$AJ,5,FALSE))+IF(ISNA(VLOOKUP($A53,'[1]SepL S2005'!$A:$AJ,5,FALSE)),"0",VLOOKUP($A53,'[1]SepL S2005'!$A:$AJ,5,FALSE))+IF(ISNA(VLOOKUP($A53,'[1]SepL S2004A'!$A:$AJ,5,FALSE)),"0",VLOOKUP($A53,'[1]SepL S2004A'!$A:$AJ,5,FALSE))+IF(ISNA(VLOOKUP($A53,'[1]SepL S2003'!$A:$AJ,5,FALSE)),"0",VLOOKUP($A53,'[1]SepL S2003'!$A:$AJ,5,FALSE))+IF(ISNA(VLOOKUP($A53,'[1]SepL S2002A'!$A:$AJ,5,FALSE)),"0",VLOOKUP($A53,'[1]SepL S2002A'!$A:$AJ,5,FALSE))+IF(ISNA(VLOOKUP($A53,'[1]SepL S2001C'!$A:$AJ,5,FALSE)),"0",VLOOKUP($A53,'[1]SepL S2001C'!$A:$AJ,5,FALSE))+IF(ISNA(VLOOKUP($A53,'[1]SepL S2001A'!$A:$AJ,5,FALSE)),"0",VLOOKUP($A53,'[1]SepL S2001A'!$A:$AJ,5,FALSE))+IF(ISNA(VLOOKUP($A53,'[1]SepL S2001B'!$A:$AJ,5,FALSE)),"0",VLOOKUP($A53,'[1]SepL S2001B'!$A:$AJ,5,FALSE))+IF(ISNA(VLOOKUP($A53,'[1]SepL S2000'!$A:$AJ,5,FALSE)),"0",VLOOKUP($A53,'[1]SepL S2000'!$A:$AJ,5,FALSE))+IF(ISNA(VLOOKUP($A53,'[1]SepL S2016A TWDB'!$A:$AJ,5,FALSE)),"0",VLOOKUP($A53,'[1]SepL S2016A TWDB'!$A:$AJ,5,FALSE))+IF(ISNA(VLOOKUP($A53,'[1]SepL S2017'!$A:$AJ,5,FALSE)),"0",VLOOKUP($A53,'[1]SepL S2017'!$A:$AJ,5,FALSE))+IF(ISNA(VLOOKUP($A53,'[1]SepL S2017A TWDB'!$A:$AG,5,FALSE)),"0",VLOOKUP($A53,'[1]SepL S2017A TWDB'!$A:$AG,5,FALSE))+IF(ISNA(VLOOKUP($A53,'[1]SepL S2018 TWDB'!$A:$AG,5,FALSE)),"0",VLOOKUP($A53,'[1]SepL S2018 TWDB'!$A:$AG,5,FALSE))</f>
        <v>35142223.100000001</v>
      </c>
      <c r="F53" s="111">
        <f>IF(ISNA(VLOOKUP($A53,'[1]SepL S2016'!$A:$AJ,6,FALSE)),"0",VLOOKUP($A53,'[1]SepL S2016'!$A:$AJ,6,FALSE))+IF(ISNA(VLOOKUP($A53,'[1]SepL S2015B'!$A:$AJ,6,FALSE)),"0",VLOOKUP($A53,'[1]SepL S2015B'!$A:$AJ,6,FALSE))+IF(ISNA(VLOOKUP($A53,'[1]SepL S2015'!$A:$AJ,6,FALSE)),"0",VLOOKUP($A53,'[1]SepL S2015'!$A:$AJ,6,FALSE))+IF(ISNA(VLOOKUP($A53,'[1]SepL S2014'!$A:$AJ,6,FALSE)),"0",VLOOKUP($A53,'[1]SepL S2014'!$A:$AJ,6,FALSE))+IF(ISNA(VLOOKUP($A53,'[1]SepL S2013'!$A:$AJ,6,FALSE)),"0",VLOOKUP($A53,'[1]SepL S2013'!$A:$AJ,6,FALSE))+IF(ISNA(VLOOKUP($A53,'[1]SepL S2012'!$A:$AJ,6,FALSE)),"0",VLOOKUP($A53,'[1]SepL S2012'!$A:$AJ,6,FALSE))+IF(ISNA(VLOOKUP($A53,'[1]SepL S2011'!$A:$AJ,6,FALSE)),"0",VLOOKUP($A53,'[1]SepL S2011'!$A:$AJ,6,FALSE))+IF(ISNA(VLOOKUP($A53,'[1]SepL S2010B (BAB)'!$A:$AI,6,FALSE)),"0",VLOOKUP($A53,'[1]SepL S2010B (BAB)'!$A:$AI,6,FALSE))+IF(ISNA(VLOOKUP($A53,'[1]SepL S2010A'!$A:$AJ,6,FALSE)),"0",VLOOKUP($A53,'[1]SepL S2010A'!$A:$AJ,6,FALSE))+IF(ISNA(VLOOKUP($A53,'[1]TWDB S2010'!$A:$AJ,6,FALSE)),"0",VLOOKUP($A53,'[1]TWDB S2010'!$A:$AJ,6,FALSE))+IF(ISNA(VLOOKUP($A53,'[1]SepL S2009A'!$A:$AJ,6,FALSE)),"0",VLOOKUP($A53,'[1]SepL S2009A'!$A:$AJ,6,FALSE))+IF(ISNA(VLOOKUP($A53,'[1]SepL S2009'!$A:$AJ,6,FALSE)),"0",VLOOKUP($A53,'[1]SepL S2009'!$A:$AJ,6,FALSE))+IF(ISNA(VLOOKUP($A53,'[1]SepL S2007'!$A:$AJ,6,FALSE)),"0",VLOOKUP($A53,'[1]SepL S2007'!$A:$AJ,6,FALSE))+IF(ISNA(VLOOKUP($A53,'[1]SepL S2006A'!$A:$AJ,6,FALSE)),"0",VLOOKUP($A53,'[1]SepL S2006A'!$A:$AJ,6,FALSE))+IF(ISNA(VLOOKUP($A53,'[1]SepL S2006'!$A:$AJ,6,FALSE)),"0",VLOOKUP($A53,'[1]SepL S2006'!$A:$AJ,6,FALSE))+IF(ISNA(VLOOKUP($A53,'[1]SepL S2005A'!$A:$AJ,6,FALSE)),"0",VLOOKUP($A53,'[1]SepL S2005A'!$A:$AJ,6,FALSE))+IF(ISNA(VLOOKUP($A53,'[1]SepL S2005'!$A:$AJ,6,FALSE)),"0",VLOOKUP($A53,'[1]SepL S2005'!$A:$AJ,6,FALSE))+IF(ISNA(VLOOKUP($A53,'[1]SepL S2004A'!$A:$AJ,6,FALSE)),"0",VLOOKUP($A53,'[1]SepL S2004A'!$A:$AJ,6,FALSE))+IF(ISNA(VLOOKUP($A53,'[1]SepL S2003'!$A:$AJ,6,FALSE)),"0",VLOOKUP($A53,'[1]SepL S2003'!$A:$AJ,6,FALSE))+IF(ISNA(VLOOKUP($A53,'[1]SepL S2002A'!$A:$AJ,6,FALSE)),"0",VLOOKUP($A53,'[1]SepL S2002A'!$A:$AJ,6,FALSE))+IF(ISNA(VLOOKUP($A53,'[1]SepL S2001C'!$A:$AJ,6,FALSE)),"0",VLOOKUP($A53,'[1]SepL S2001C'!$A:$AJ,6,FALSE))+IF(ISNA(VLOOKUP($A53,'[1]SepL S2001A'!$A:$AJ,6,FALSE)),"0",VLOOKUP($A53,'[1]SepL S2001A'!$A:$AJ,6,FALSE))+IF(ISNA(VLOOKUP($A53,'[1]SepL S2001B'!$A:$AJ,6,FALSE)),"0",VLOOKUP($A53,'[1]SepL S2001B'!$A:$AJ,6,FALSE))+IF(ISNA(VLOOKUP($A53,'[1]SepL S2000'!$A:$AJ,6,FALSE)),"0",VLOOKUP($A53,'[1]SepL S2000'!$A:$AJ,6,FALSE))+IF(ISNA(VLOOKUP($A53,'[1]SepL S2016A TWDB'!$A:$AJ,6,FALSE)),"0",VLOOKUP($A53,'[1]SepL S2016A TWDB'!$A:$AJ,6,FALSE))+IF(ISNA(VLOOKUP($A53,'[1]SepL S2017'!$A:$AJ,6,FALSE)),"0",VLOOKUP($A53,'[1]SepL S2017'!$A:$AJ,6,FALSE))+IF(ISNA(VLOOKUP($A53,'[1]SepL S2017A TWDB'!$A:$AG,6,FALSE)),"0",VLOOKUP($A53,'[1]SepL S2017A TWDB'!$A:$AG,6,FALSE))+IF(ISNA(VLOOKUP($A53,'[1]SepL S2018 TWDB'!$A:$AG,6,FALSE)),"0",VLOOKUP($A53,'[1]SepL S2018 TWDB'!$A:$AG,6,FALSE))</f>
        <v>137032223.09999999</v>
      </c>
      <c r="G53" s="35"/>
      <c r="H53" s="111">
        <f>IF(ISNA(VLOOKUP($A53,'[1]SepL S2016'!$A:$AJ,8,FALSE)),"0",VLOOKUP($A53,'[1]SepL S2016'!$A:$AJ,8,FALSE))+IF(ISNA(VLOOKUP($A53,'[1]SepL S2015B'!$A:$AJ,8,FALSE)),"0",VLOOKUP($A53,'[1]SepL S2015B'!$A:$AJ,8,FALSE))+IF(ISNA(VLOOKUP($A53,'[1]SepL S2015'!$A:$AJ,8,FALSE)),"0",VLOOKUP($A53,'[1]SepL S2015'!$A:$AJ,8,FALSE))+IF(ISNA(VLOOKUP($A53,'[1]SepL S2014'!$A:$AJ,8,FALSE)),"0",VLOOKUP($A53,'[1]SepL S2014'!$A:$AJ,8,FALSE))+IF(ISNA(VLOOKUP($A53,'[1]SepL S2013'!$A:$AJ,8,FALSE)),"0",VLOOKUP($A53,'[1]SepL S2013'!$A:$AJ,8,FALSE))+IF(ISNA(VLOOKUP($A53,'[1]SepL S2012'!$A:$AJ,8,FALSE)),"0",VLOOKUP($A53,'[1]SepL S2012'!$A:$AJ,8,FALSE))+IF(ISNA(VLOOKUP($A53,'[1]SepL S2011'!$A:$AJ,8,FALSE)),"0",VLOOKUP($A53,'[1]SepL S2011'!$A:$AJ,8,FALSE))+IF(ISNA(VLOOKUP($A53,'[1]SepL S2010B (BAB)'!$A:$AI,8,FALSE)),"0",VLOOKUP($A53,'[1]SepL S2010B (BAB)'!$A:$AI,8,FALSE))+IF(ISNA(VLOOKUP($A53,'[1]SepL S2010A'!$A:$AJ,8,FALSE)),"0",VLOOKUP($A53,'[1]SepL S2010A'!$A:$AJ,8,FALSE))+IF(ISNA(VLOOKUP($A53,'[1]TWDB S2010'!$A:$AJ,8,FALSE)),"0",VLOOKUP($A53,'[1]TWDB S2010'!$A:$AJ,8,FALSE))+IF(ISNA(VLOOKUP($A53,'[1]SepL S2009A'!$A:$AJ,8,FALSE)),"0",VLOOKUP($A53,'[1]SepL S2009A'!$A:$AJ,8,FALSE))+IF(ISNA(VLOOKUP($A53,'[1]SepL S2009'!$A:$AJ,8,FALSE)),"0",VLOOKUP($A53,'[1]SepL S2009'!$A:$AJ,8,FALSE))+IF(ISNA(VLOOKUP($A53,'[1]SepL S2007'!$A:$AJ,8,FALSE)),"0",VLOOKUP($A53,'[1]SepL S2007'!$A:$AJ,8,FALSE))+IF(ISNA(VLOOKUP($A53,'[1]SepL S2006A'!$A:$AJ,8,FALSE)),"0",VLOOKUP($A53,'[1]SepL S2006A'!$A:$AJ,8,FALSE))+IF(ISNA(VLOOKUP($A53,'[1]SepL S2006'!$A:$AJ,8,FALSE)),"0",VLOOKUP($A53,'[1]SepL S2006'!$A:$AJ,8,FALSE))+IF(ISNA(VLOOKUP($A53,'[1]SepL S2005A'!$A:$AJ,8,FALSE)),"0",VLOOKUP($A53,'[1]SepL S2005A'!$A:$AJ,8,FALSE))+IF(ISNA(VLOOKUP($A53,'[1]SepL S2005'!$A:$AJ,8,FALSE)),"0",VLOOKUP($A53,'[1]SepL S2005'!$A:$AJ,8,FALSE))+IF(ISNA(VLOOKUP($A53,'[1]SepL S2004A'!$A:$AJ,8,FALSE)),"0",VLOOKUP($A53,'[1]SepL S2004A'!$A:$AJ,8,FALSE))+IF(ISNA(VLOOKUP($A53,'[1]SepL S2003'!$A:$AJ,8,FALSE)),"0",VLOOKUP($A53,'[1]SepL S2003'!$A:$AJ,8,FALSE))+IF(ISNA(VLOOKUP($A53,'[1]SepL S2002A'!$A:$AJ,8,FALSE)),"0",VLOOKUP($A53,'[1]SepL S2002A'!$A:$AJ,8,FALSE))+IF(ISNA(VLOOKUP($A53,'[1]SepL S2001C'!$A:$AJ,8,FALSE)),"0",VLOOKUP($A53,'[1]SepL S2001C'!$A:$AJ,8,FALSE))+IF(ISNA(VLOOKUP($A53,'[1]SepL S2001A'!$A:$AJ,8,FALSE)),"0",VLOOKUP($A53,'[1]SepL S2001A'!$A:$AJ,8,FALSE))+IF(ISNA(VLOOKUP($A53,'[1]SepL S2001B'!$A:$AJ,8,FALSE)),"0",VLOOKUP($A53,'[1]SepL S2001B'!$A:$AJ,8,FALSE))+IF(ISNA(VLOOKUP($A53,'[1]SepL S2000'!$A:$AJ,8,FALSE)),"0",VLOOKUP($A53,'[1]SepL S2000'!$A:$AJ,8,FALSE))+IF(ISNA(VLOOKUP($A53,'[1]SepL S2016A TWDB'!$A:$AJ,8,FALSE)),"0",VLOOKUP($A53,'[1]SepL S2016A TWDB'!$A:$AJ,8,FALSE))+IF(ISNA(VLOOKUP($A53,'[1]SepL S2017'!$A:$AJ,8,FALSE)),"0",VLOOKUP($A53,'[1]SepL S2017'!$A:$AJ,8,FALSE))+IF(ISNA(VLOOKUP($A53,'[1]SepL S2017A TWDB'!$A:$AG,8,FALSE)),"0",VLOOKUP($A53,'[1]SepL S2017A TWDB'!$A:$AG,8,FALSE))+IF(ISNA(VLOOKUP($A53,'[1]SepL S2018 TWDB'!$A:$AG,8,FALSE)),"0",VLOOKUP($A53,'[1]SepL S2018 TWDB'!$A:$AG,8,FALSE))</f>
        <v>0</v>
      </c>
      <c r="I53" s="103"/>
      <c r="K53" s="101">
        <f t="shared" si="35"/>
        <v>46341</v>
      </c>
      <c r="L53" s="2">
        <f t="shared" si="3"/>
        <v>823748699.72499979</v>
      </c>
      <c r="M53" s="111">
        <f>IF(ISNA(VLOOKUP($A53,'[1]SepL S2016'!$A:$AJ,13,FALSE)),"0",VLOOKUP($A53,'[1]SepL S2016'!$A:$AJ,13,FALSE))+IF(ISNA(VLOOKUP($A53,'[1]SepL S2015B'!$A:$AJ,13,FALSE)),"0",VLOOKUP($A53,'[1]SepL S2015B'!$A:$AJ,13,FALSE))+IF(ISNA(VLOOKUP($A53,'[1]SepL S2015'!$A:$AJ,13,FALSE)),"0",VLOOKUP($A53,'[1]SepL S2015'!$A:$AJ,13,FALSE))+IF(ISNA(VLOOKUP($A53,'[1]SepL S2014'!$A:$AJ,13,FALSE)),"0",VLOOKUP($A53,'[1]SepL S2014'!$A:$AJ,13,FALSE))+IF(ISNA(VLOOKUP($A53,'[1]SepL S2013'!$A:$AJ,13,FALSE)),"0",VLOOKUP($A53,'[1]SepL S2013'!$A:$AJ,13,FALSE))+IF(ISNA(VLOOKUP($A53,'[1]SepL S2012'!$A:$AJ,13,FALSE)),"0",VLOOKUP($A53,'[1]SepL S2012'!$A:$AJ,13,FALSE))+IF(ISNA(VLOOKUP($A53,'[1]SepL S2011'!$A:$AJ,13,FALSE)),"0",VLOOKUP($A53,'[1]SepL S2011'!$A:$AJ,13,FALSE))+IF(ISNA(VLOOKUP($A53,'[1]SepL S2010B (BAB)'!$A:$AI,13,FALSE)),"0",VLOOKUP($A53,'[1]SepL S2010B (BAB)'!$A:$AI,13,FALSE))+IF(ISNA(VLOOKUP($A53,'[1]SepL S2010A'!$A:$AJ,13,FALSE)),"0",VLOOKUP($A53,'[1]SepL S2010A'!$A:$AJ,13,FALSE))+IF(ISNA(VLOOKUP($A53,'[1]TWDB S2010'!$A:$AJ,13,FALSE)),"0",VLOOKUP($A53,'[1]TWDB S2010'!$A:$AJ,13,FALSE))+IF(ISNA(VLOOKUP($A53,'[1]SepL S2009A'!$A:$AJ,13,FALSE)),"0",VLOOKUP($A53,'[1]SepL S2009A'!$A:$AJ,13,FALSE))+IF(ISNA(VLOOKUP($A53,'[1]SepL S2009'!$A:$AJ,13,FALSE)),"0",VLOOKUP($A53,'[1]SepL S2009'!$A:$AJ,13,FALSE))+IF(ISNA(VLOOKUP($A53,'[1]SepL S2007'!$A:$AJ,13,FALSE)),"0",VLOOKUP($A53,'[1]SepL S2007'!$A:$AJ,13,FALSE))+IF(ISNA(VLOOKUP($A53,'[1]SepL S2006A'!$A:$AJ,13,FALSE)),"0",VLOOKUP($A53,'[1]SepL S2006A'!$A:$AJ,13,FALSE))+IF(ISNA(VLOOKUP($A53,'[1]SepL S2006'!$A:$AJ,13,FALSE)),"0",VLOOKUP($A53,'[1]SepL S2006'!$A:$AJ,13,FALSE))+IF(ISNA(VLOOKUP($A53,'[1]SepL S2005A'!$A:$AJ,13,FALSE)),"0",VLOOKUP($A53,'[1]SepL S2005A'!$A:$AJ,13,FALSE))+IF(ISNA(VLOOKUP($A53,'[1]SepL S2005'!$A:$AJ,13,FALSE)),"0",VLOOKUP($A53,'[1]SepL S2005'!$A:$AJ,13,FALSE))+IF(ISNA(VLOOKUP($A53,'[1]SepL S2004A'!$A:$AJ,13,FALSE)),"0",VLOOKUP($A53,'[1]SepL S2004A'!$A:$AJ,13,FALSE))+IF(ISNA(VLOOKUP($A53,'[1]SepL S2003'!$A:$AJ,13,FALSE)),"0",VLOOKUP($A53,'[1]SepL S2003'!$A:$AJ,13,FALSE))+IF(ISNA(VLOOKUP($A53,'[1]SepL S2002A'!$A:$AJ,13,FALSE)),"0",VLOOKUP($A53,'[1]SepL S2002A'!$A:$AJ,13,FALSE))+IF(ISNA(VLOOKUP($A53,'[1]SepL S2001C'!$A:$AJ,13,FALSE)),"0",VLOOKUP($A53,'[1]SepL S2001C'!$A:$AJ,13,FALSE))+IF(ISNA(VLOOKUP($A53,'[1]SepL S2001A'!$A:$AJ,13,FALSE)),"0",VLOOKUP($A53,'[1]SepL S2001A'!$A:$AJ,13,FALSE))+IF(ISNA(VLOOKUP($A53,'[1]SepL S2001B'!$A:$AJ,13,FALSE)),"0",VLOOKUP($A53,'[1]SepL S2001B'!$A:$AJ,13,FALSE))+IF(ISNA(VLOOKUP($A53,'[1]SepL S2000'!$A:$AJ,13,FALSE)),"0",VLOOKUP($A53,'[1]SepL S2000'!$A:$AJ,13,FALSE))+IF(ISNA(VLOOKUP($A53,'[1]SepL S2016A TWDB'!$A:$AJ,13,FALSE)),"0",VLOOKUP($A53,'[1]SepL S2016A TWDB'!$A:$AJ,13,FALSE))+IF(ISNA(VLOOKUP($A53,'[1]SepL S2017'!$A:$AJ,13,FALSE)),"0",VLOOKUP($A53,'[1]SepL S2017'!$A:$AJ,13,FALSE))+IF(ISNA(VLOOKUP($A53,'[1]SepL S2017A TWDB'!$A:$AG,13,FALSE)),"0",VLOOKUP($A53,'[1]SepL S2017A TWDB'!$A:$AG,13,FALSE))+IF(ISNA(VLOOKUP($A53,'[1]SepL S2018 TWDB'!$A:$AG,13,FALSE)),"0",VLOOKUP($A53,'[1]SepL S2018 TWDB'!$A:$AG,13,FALSE))</f>
        <v>55985475.975000009</v>
      </c>
      <c r="N53" s="35"/>
      <c r="O53" s="111">
        <f>IF(ISNA(VLOOKUP($A53,'[1]SepL S2016'!$A:$AJ,15,FALSE)),"0",VLOOKUP($A53,'[1]SepL S2016'!$A:$AJ,15,FALSE))+IF(ISNA(VLOOKUP($A53,'[1]SepL S2015B'!$A:$AJ,15,FALSE)),"0",VLOOKUP($A53,'[1]SepL S2015B'!$A:$AJ,15,FALSE))+IF(ISNA(VLOOKUP($A53,'[1]SepL S2015'!$A:$AJ,15,FALSE)),"0",VLOOKUP($A53,'[1]SepL S2015'!$A:$AJ,15,FALSE))+IF(ISNA(VLOOKUP($A53,'[1]SepL S2014'!$A:$AJ,15,FALSE)),"0",VLOOKUP($A53,'[1]SepL S2014'!$A:$AJ,15,FALSE))+IF(ISNA(VLOOKUP($A53,'[1]SepL S2013'!$A:$AJ,15,FALSE)),"0",VLOOKUP($A53,'[1]SepL S2013'!$A:$AJ,15,FALSE))+IF(ISNA(VLOOKUP($A53,'[1]SepL S2012'!$A:$AJ,15,FALSE)),"0",VLOOKUP($A53,'[1]SepL S2012'!$A:$AJ,15,FALSE))+IF(ISNA(VLOOKUP($A53,'[1]SepL S2011'!$A:$AJ,15,FALSE)),"0",VLOOKUP($A53,'[1]SepL S2011'!$A:$AJ,15,FALSE))+IF(ISNA(VLOOKUP($A53,'[1]SepL S2010B (BAB)'!$A:$AI,15,FALSE)),"0",VLOOKUP($A53,'[1]SepL S2010B (BAB)'!$A:$AI,15,FALSE))+IF(ISNA(VLOOKUP($A53,'[1]SepL S2010A'!$A:$AJ,15,FALSE)),"0",VLOOKUP($A53,'[1]SepL S2010A'!$A:$AJ,15,FALSE))+IF(ISNA(VLOOKUP($A53,'[1]TWDB S2010'!$A:$AJ,15,FALSE)),"0",VLOOKUP($A53,'[1]TWDB S2010'!$A:$AJ,15,FALSE))+IF(ISNA(VLOOKUP($A53,'[1]SepL S2009A'!$A:$AJ,15,FALSE)),"0",VLOOKUP($A53,'[1]SepL S2009A'!$A:$AJ,15,FALSE))+IF(ISNA(VLOOKUP($A53,'[1]SepL S2009'!$A:$AJ,15,FALSE)),"0",VLOOKUP($A53,'[1]SepL S2009'!$A:$AJ,15,FALSE))+IF(ISNA(VLOOKUP($A53,'[1]SepL S2007'!$A:$AJ,15,FALSE)),"0",VLOOKUP($A53,'[1]SepL S2007'!$A:$AJ,15,FALSE))+IF(ISNA(VLOOKUP($A53,'[1]SepL S2006A'!$A:$AJ,15,FALSE)),"0",VLOOKUP($A53,'[1]SepL S2006A'!$A:$AJ,15,FALSE))+IF(ISNA(VLOOKUP($A53,'[1]SepL S2006'!$A:$AJ,15,FALSE)),"0",VLOOKUP($A53,'[1]SepL S2006'!$A:$AJ,15,FALSE))+IF(ISNA(VLOOKUP($A53,'[1]SepL S2005A'!$A:$AJ,15,FALSE)),"0",VLOOKUP($A53,'[1]SepL S2005A'!$A:$AJ,15,FALSE))+IF(ISNA(VLOOKUP($A53,'[1]SepL S2005'!$A:$AJ,15,FALSE)),"0",VLOOKUP($A53,'[1]SepL S2005'!$A:$AJ,15,FALSE))+IF(ISNA(VLOOKUP($A53,'[1]SepL S2004A'!$A:$AJ,15,FALSE)),"0",VLOOKUP($A53,'[1]SepL S2004A'!$A:$AJ,15,FALSE))+IF(ISNA(VLOOKUP($A53,'[1]SepL S2003'!$A:$AJ,15,FALSE)),"0",VLOOKUP($A53,'[1]SepL S2003'!$A:$AJ,15,FALSE))+IF(ISNA(VLOOKUP($A53,'[1]SepL S2002A'!$A:$AJ,15,FALSE)),"0",VLOOKUP($A53,'[1]SepL S2002A'!$A:$AJ,15,FALSE))+IF(ISNA(VLOOKUP($A53,'[1]SepL S2001C'!$A:$AJ,15,FALSE)),"0",VLOOKUP($A53,'[1]SepL S2001C'!$A:$AJ,15,FALSE))+IF(ISNA(VLOOKUP($A53,'[1]SepL S2001A'!$A:$AJ,15,FALSE)),"0",VLOOKUP($A53,'[1]SepL S2001A'!$A:$AJ,15,FALSE))+IF(ISNA(VLOOKUP($A53,'[1]SepL S2001B'!$A:$AJ,15,FALSE)),"0",VLOOKUP($A53,'[1]SepL S2001B'!$A:$AJ,15,FALSE))+IF(ISNA(VLOOKUP($A53,'[1]SepL S2000'!$A:$AJ,15,FALSE)),"0",VLOOKUP($A53,'[1]SepL S2000'!$A:$AJ,15,FALSE))+IF(ISNA(VLOOKUP($A53,'[1]SepL S2016A TWDB'!$A:$AJ,15,FALSE)),"0",VLOOKUP($A53,'[1]SepL S2016A TWDB'!$A:$AJ,15,FALSE))+IF(ISNA(VLOOKUP($A53,'[1]SepL S2017'!$A:$AJ,15,FALSE)),"0",VLOOKUP($A53,'[1]SepL S2017'!$A:$AJ,15,FALSE))+IF(ISNA(VLOOKUP($A53,'[1]SepL S2017A TWDB'!$A:$AG,15,FALSE)),"0",VLOOKUP($A53,'[1]SepL S2017A TWDB'!$A:$AG,15,FALSE))+IF(ISNA(VLOOKUP($A53,'[1]SepL S2018 TWDB'!$A:$AG,15,FALSE)),"0",VLOOKUP($A53,'[1]SepL S2018 TWDB'!$A:$AG,15,FALSE))</f>
        <v>20430814.617953125</v>
      </c>
      <c r="P53" s="111">
        <f t="shared" si="43"/>
        <v>76416290.592953131</v>
      </c>
      <c r="Q53" s="35"/>
      <c r="R53" s="111">
        <f>IF(ISNA(VLOOKUP($A53,'[1]SepL S2016'!$A:$AJ,18,FALSE)),"0",VLOOKUP($A53,'[1]SepL S2016'!$A:$AJ,18,FALSE))+IF(ISNA(VLOOKUP($A53,'[1]SepL S2015B'!$A:$AJ,18,FALSE)),"0",VLOOKUP($A53,'[1]SepL S2015B'!$A:$AJ,18,FALSE))+IF(ISNA(VLOOKUP($A53,'[1]SepL S2015'!$A:$AJ,18,FALSE)),"0",VLOOKUP($A53,'[1]SepL S2015'!$A:$AJ,18,FALSE))+IF(ISNA(VLOOKUP($A53,'[1]SepL S2014'!$A:$AJ,18,FALSE)),"0",VLOOKUP($A53,'[1]SepL S2014'!$A:$AJ,18,FALSE))+IF(ISNA(VLOOKUP($A53,'[1]SepL S2013'!$A:$AJ,18,FALSE)),"0",VLOOKUP($A53,'[1]SepL S2013'!$A:$AJ,18,FALSE))+IF(ISNA(VLOOKUP($A53,'[1]SepL S2012'!$A:$AJ,18,FALSE)),"0",VLOOKUP($A53,'[1]SepL S2012'!$A:$AJ,18,FALSE))+IF(ISNA(VLOOKUP($A53,'[1]SepL S2011'!$A:$AJ,18,FALSE)),"0",VLOOKUP($A53,'[1]SepL S2011'!$A:$AJ,18,FALSE))+IF(ISNA(VLOOKUP($A53,'[1]SepL S2010B (BAB)'!$A:$AI,18,FALSE)),"0",VLOOKUP($A53,'[1]SepL S2010B (BAB)'!$A:$AI,18,FALSE))+IF(ISNA(VLOOKUP($A53,'[1]SepL S2010A'!$A:$AJ,18,FALSE)),"0",VLOOKUP($A53,'[1]SepL S2010A'!$A:$AJ,18,FALSE))+IF(ISNA(VLOOKUP($A53,'[1]TWDB S2010'!$A:$AJ,18,FALSE)),"0",VLOOKUP($A53,'[1]TWDB S2010'!$A:$AJ,18,FALSE))+IF(ISNA(VLOOKUP($A53,'[1]SepL S2009A'!$A:$AJ,18,FALSE)),"0",VLOOKUP($A53,'[1]SepL S2009A'!$A:$AJ,18,FALSE))+IF(ISNA(VLOOKUP($A53,'[1]SepL S2009'!$A:$AJ,18,FALSE)),"0",VLOOKUP($A53,'[1]SepL S2009'!$A:$AJ,18,FALSE))+IF(ISNA(VLOOKUP($A53,'[1]SepL S2007'!$A:$AJ,18,FALSE)),"0",VLOOKUP($A53,'[1]SepL S2007'!$A:$AJ,18,FALSE))+IF(ISNA(VLOOKUP($A53,'[1]SepL S2006A'!$A:$AJ,18,FALSE)),"0",VLOOKUP($A53,'[1]SepL S2006A'!$A:$AJ,18,FALSE))+IF(ISNA(VLOOKUP($A53,'[1]SepL S2006'!$A:$AJ,18,FALSE)),"0",VLOOKUP($A53,'[1]SepL S2006'!$A:$AJ,18,FALSE))+IF(ISNA(VLOOKUP($A53,'[1]SepL S2005A'!$A:$AJ,18,FALSE)),"0",VLOOKUP($A53,'[1]SepL S2005A'!$A:$AJ,18,FALSE))+IF(ISNA(VLOOKUP($A53,'[1]SepL S2005'!$A:$AJ,18,FALSE)),"0",VLOOKUP($A53,'[1]SepL S2005'!$A:$AJ,18,FALSE))+IF(ISNA(VLOOKUP($A53,'[1]SepL S2004A'!$A:$AJ,18,FALSE)),"0",VLOOKUP($A53,'[1]SepL S2004A'!$A:$AJ,18,FALSE))+IF(ISNA(VLOOKUP($A53,'[1]SepL S2003'!$A:$AJ,18,FALSE)),"0",VLOOKUP($A53,'[1]SepL S2003'!$A:$AJ,18,FALSE))+IF(ISNA(VLOOKUP($A53,'[1]SepL S2002A'!$A:$AJ,18,FALSE)),"0",VLOOKUP($A53,'[1]SepL S2002A'!$A:$AJ,18,FALSE))+IF(ISNA(VLOOKUP($A53,'[1]SepL S2001C'!$A:$AJ,18,FALSE)),"0",VLOOKUP($A53,'[1]SepL S2001C'!$A:$AJ,18,FALSE))+IF(ISNA(VLOOKUP($A53,'[1]SepL S2001A'!$A:$AJ,18,FALSE)),"0",VLOOKUP($A53,'[1]SepL S2001A'!$A:$AJ,18,FALSE))+IF(ISNA(VLOOKUP($A53,'[1]SepL S2001B'!$A:$AJ,18,FALSE)),"0",VLOOKUP($A53,'[1]SepL S2001B'!$A:$AJ,18,FALSE))+IF(ISNA(VLOOKUP($A53,'[1]SepL S2000'!$A:$AJ,18,FALSE)),"0",VLOOKUP($A53,'[1]SepL S2000'!$A:$AJ,18,FALSE))+IF(ISNA(VLOOKUP($A53,'[1]SepL S2016A TWDB'!$A:$AJ,18,FALSE)),"0",VLOOKUP($A53,'[1]SepL S2016A TWDB'!$A:$AJ,18,FALSE))+IF(ISNA(VLOOKUP($A53,'[1]SepL S2017'!$A:$AJ,18,FALSE)),"0",VLOOKUP($A53,'[1]SepL S2017'!$A:$AJ,18,FALSE))+IF(ISNA(VLOOKUP($A53,'[1]SepL S2018 TWDB'!$A:$AJ,18,FALSE)),"0",VLOOKUP($A53,'[1]SepL S2018 TWDB'!$A:$AJ,18,FALSE))</f>
        <v>0</v>
      </c>
      <c r="T53" s="101">
        <f t="shared" si="36"/>
        <v>46341</v>
      </c>
      <c r="U53" s="2">
        <f t="shared" si="4"/>
        <v>591251542.15227759</v>
      </c>
      <c r="V53" s="111">
        <f>IF(ISNA(VLOOKUP($A53,'[1]SepL S2016'!$A:$AJ,22,FALSE)),"0",VLOOKUP($A53,'[1]SepL S2016'!$A:$AJ,22,FALSE))+IF(ISNA(VLOOKUP($A53,'[1]SepL S2015B'!$A:$AJ,22,FALSE)),"0",VLOOKUP($A53,'[1]SepL S2015B'!$A:$AJ,22,FALSE))+IF(ISNA(VLOOKUP($A53,'[1]SepL S2015'!$A:$AJ,22,FALSE)),"0",VLOOKUP($A53,'[1]SepL S2015'!$A:$AJ,22,FALSE))+IF(ISNA(VLOOKUP($A53,'[1]SepL S2014'!$A:$AJ,22,FALSE)),"0",VLOOKUP($A53,'[1]SepL S2014'!$A:$AJ,22,FALSE))+IF(ISNA(VLOOKUP($A53,'[1]SepL S2013'!$A:$AJ,22,FALSE)),"0",VLOOKUP($A53,'[1]SepL S2013'!$A:$AJ,22,FALSE))+IF(ISNA(VLOOKUP($A53,'[1]SepL S2012'!$A:$AJ,22,FALSE)),"0",VLOOKUP($A53,'[1]SepL S2012'!$A:$AJ,22,FALSE))+IF(ISNA(VLOOKUP($A53,'[1]SepL S2011'!$A:$AJ,22,FALSE)),"0",VLOOKUP($A53,'[1]SepL S2011'!$A:$AJ,22,FALSE))+IF(ISNA(VLOOKUP($A53,'[1]SepL S2010B (BAB)'!$A:$AI,22,FALSE)),"0",VLOOKUP($A53,'[1]SepL S2010B (BAB)'!$A:$AI,22,FALSE))+IF(ISNA(VLOOKUP($A53,'[1]SepL S2010A'!$A:$AJ,22,FALSE)),"0",VLOOKUP($A53,'[1]SepL S2010A'!$A:$AJ,22,FALSE))+IF(ISNA(VLOOKUP($A53,'[1]TWDB S2010'!$A:$AJ,22,FALSE)),"0",VLOOKUP($A53,'[1]TWDB S2010'!$A:$AJ,22,FALSE))+IF(ISNA(VLOOKUP($A53,'[1]SepL S2009A'!$A:$AJ,22,FALSE)),"0",VLOOKUP($A53,'[1]SepL S2009A'!$A:$AJ,22,FALSE))+IF(ISNA(VLOOKUP($A53,'[1]SepL S2009'!$A:$AJ,22,FALSE)),"0",VLOOKUP($A53,'[1]SepL S2009'!$A:$AJ,22,FALSE))+IF(ISNA(VLOOKUP($A53,'[1]SepL S2007'!$A:$AJ,22,FALSE)),"0",VLOOKUP($A53,'[1]SepL S2007'!$A:$AJ,22,FALSE))+IF(ISNA(VLOOKUP($A53,'[1]SepL S2006A'!$A:$AJ,22,FALSE)),"0",VLOOKUP($A53,'[1]SepL S2006A'!$A:$AJ,22,FALSE))+IF(ISNA(VLOOKUP($A53,'[1]SepL S2006'!$A:$AJ,22,FALSE)),"0",VLOOKUP($A53,'[1]SepL S2006'!$A:$AJ,22,FALSE))+IF(ISNA(VLOOKUP($A53,'[1]SepL S2005A'!$A:$AJ,22,FALSE)),"0",VLOOKUP($A53,'[1]SepL S2005A'!$A:$AJ,22,FALSE))+IF(ISNA(VLOOKUP($A53,'[1]SepL S2005'!$A:$AJ,22,FALSE)),"0",VLOOKUP($A53,'[1]SepL S2005'!$A:$AJ,22,FALSE))+IF(ISNA(VLOOKUP($A53,'[1]SepL S2004A'!$A:$AJ,22,FALSE)),"0",VLOOKUP($A53,'[1]SepL S2004A'!$A:$AJ,22,FALSE))+IF(ISNA(VLOOKUP($A53,'[1]SepL S2003'!$A:$AJ,22,FALSE)),"0",VLOOKUP($A53,'[1]SepL S2003'!$A:$AJ,22,FALSE))+IF(ISNA(VLOOKUP($A53,'[1]SepL S2002A'!$A:$AJ,22,FALSE)),"0",VLOOKUP($A53,'[1]SepL S2002A'!$A:$AJ,22,FALSE))+IF(ISNA(VLOOKUP($A53,'[1]SepL S2001C'!$A:$AJ,22,FALSE)),"0",VLOOKUP($A53,'[1]SepL S2001C'!$A:$AJ,22,FALSE))+IF(ISNA(VLOOKUP($A53,'[1]SepL S2001A'!$A:$AJ,22,FALSE)),"0",VLOOKUP($A53,'[1]SepL S2001A'!$A:$AJ,22,FALSE))+IF(ISNA(VLOOKUP($A53,'[1]SepL S2001B'!$A:$AJ,22,FALSE)),"0",VLOOKUP($A53,'[1]SepL S2001B'!$A:$AJ,22,FALSE))+IF(ISNA(VLOOKUP($A53,'[1]SepL S2000'!$A:$AJ,22,FALSE)),"0",VLOOKUP($A53,'[1]SepL S2000'!$A:$AJ,22,FALSE))+IF(ISNA(VLOOKUP($A53,'[1]SepL S2016A TWDB'!$A:$AJ,22,FALSE)),"0",VLOOKUP($A53,'[1]SepL S2016A TWDB'!$A:$AJ,22,FALSE))+IF(ISNA(VLOOKUP($A53,'[1]SepL S2017'!$A:$AJ,22,FALSE)),"0",VLOOKUP($A53,'[1]SepL S2017'!$A:$AJ,22,FALSE))+IF(ISNA(VLOOKUP($A53,'[1]SepL S2017A TWDB'!$A:$AG,22,FALSE)),"0",VLOOKUP($A53,'[1]SepL S2017A TWDB'!$A:$AG,22,FALSE))</f>
        <v>41596455.732354738</v>
      </c>
      <c r="W53" s="35"/>
      <c r="X53" s="111">
        <f>IF(ISNA(VLOOKUP($A53,'[1]SepL S2016'!$A:$AJ,24,FALSE)),"0",VLOOKUP($A53,'[1]SepL S2016'!$A:$AJ,24,FALSE))+IF(ISNA(VLOOKUP($A53,'[1]SepL S2015B'!$A:$AJ,24,FALSE)),"0",VLOOKUP($A53,'[1]SepL S2015B'!$A:$AJ,24,FALSE))+IF(ISNA(VLOOKUP($A53,'[1]SepL S2015'!$A:$AJ,24,FALSE)),"0",VLOOKUP($A53,'[1]SepL S2015'!$A:$AJ,24,FALSE))+IF(ISNA(VLOOKUP($A53,'[1]SepL S2014'!$A:$AJ,24,FALSE)),"0",VLOOKUP($A53,'[1]SepL S2014'!$A:$AJ,24,FALSE))+IF(ISNA(VLOOKUP($A53,'[1]SepL S2013'!$A:$AJ,24,FALSE)),"0",VLOOKUP($A53,'[1]SepL S2013'!$A:$AJ,24,FALSE))+IF(ISNA(VLOOKUP($A53,'[1]SepL S2012'!$A:$AJ,24,FALSE)),"0",VLOOKUP($A53,'[1]SepL S2012'!$A:$AJ,24,FALSE))+IF(ISNA(VLOOKUP($A53,'[1]SepL S2011'!$A:$AJ,24,FALSE)),"0",VLOOKUP($A53,'[1]SepL S2011'!$A:$AJ,24,FALSE))+IF(ISNA(VLOOKUP($A53,'[1]SepL S2010B (BAB)'!$A:$AI,24,FALSE)),"0",VLOOKUP($A53,'[1]SepL S2010B (BAB)'!$A:$AI,24,FALSE))+IF(ISNA(VLOOKUP($A53,'[1]SepL S2010A'!$A:$AJ,24,FALSE)),"0",VLOOKUP($A53,'[1]SepL S2010A'!$A:$AJ,24,FALSE))+IF(ISNA(VLOOKUP($A53,'[1]TWDB S2010'!$A:$AJ,24,FALSE)),"0",VLOOKUP($A53,'[1]TWDB S2010'!$A:$AJ,24,FALSE))+IF(ISNA(VLOOKUP($A53,'[1]SepL S2009A'!$A:$AJ,24,FALSE)),"0",VLOOKUP($A53,'[1]SepL S2009A'!$A:$AJ,24,FALSE))+IF(ISNA(VLOOKUP($A53,'[1]SepL S2009'!$A:$AJ,24,FALSE)),"0",VLOOKUP($A53,'[1]SepL S2009'!$A:$AJ,24,FALSE))+IF(ISNA(VLOOKUP($A53,'[1]SepL S2007'!$A:$AJ,24,FALSE)),"0",VLOOKUP($A53,'[1]SepL S2007'!$A:$AJ,24,FALSE))+IF(ISNA(VLOOKUP($A53,'[1]SepL S2006A'!$A:$AJ,24,FALSE)),"0",VLOOKUP($A53,'[1]SepL S2006A'!$A:$AJ,24,FALSE))+IF(ISNA(VLOOKUP($A53,'[1]SepL S2006'!$A:$AJ,24,FALSE)),"0",VLOOKUP($A53,'[1]SepL S2006'!$A:$AJ,24,FALSE))+IF(ISNA(VLOOKUP($A53,'[1]SepL S2005A'!$A:$AJ,24,FALSE)),"0",VLOOKUP($A53,'[1]SepL S2005A'!$A:$AJ,24,FALSE))+IF(ISNA(VLOOKUP($A53,'[1]SepL S2005'!$A:$AJ,24,FALSE)),"0",VLOOKUP($A53,'[1]SepL S2005'!$A:$AJ,24,FALSE))+IF(ISNA(VLOOKUP($A53,'[1]SepL S2004A'!$A:$AJ,24,FALSE)),"0",VLOOKUP($A53,'[1]SepL S2004A'!$A:$AJ,24,FALSE))+IF(ISNA(VLOOKUP($A53,'[1]SepL S2003'!$A:$AJ,24,FALSE)),"0",VLOOKUP($A53,'[1]SepL S2003'!$A:$AJ,24,FALSE))+IF(ISNA(VLOOKUP($A53,'[1]SepL S2002A'!$A:$AJ,24,FALSE)),"0",VLOOKUP($A53,'[1]SepL S2002A'!$A:$AJ,24,FALSE))+IF(ISNA(VLOOKUP($A53,'[1]SepL S2001C'!$A:$AJ,24,FALSE)),"0",VLOOKUP($A53,'[1]SepL S2001C'!$A:$AJ,24,FALSE))+IF(ISNA(VLOOKUP($A53,'[1]SepL S2001A'!$A:$AJ,24,FALSE)),"0",VLOOKUP($A53,'[1]SepL S2001A'!$A:$AJ,24,FALSE))+IF(ISNA(VLOOKUP($A53,'[1]SepL S2001B'!$A:$AJ,24,FALSE)),"0",VLOOKUP($A53,'[1]SepL S2001B'!$A:$AJ,24,FALSE))+IF(ISNA(VLOOKUP($A53,'[1]SepL S2000'!$A:$AJ,24,FALSE)),"0",VLOOKUP($A53,'[1]SepL S2000'!$A:$AJ,24,FALSE))+IF(ISNA(VLOOKUP($A53,'[1]SepL S2016A TWDB'!$A:$AJ,24,FALSE)),"0",VLOOKUP($A53,'[1]SepL S2016A TWDB'!$A:$AJ,24,FALSE))+IF(ISNA(VLOOKUP($A53,'[1]SepL S2017'!$A:$AJ,24,FALSE)),"0",VLOOKUP($A53,'[1]SepL S2017'!$A:$AJ,24,FALSE))+IF(ISNA(VLOOKUP($A53,'[1]SepL S2017A TWDB'!$A:$AJ,24,FALSE)),"0",VLOOKUP($A53,'[1]SepL S2017A TWDB'!$A:$AJ,24,FALSE))</f>
        <v>13610537.682847729</v>
      </c>
      <c r="Y53" s="35">
        <f t="shared" si="1"/>
        <v>55206993.415202469</v>
      </c>
      <c r="Z53" s="35"/>
      <c r="AA53" s="111">
        <f>IF(ISNA(VLOOKUP($A53,'[1]SepL S2016'!$A:$AJ,27,FALSE)),"0",VLOOKUP($A53,'[1]SepL S2016'!$A:$AJ,27,FALSE))+IF(ISNA(VLOOKUP($A53,'[1]SepL S2015B'!$A:$AJ,27,FALSE)),"0",VLOOKUP($A53,'[1]SepL S2015B'!$A:$AJ,27,FALSE))+IF(ISNA(VLOOKUP($A53,'[1]SepL S2015'!$A:$AJ,27,FALSE)),"0",VLOOKUP($A53,'[1]SepL S2015'!$A:$AJ,27,FALSE))+IF(ISNA(VLOOKUP($A53,'[1]SepL S2014'!$A:$AJ,27,FALSE)),"0",VLOOKUP($A53,'[1]SepL S2014'!$A:$AJ,27,FALSE))+IF(ISNA(VLOOKUP($A53,'[1]SepL S2013'!$A:$AJ,27,FALSE)),"0",VLOOKUP($A53,'[1]SepL S2013'!$A:$AJ,27,FALSE))+IF(ISNA(VLOOKUP($A53,'[1]SepL S2012'!$A:$AJ,27,FALSE)),"0",VLOOKUP($A53,'[1]SepL S2012'!$A:$AJ,27,FALSE))+IF(ISNA(VLOOKUP($A53,'[1]SepL S2011'!$A:$AJ,27,FALSE)),"0",VLOOKUP($A53,'[1]SepL S2011'!$A:$AJ,27,FALSE))+IF(ISNA(VLOOKUP($A53,'[1]SepL S2010B (BAB)'!$A:$AI,27,FALSE)),"0",VLOOKUP($A53,'[1]SepL S2010B (BAB)'!$A:$AI,27,FALSE))+IF(ISNA(VLOOKUP($A53,'[1]SepL S2010A'!$A:$AJ,27,FALSE)),"0",VLOOKUP($A53,'[1]SepL S2010A'!$A:$AJ,27,FALSE))+IF(ISNA(VLOOKUP($A53,'[1]TWDB S2010'!$A:$AJ,27,FALSE)),"0",VLOOKUP($A53,'[1]TWDB S2010'!$A:$AJ,27,FALSE))+IF(ISNA(VLOOKUP($A53,'[1]SepL S2009A'!$A:$AJ,27,FALSE)),"0",VLOOKUP($A53,'[1]SepL S2009A'!$A:$AJ,27,FALSE))+IF(ISNA(VLOOKUP($A53,'[1]SepL S2009'!$A:$AJ,27,FALSE)),"0",VLOOKUP($A53,'[1]SepL S2009'!$A:$AJ,27,FALSE))+IF(ISNA(VLOOKUP($A53,'[1]SepL S2007'!$A:$AJ,27,FALSE)),"0",VLOOKUP($A53,'[1]SepL S2007'!$A:$AJ,27,FALSE))+IF(ISNA(VLOOKUP($A53,'[1]SepL S2006A'!$A:$AJ,27,FALSE)),"0",VLOOKUP($A53,'[1]SepL S2006A'!$A:$AJ,27,FALSE))+IF(ISNA(VLOOKUP($A53,'[1]SepL S2006'!$A:$AJ,27,FALSE)),"0",VLOOKUP($A53,'[1]SepL S2006'!$A:$AJ,27,FALSE))+IF(ISNA(VLOOKUP($A53,'[1]SepL S2005A'!$A:$AJ,27,FALSE)),"0",VLOOKUP($A53,'[1]SepL S2005A'!$A:$AJ,27,FALSE))+IF(ISNA(VLOOKUP($A53,'[1]SepL S2005'!$A:$AJ,27,FALSE)),"0",VLOOKUP($A53,'[1]SepL S2005'!$A:$AJ,27,FALSE))+IF(ISNA(VLOOKUP($A53,'[1]SepL S2004A'!$A:$AJ,27,FALSE)),"0",VLOOKUP($A53,'[1]SepL S2004A'!$A:$AJ,27,FALSE))+IF(ISNA(VLOOKUP($A53,'[1]SepL S2003'!$A:$AJ,27,FALSE)),"0",VLOOKUP($A53,'[1]SepL S2003'!$A:$AJ,27,FALSE))+IF(ISNA(VLOOKUP($A53,'[1]SepL S2002A'!$A:$AJ,27,FALSE)),"0",VLOOKUP($A53,'[1]SepL S2002A'!$A:$AJ,27,FALSE))+IF(ISNA(VLOOKUP($A53,'[1]SepL S2001C'!$A:$AJ,27,FALSE)),"0",VLOOKUP($A53,'[1]SepL S2001C'!$A:$AJ,27,FALSE))+IF(ISNA(VLOOKUP($A53,'[1]SepL S2001A'!$A:$AJ,27,FALSE)),"0",VLOOKUP($A53,'[1]SepL S2001A'!$A:$AJ,27,FALSE))+IF(ISNA(VLOOKUP($A53,'[1]SepL S2001B'!$A:$AJ,27,FALSE)),"0",VLOOKUP($A53,'[1]SepL S2001B'!$A:$AJ,27,FALSE))+IF(ISNA(VLOOKUP($A53,'[1]SepL S2000'!$A:$AJ,27,FALSE)),"0",VLOOKUP($A53,'[1]SepL S2000'!$A:$AJ,27,FALSE))+IF(ISNA(VLOOKUP($A53,'[1]SepL S2016A TWDB'!$A:$AJ,27,FALSE)),"0",VLOOKUP($A53,'[1]SepL S2016A TWDB'!$A:$AJ,27,FALSE))+IF(ISNA(VLOOKUP($A53,'[1]SepL S2017'!$A:$AJ,27,FALSE)),"0",VLOOKUP($A53,'[1]SepL S2017'!$A:$AJ,27,FALSE))+IF(ISNA(VLOOKUP($A53,'[1]SepL S2017A TWDB'!$A:$AJ,27,FALSE)),"0",VLOOKUP($A53,'[1]SepL S2017A TWDB'!$A:$AJ,27,FALSE))</f>
        <v>0</v>
      </c>
      <c r="AC53" s="101">
        <f t="shared" si="38"/>
        <v>46341</v>
      </c>
      <c r="AD53" s="2">
        <f t="shared" si="5"/>
        <v>49444758.122722737</v>
      </c>
      <c r="AE53" s="111">
        <f>IF(ISNA(VLOOKUP($A53,'[1]SepL S2016'!$A:$AJ,31,FALSE)),"0",VLOOKUP($A53,'[1]SepL S2016'!$A:$AJ,31,FALSE))+IF(ISNA(VLOOKUP($A53,'[1]SepL S2015B'!$A:$AJ,31,FALSE)),"0",VLOOKUP($A53,'[1]SepL S2015B'!$A:$AJ,31,FALSE))+IF(ISNA(VLOOKUP($A53,'[1]SepL S2015'!$A:$AJ,31,FALSE)),"0",VLOOKUP($A53,'[1]SepL S2015'!$A:$AJ,31,FALSE))+IF(ISNA(VLOOKUP($A53,'[1]SepL S2014'!$A:$AJ,31,FALSE)),"0",VLOOKUP($A53,'[1]SepL S2014'!$A:$AJ,31,FALSE))+IF(ISNA(VLOOKUP($A53,'[1]SepL S2013'!$A:$AJ,31,FALSE)),"0",VLOOKUP($A53,'[1]SepL S2013'!$A:$AJ,31,FALSE))+IF(ISNA(VLOOKUP($A53,'[1]SepL S2012'!$A:$AJ,31,FALSE)),"0",VLOOKUP($A53,'[1]SepL S2012'!$A:$AJ,31,FALSE))+IF(ISNA(VLOOKUP($A53,'[1]SepL S2011'!$A:$AJ,31,FALSE)),"0",VLOOKUP($A53,'[1]SepL S2011'!$A:$AJ,31,FALSE))+IF(ISNA(VLOOKUP($A53,'[1]SepL S2010B (BAB)'!$A:$AI,31,FALSE)),"0",VLOOKUP($A53,'[1]SepL S2010B (BAB)'!$A:$AI,31,FALSE))+IF(ISNA(VLOOKUP($A53,'[1]SepL S2010A'!$A:$AJ,31,FALSE)),"0",VLOOKUP($A53,'[1]SepL S2010A'!$A:$AJ,31,FALSE))+IF(ISNA(VLOOKUP($A53,'[1]TWDB S2010'!$A:$AJ,31,FALSE)),"0",VLOOKUP($A53,'[1]TWDB S2010'!$A:$AJ,31,FALSE))+IF(ISNA(VLOOKUP($A53,'[1]SepL S2009A'!$A:$AJ,31,FALSE)),"0",VLOOKUP($A53,'[1]SepL S2009A'!$A:$AJ,31,FALSE))+IF(ISNA(VLOOKUP($A53,'[1]SepL S2009'!$A:$AJ,31,FALSE)),"0",VLOOKUP($A53,'[1]SepL S2009'!$A:$AJ,31,FALSE))+IF(ISNA(VLOOKUP($A53,'[1]SepL S2007'!$A:$AJ,31,FALSE)),"0",VLOOKUP($A53,'[1]SepL S2007'!$A:$AJ,31,FALSE))+IF(ISNA(VLOOKUP($A53,'[1]SepL S2006A'!$A:$AJ,31,FALSE)),"0",VLOOKUP($A53,'[1]SepL S2006A'!$A:$AJ,31,FALSE))+IF(ISNA(VLOOKUP($A53,'[1]SepL S2006'!$A:$AJ,31,FALSE)),"0",VLOOKUP($A53,'[1]SepL S2006'!$A:$AJ,31,FALSE))+IF(ISNA(VLOOKUP($A53,'[1]SepL S2005A'!$A:$AJ,31,FALSE)),"0",VLOOKUP($A53,'[1]SepL S2005A'!$A:$AJ,31,FALSE))+IF(ISNA(VLOOKUP($A53,'[1]SepL S2004A'!$A:$AJ,31,FALSE)),"0",VLOOKUP($A53,'[1]SepL S2004A'!$A:$AJ,31,FALSE))+IF(ISNA(VLOOKUP($A53,'[1]SepL S2002A'!$A:$AJ,31,FALSE)),"0",VLOOKUP($A53,'[1]SepL S2002A'!$A:$AJ,31,FALSE))+IF(ISNA(VLOOKUP($A53,'[1]SepL S2001C'!$A:$AJ,31,FALSE)),"0",VLOOKUP($A53,'[1]SepL S2001C'!$A:$AJ,31,FALSE))+IF(ISNA(VLOOKUP($A53,'[1]SepL S2001B'!$A:$AJ,31,FALSE)),"0",VLOOKUP($A53,'[1]SepL S2001B'!$A:$AJ,31,FALSE))+IF(ISNA(VLOOKUP($A53,'[1]SepL S2000'!$A:$AJ,31,FALSE)),"0",VLOOKUP($A53,'[1]SepL S2000'!$A:$AJ,31,FALSE))+IF(ISNA(VLOOKUP($A53,'[1]SepL S2016A TWDB'!$A:$AJ,31,FALSE)),"0",VLOOKUP($A53,'[1]SepL S2016A TWDB'!$A:$AJ,31,FALSE))+IF(ISNA(VLOOKUP($A53,'[1]SepL S2017'!$A:$AJ,31,FALSE)),"0",VLOOKUP($A53,'[1]SepL S2017'!$A:$AJ,31,FALSE))+IF(ISNA(VLOOKUP($A53,'[1]SepL S2017A TWDB'!$A:$AJ,31,FALSE)),"0",VLOOKUP($A53,'[1]SepL S2017A TWDB'!$A:$AJ,31,FALSE))</f>
        <v>4308068.2926452681</v>
      </c>
      <c r="AF53" s="35"/>
      <c r="AG53" s="111">
        <f>IF(ISNA(VLOOKUP($A53,'[1]SepL S2016'!$A:$AJ,33,FALSE)),"0",VLOOKUP($A53,'[1]SepL S2016'!$A:$AJ,33,FALSE))+IF(ISNA(VLOOKUP($A53,'[1]SepL S2015B'!$A:$AJ,33,FALSE)),"0",VLOOKUP($A53,'[1]SepL S2015B'!$A:$AJ,33,FALSE))+IF(ISNA(VLOOKUP($A53,'[1]SepL S2015'!$A:$AJ,33,FALSE)),"0",VLOOKUP($A53,'[1]SepL S2015'!$A:$AJ,33,FALSE))+IF(ISNA(VLOOKUP($A53,'[1]SepL S2014'!$A:$AJ,33,FALSE)),"0",VLOOKUP($A53,'[1]SepL S2014'!$A:$AJ,33,FALSE))+IF(ISNA(VLOOKUP($A53,'[1]SepL S2013'!$A:$AJ,33,FALSE)),"0",VLOOKUP($A53,'[1]SepL S2013'!$A:$AJ,33,FALSE))+IF(ISNA(VLOOKUP($A53,'[1]SepL S2012'!$A:$AJ,33,FALSE)),"0",VLOOKUP($A53,'[1]SepL S2012'!$A:$AJ,33,FALSE))+IF(ISNA(VLOOKUP($A53,'[1]SepL S2011'!$A:$AJ,33,FALSE)),"0",VLOOKUP($A53,'[1]SepL S2011'!$A:$AJ,33,FALSE))+IF(ISNA(VLOOKUP($A53,'[1]SepL S2010B (BAB)'!$A:$AI,33,FALSE)),"0",VLOOKUP($A53,'[1]SepL S2010B (BAB)'!$A:$AI,33,FALSE))+IF(ISNA(VLOOKUP($A53,'[1]SepL S2010A'!$A:$AJ,33,FALSE)),"0",VLOOKUP($A53,'[1]SepL S2010A'!$A:$AJ,33,FALSE))+IF(ISNA(VLOOKUP($A53,'[1]TWDB S2010'!$A:$AJ,33,FALSE)),"0",VLOOKUP($A53,'[1]TWDB S2010'!$A:$AJ,33,FALSE))+IF(ISNA(VLOOKUP($A53,'[1]SepL S2009A'!$A:$AJ,33,FALSE)),"0",VLOOKUP($A53,'[1]SepL S2009A'!$A:$AJ,33,FALSE))+IF(ISNA(VLOOKUP($A53,'[1]SepL S2009'!$A:$AJ,33,FALSE)),"0",VLOOKUP($A53,'[1]SepL S2009'!$A:$AJ,33,FALSE))+IF(ISNA(VLOOKUP($A53,'[1]SepL S2007'!$A:$AJ,33,FALSE)),"0",VLOOKUP($A53,'[1]SepL S2007'!$A:$AJ,33,FALSE))+IF(ISNA(VLOOKUP($A53,'[1]SepL S2006A'!$A:$AJ,33,FALSE)),"0",VLOOKUP($A53,'[1]SepL S2006A'!$A:$AJ,33,FALSE))+IF(ISNA(VLOOKUP($A53,'[1]SepL S2006'!$A:$AJ,33,FALSE)),"0",VLOOKUP($A53,'[1]SepL S2006'!$A:$AJ,33,FALSE))+IF(ISNA(VLOOKUP($A53,'[1]SepL S2005A'!$A:$AJ,33,FALSE)),"0",VLOOKUP($A53,'[1]SepL S2005A'!$A:$AJ,33,FALSE))+IF(ISNA(VLOOKUP($A53,'[1]SepL S2004A'!$A:$AJ,33,FALSE)),"0",VLOOKUP($A53,'[1]SepL S2004A'!$A:$AJ,33,FALSE))+IF(ISNA(VLOOKUP($A53,'[1]SepL S2002A'!$A:$AJ,33,FALSE)),"0",VLOOKUP($A53,'[1]SepL S2002A'!$A:$AJ,33,FALSE))+IF(ISNA(VLOOKUP($A53,'[1]SepL S2001C'!$A:$AJ,33,FALSE)),"0",VLOOKUP($A53,'[1]SepL S2001C'!$A:$AJ,33,FALSE))+IF(ISNA(VLOOKUP($A53,'[1]SepL S2001B'!$A:$AJ,33,FALSE)),"0",VLOOKUP($A53,'[1]SepL S2001B'!$A:$AJ,33,FALSE))+IF(ISNA(VLOOKUP($A53,'[1]SepL S2000'!$A:$AJ,33,FALSE)),"0",VLOOKUP($A53,'[1]SepL S2000'!$A:$AJ,33,FALSE))+IF(ISNA(VLOOKUP($A53,'[1]SepL S2016A TWDB'!$A:$AJ,33,FALSE)),"0",VLOOKUP($A53,'[1]SepL S2016A TWDB'!$A:$AJ,33,FALSE))+IF(ISNA(VLOOKUP($A53,'[1]SepL S2017'!$A:$AJ,33,FALSE)),"0",VLOOKUP($A53,'[1]SepL S2017'!$A:$AJ,33,FALSE))+IF(ISNA(VLOOKUP($A53,'[1]SepL S2017A TWDB'!$A:$AJ,33,FALSE)),"0",VLOOKUP($A53,'[1]SepL S2017A TWDB'!$A:$AJ,33,FALSE))</f>
        <v>1100870.8002428974</v>
      </c>
      <c r="AH53" s="39">
        <f t="shared" si="33"/>
        <v>5408939.0928881653</v>
      </c>
      <c r="AI53" s="35"/>
      <c r="AJ53" s="111">
        <f>IF(ISNA(VLOOKUP($A53,'[1]SepL S2016'!$A:$AJ,36,FALSE)),"0",VLOOKUP($A53,'[1]SepL S2016'!$A:$AJ,36,FALSE))+IF(ISNA(VLOOKUP($A53,'[1]SepL S2015B'!$A:$AJ,36,FALSE)),"0",VLOOKUP($A53,'[1]SepL S2015B'!$A:$AJ,36,FALSE))+IF(ISNA(VLOOKUP($A53,'[1]SepL S2015'!$A:$AJ,36,FALSE)),"0",VLOOKUP($A53,'[1]SepL S2015'!$A:$AJ,36,FALSE))+IF(ISNA(VLOOKUP($A53,'[1]SepL S2014'!$A:$AJ,36,FALSE)),"0",VLOOKUP($A53,'[1]SepL S2014'!$A:$AJ,36,FALSE))+IF(ISNA(VLOOKUP($A53,'[1]SepL S2013'!$A:$AJ,36,FALSE)),"0",VLOOKUP($A53,'[1]SepL S2013'!$A:$AJ,36,FALSE))+IF(ISNA(VLOOKUP($A53,'[1]SepL S2012'!$A:$AJ,36,FALSE)),"0",VLOOKUP($A53,'[1]SepL S2012'!$A:$AJ,36,FALSE))+IF(ISNA(VLOOKUP($A53,'[1]SepL S2011'!$A:$AJ,36,FALSE)),"0",VLOOKUP($A53,'[1]SepL S2011'!$A:$AJ,36,FALSE))+IF(ISNA(VLOOKUP($A53,'[1]SepL S2010B (BAB)'!$A:$AJ,36,FALSE)),"0",VLOOKUP($A53,'[1]SepL S2010B (BAB)'!$A:$AJ,36,FALSE))+IF(ISNA(VLOOKUP($A53,'[1]SepL S2010A'!$A:$AJ,36,FALSE)),"0",VLOOKUP($A53,'[1]SepL S2010A'!$A:$AJ,36,FALSE))+IF(ISNA(VLOOKUP($A53,'[1]TWDB S2010'!$A:$AJ,36,FALSE)),"0",VLOOKUP($A53,'[1]TWDB S2010'!$A:$AJ,36,FALSE))+IF(ISNA(VLOOKUP($A53,'[1]SepL S2009A'!$A:$AJ,36,FALSE)),"0",VLOOKUP($A53,'[1]SepL S2009A'!$A:$AJ,36,FALSE))+IF(ISNA(VLOOKUP($A53,'[1]SepL S2009'!$A:$AJ,36,FALSE)),"0",VLOOKUP($A53,'[1]SepL S2009'!$A:$AJ,36,FALSE))+IF(ISNA(VLOOKUP($A53,'[1]SepL S2007'!$A:$AJ,36,FALSE)),"0",VLOOKUP($A53,'[1]SepL S2007'!$A:$AJ,36,FALSE))+IF(ISNA(VLOOKUP($A53,'[1]SepL S2006A'!$A:$AJ,36,FALSE)),"0",VLOOKUP($A53,'[1]SepL S2006A'!$A:$AJ,36,FALSE))+IF(ISNA(VLOOKUP($A53,'[1]SepL S2006'!$A:$AJ,36,FALSE)),"0",VLOOKUP($A53,'[1]SepL S2006'!$A:$AJ,36,FALSE))+IF(ISNA(VLOOKUP($A53,'[1]SepL S2005A'!$A:$AJ,36,FALSE)),"0",VLOOKUP($A53,'[1]SepL S2005A'!$A:$AJ,36,FALSE))+IF(ISNA(VLOOKUP($A53,'[1]SepL S2004A'!$A:$AJ,36,FALSE)),"0",VLOOKUP($A53,'[1]SepL S2004A'!$A:$AJ,36,FALSE))+IF(ISNA(VLOOKUP($A53,'[1]SepL S2002A'!$A:$AJ,36,FALSE)),"0",VLOOKUP($A53,'[1]SepL S2002A'!$A:$AJ,36,FALSE))+IF(ISNA(VLOOKUP($A53,'[1]SepL S2001C'!$A:$AJ,36,FALSE)),"0",VLOOKUP($A53,'[1]SepL S2001C'!$A:$AJ,36,FALSE))+IF(ISNA(VLOOKUP($A53,'[1]SepL S2001B'!$A:$AJ,36,FALSE)),"0",VLOOKUP($A53,'[1]SepL S2001B'!$A:$AJ,36,FALSE))+IF(ISNA(VLOOKUP($A53,'[1]SepL S2000'!$A:$AJ,36,FALSE)),"0",VLOOKUP($A53,'[1]SepL S2000'!$A:$AJ,36,FALSE))+IF(ISNA(VLOOKUP($A53,'[1]SepL S2016A TWDB'!$A:$AJ,36,FALSE)),"0",VLOOKUP($A53,'[1]SepL S2016A TWDB'!$A:$AJ,36,FALSE))+IF(ISNA(VLOOKUP($A53,'[1]SepL S2017'!$A:$AJ,36,FALSE)),"0",VLOOKUP($A53,'[1]SepL S2017'!$A:$AJ,36,FALSE))+IF(ISNA(VLOOKUP($A53,'[1]SepL S2017A TWDB'!$A:$AJ,36,FALSE)),"0",VLOOKUP($A53,'[1]SepL S2017A TWDB'!$A:$AJ,36,FALSE))</f>
        <v>0</v>
      </c>
      <c r="AM53" s="2">
        <f t="shared" si="0"/>
        <v>-1.0437704622745514E-3</v>
      </c>
    </row>
    <row r="54" spans="1:39" x14ac:dyDescent="0.25">
      <c r="A54" s="101">
        <v>46522</v>
      </c>
      <c r="B54" s="102">
        <f t="shared" si="2"/>
        <v>1362555000</v>
      </c>
      <c r="C54" s="35">
        <f>IF(ISNA(VLOOKUP($A54,'[1]SepL S2016'!$A:$AJ,3,FALSE)),"0",VLOOKUP($A54,'[1]SepL S2016'!$A:$AJ,3,FALSE))+IF(ISNA(VLOOKUP($A54,'[1]SepL S2015B'!$A:$AJ,3,FALSE)),"0",VLOOKUP($A54,'[1]SepL S2015B'!$A:$AJ,3,FALSE))+IF(ISNA(VLOOKUP($A54,'[1]SepL S2015'!$A:$AJ,3,FALSE)),"0",VLOOKUP($A54,'[1]SepL S2015'!$A:$AJ,3,FALSE))+IF(ISNA(VLOOKUP($A54,'[1]SepL S2014'!$A:$AJ,3,FALSE)),"0",VLOOKUP($A54,'[1]SepL S2014'!$A:$AJ,3,FALSE))+IF(ISNA(VLOOKUP($A54,'[1]SepL S2013'!$A:$AJ,3,FALSE)),"0",VLOOKUP($A54,'[1]SepL S2013'!$A:$AJ,3,FALSE))+IF(ISNA(VLOOKUP($A54,'[1]SepL S2012'!$A:$AJ,3,FALSE)),"0",VLOOKUP($A54,'[1]SepL S2012'!$A:$AJ,3,FALSE))+IF(ISNA(VLOOKUP($A54,'[1]SepL S2011'!$A:$AJ,3,FALSE)),"0",VLOOKUP($A54,'[1]SepL S2011'!$A:$AJ,3,FALSE))+IF(ISNA(VLOOKUP($A54,'[1]SepL S2010B (BAB)'!$A:$AI,3,FALSE)),"0",VLOOKUP($A54,'[1]SepL S2010B (BAB)'!$A:$AI,3,FALSE))+IF(ISNA(VLOOKUP($A54,'[1]SepL S2010A'!$A:$AJ,3,FALSE)),"0",VLOOKUP($A54,'[1]SepL S2010A'!$A:$AJ,3,FALSE))+IF(ISNA(VLOOKUP($A54,'[1]TWDB S2010'!$A:$AJ,3,FALSE)),"0",VLOOKUP($A54,'[1]TWDB S2010'!$A:$AJ,3,FALSE))+IF(ISNA(VLOOKUP($A54,'[1]SepL S2009A'!$A:$AJ,3,FALSE)),"0",VLOOKUP($A54,'[1]SepL S2009A'!$A:$AJ,3,FALSE))+IF(ISNA(VLOOKUP($A54,'[1]SepL S2009'!$A:$AJ,3,FALSE)),"0",VLOOKUP($A54,'[1]SepL S2009'!$A:$AJ,3,FALSE))+IF(ISNA(VLOOKUP($A54,'[1]SepL S2007'!$A:$AJ,3,FALSE)),"0",VLOOKUP($A54,'[1]SepL S2007'!$A:$AJ,3,FALSE))+IF(ISNA(VLOOKUP($A54,'[1]SepL S2006A'!$A:$AJ,3,FALSE)),"0",VLOOKUP($A54,'[1]SepL S2006A'!$A:$AJ,3,FALSE))+IF(ISNA(VLOOKUP($A54,'[1]SepL S2006'!$A:$AJ,3,FALSE)),"0",VLOOKUP($A54,'[1]SepL S2006'!$A:$AJ,3,FALSE))+IF(ISNA(VLOOKUP($A54,'[1]SepL S2005A'!$A:$AJ,3,FALSE)),"0",VLOOKUP($A54,'[1]SepL S2005A'!$A:$AJ,3,FALSE))+IF(ISNA(VLOOKUP($A54,'[1]SepL S2005'!$A:$AJ,3,FALSE)),"0",VLOOKUP($A54,'[1]SepL S2005'!$A:$AJ,3,FALSE))+IF(ISNA(VLOOKUP($A54,'[1]SepL S2004A'!$A:$AJ,3,FALSE)),"0",VLOOKUP($A54,'[1]SepL S2004A'!$A:$AJ,3,FALSE))+IF(ISNA(VLOOKUP($A54,'[1]SepL S2003'!$A:$AJ,3,FALSE)),"0",VLOOKUP($A54,'[1]SepL S2003'!$A:$AJ,3,FALSE))+IF(ISNA(VLOOKUP($A54,'[1]SepL S2002A'!$A:$AJ,3,FALSE)),"0",VLOOKUP($A54,'[1]SepL S2002A'!$A:$AJ,3,FALSE))+IF(ISNA(VLOOKUP($A54,'[1]SepL S2001C'!$A:$AJ,3,FALSE)),"0",VLOOKUP($A54,'[1]SepL S2001C'!$A:$AJ,3,FALSE))+IF(ISNA(VLOOKUP($A54,'[1]SepL S2001A'!$A:$AJ,3,FALSE)),"0",VLOOKUP($A54,'[1]SepL S2001A'!$A:$AJ,3,FALSE))+IF(ISNA(VLOOKUP($A54,'[1]SepL S2001B'!$A:$AJ,3,FALSE)),"0",VLOOKUP($A54,'[1]SepL S2001B'!$A:$AJ,3,FALSE))+IF(ISNA(VLOOKUP($A54,'[1]SepL S2000'!$A:$AJ,3,FALSE)),"0",VLOOKUP($A54,'[1]SepL S2000'!$A:$AJ,3,FALSE))+IF(ISNA(VLOOKUP($A54,'[1]SepL S2016A TWDB'!$A:$AJ,3,FALSE)),"0",VLOOKUP($A54,'[1]SepL S2016A TWDB'!$A:$AJ,3,FALSE))+IF(ISNA(VLOOKUP($A54,'[1]SepL S2017'!$A:$AJ,3,FALSE)),"0",VLOOKUP($A54,'[1]SepL S2017'!$A:$AJ,3,FALSE))+IF(ISNA(VLOOKUP($A54,'[1]SepL S2017A TWDB'!$A:$AG,3,FALSE)),"0",VLOOKUP($A54,'[1]SepL S2017A TWDB'!$A:$AG,3,FALSE))+IF(ISNA(VLOOKUP($A54,'[1]SepL S2018 TWDB'!$A:$AJ,3,FALSE)),"0",VLOOKUP($A54,'[1]SepL S2018 TWDB'!$A:$AJ,3,FALSE))</f>
        <v>13370000</v>
      </c>
      <c r="D54" s="35"/>
      <c r="E54" s="111">
        <f>IF(ISNA(VLOOKUP($A54,'[1]SepL S2016'!$A:$AJ,5,FALSE)),"0",VLOOKUP($A54,'[1]SepL S2016'!$A:$AJ,5,FALSE))+IF(ISNA(VLOOKUP($A54,'[1]SepL S2015B'!$A:$AJ,5,FALSE)),"0",VLOOKUP($A54,'[1]SepL S2015B'!$A:$AJ,5,FALSE))+IF(ISNA(VLOOKUP($A54,'[1]SepL S2015'!$A:$AJ,5,FALSE)),"0",VLOOKUP($A54,'[1]SepL S2015'!$A:$AJ,5,FALSE))+IF(ISNA(VLOOKUP($A54,'[1]SepL S2014'!$A:$AJ,5,FALSE)),"0",VLOOKUP($A54,'[1]SepL S2014'!$A:$AJ,5,FALSE))+IF(ISNA(VLOOKUP($A54,'[1]SepL S2013'!$A:$AJ,5,FALSE)),"0",VLOOKUP($A54,'[1]SepL S2013'!$A:$AJ,5,FALSE))+IF(ISNA(VLOOKUP($A54,'[1]SepL S2012'!$A:$AJ,5,FALSE)),"0",VLOOKUP($A54,'[1]SepL S2012'!$A:$AJ,5,FALSE))+IF(ISNA(VLOOKUP($A54,'[1]SepL S2011'!$A:$AJ,5,FALSE)),"0",VLOOKUP($A54,'[1]SepL S2011'!$A:$AJ,5,FALSE))+IF(ISNA(VLOOKUP($A54,'[1]SepL S2010B (BAB)'!$A:$AI,5,FALSE)),"0",VLOOKUP($A54,'[1]SepL S2010B (BAB)'!$A:$AI,5,FALSE))+IF(ISNA(VLOOKUP($A54,'[1]SepL S2010A'!$A:$AJ,5,FALSE)),"0",VLOOKUP($A54,'[1]SepL S2010A'!$A:$AJ,5,FALSE))+IF(ISNA(VLOOKUP($A54,'[1]TWDB S2010'!$A:$AJ,5,FALSE)),"0",VLOOKUP($A54,'[1]TWDB S2010'!$A:$AJ,5,FALSE))+IF(ISNA(VLOOKUP($A54,'[1]SepL S2009A'!$A:$AJ,5,FALSE)),"0",VLOOKUP($A54,'[1]SepL S2009A'!$A:$AJ,5,FALSE))+IF(ISNA(VLOOKUP($A54,'[1]SepL S2009'!$A:$AJ,5,FALSE)),"0",VLOOKUP($A54,'[1]SepL S2009'!$A:$AJ,5,FALSE))+IF(ISNA(VLOOKUP($A54,'[1]SepL S2007'!$A:$AJ,5,FALSE)),"0",VLOOKUP($A54,'[1]SepL S2007'!$A:$AJ,5,FALSE))+IF(ISNA(VLOOKUP($A54,'[1]SepL S2006A'!$A:$AJ,5,FALSE)),"0",VLOOKUP($A54,'[1]SepL S2006A'!$A:$AJ,5,FALSE))+IF(ISNA(VLOOKUP($A54,'[1]SepL S2006'!$A:$AJ,5,FALSE)),"0",VLOOKUP($A54,'[1]SepL S2006'!$A:$AJ,5,FALSE))+IF(ISNA(VLOOKUP($A54,'[1]SepL S2005A'!$A:$AJ,5,FALSE)),"0",VLOOKUP($A54,'[1]SepL S2005A'!$A:$AJ,5,FALSE))+IF(ISNA(VLOOKUP($A54,'[1]SepL S2005'!$A:$AJ,5,FALSE)),"0",VLOOKUP($A54,'[1]SepL S2005'!$A:$AJ,5,FALSE))+IF(ISNA(VLOOKUP($A54,'[1]SepL S2004A'!$A:$AJ,5,FALSE)),"0",VLOOKUP($A54,'[1]SepL S2004A'!$A:$AJ,5,FALSE))+IF(ISNA(VLOOKUP($A54,'[1]SepL S2003'!$A:$AJ,5,FALSE)),"0",VLOOKUP($A54,'[1]SepL S2003'!$A:$AJ,5,FALSE))+IF(ISNA(VLOOKUP($A54,'[1]SepL S2002A'!$A:$AJ,5,FALSE)),"0",VLOOKUP($A54,'[1]SepL S2002A'!$A:$AJ,5,FALSE))+IF(ISNA(VLOOKUP($A54,'[1]SepL S2001C'!$A:$AJ,5,FALSE)),"0",VLOOKUP($A54,'[1]SepL S2001C'!$A:$AJ,5,FALSE))+IF(ISNA(VLOOKUP($A54,'[1]SepL S2001A'!$A:$AJ,5,FALSE)),"0",VLOOKUP($A54,'[1]SepL S2001A'!$A:$AJ,5,FALSE))+IF(ISNA(VLOOKUP($A54,'[1]SepL S2001B'!$A:$AJ,5,FALSE)),"0",VLOOKUP($A54,'[1]SepL S2001B'!$A:$AJ,5,FALSE))+IF(ISNA(VLOOKUP($A54,'[1]SepL S2000'!$A:$AJ,5,FALSE)),"0",VLOOKUP($A54,'[1]SepL S2000'!$A:$AJ,5,FALSE))+IF(ISNA(VLOOKUP($A54,'[1]SepL S2016A TWDB'!$A:$AJ,5,FALSE)),"0",VLOOKUP($A54,'[1]SepL S2016A TWDB'!$A:$AJ,5,FALSE))+IF(ISNA(VLOOKUP($A54,'[1]SepL S2017'!$A:$AJ,5,FALSE)),"0",VLOOKUP($A54,'[1]SepL S2017'!$A:$AJ,5,FALSE))+IF(ISNA(VLOOKUP($A54,'[1]SepL S2017A TWDB'!$A:$AG,5,FALSE)),"0",VLOOKUP($A54,'[1]SepL S2017A TWDB'!$A:$AG,5,FALSE))+IF(ISNA(VLOOKUP($A54,'[1]SepL S2018 TWDB'!$A:$AG,5,FALSE)),"0",VLOOKUP($A54,'[1]SepL S2018 TWDB'!$A:$AG,5,FALSE))</f>
        <v>32917891.550000001</v>
      </c>
      <c r="F54" s="111">
        <f>IF(ISNA(VLOOKUP($A54,'[1]SepL S2016'!$A:$AJ,6,FALSE)),"0",VLOOKUP($A54,'[1]SepL S2016'!$A:$AJ,6,FALSE))+IF(ISNA(VLOOKUP($A54,'[1]SepL S2015B'!$A:$AJ,6,FALSE)),"0",VLOOKUP($A54,'[1]SepL S2015B'!$A:$AJ,6,FALSE))+IF(ISNA(VLOOKUP($A54,'[1]SepL S2015'!$A:$AJ,6,FALSE)),"0",VLOOKUP($A54,'[1]SepL S2015'!$A:$AJ,6,FALSE))+IF(ISNA(VLOOKUP($A54,'[1]SepL S2014'!$A:$AJ,6,FALSE)),"0",VLOOKUP($A54,'[1]SepL S2014'!$A:$AJ,6,FALSE))+IF(ISNA(VLOOKUP($A54,'[1]SepL S2013'!$A:$AJ,6,FALSE)),"0",VLOOKUP($A54,'[1]SepL S2013'!$A:$AJ,6,FALSE))+IF(ISNA(VLOOKUP($A54,'[1]SepL S2012'!$A:$AJ,6,FALSE)),"0",VLOOKUP($A54,'[1]SepL S2012'!$A:$AJ,6,FALSE))+IF(ISNA(VLOOKUP($A54,'[1]SepL S2011'!$A:$AJ,6,FALSE)),"0",VLOOKUP($A54,'[1]SepL S2011'!$A:$AJ,6,FALSE))+IF(ISNA(VLOOKUP($A54,'[1]SepL S2010B (BAB)'!$A:$AI,6,FALSE)),"0",VLOOKUP($A54,'[1]SepL S2010B (BAB)'!$A:$AI,6,FALSE))+IF(ISNA(VLOOKUP($A54,'[1]SepL S2010A'!$A:$AJ,6,FALSE)),"0",VLOOKUP($A54,'[1]SepL S2010A'!$A:$AJ,6,FALSE))+IF(ISNA(VLOOKUP($A54,'[1]TWDB S2010'!$A:$AJ,6,FALSE)),"0",VLOOKUP($A54,'[1]TWDB S2010'!$A:$AJ,6,FALSE))+IF(ISNA(VLOOKUP($A54,'[1]SepL S2009A'!$A:$AJ,6,FALSE)),"0",VLOOKUP($A54,'[1]SepL S2009A'!$A:$AJ,6,FALSE))+IF(ISNA(VLOOKUP($A54,'[1]SepL S2009'!$A:$AJ,6,FALSE)),"0",VLOOKUP($A54,'[1]SepL S2009'!$A:$AJ,6,FALSE))+IF(ISNA(VLOOKUP($A54,'[1]SepL S2007'!$A:$AJ,6,FALSE)),"0",VLOOKUP($A54,'[1]SepL S2007'!$A:$AJ,6,FALSE))+IF(ISNA(VLOOKUP($A54,'[1]SepL S2006A'!$A:$AJ,6,FALSE)),"0",VLOOKUP($A54,'[1]SepL S2006A'!$A:$AJ,6,FALSE))+IF(ISNA(VLOOKUP($A54,'[1]SepL S2006'!$A:$AJ,6,FALSE)),"0",VLOOKUP($A54,'[1]SepL S2006'!$A:$AJ,6,FALSE))+IF(ISNA(VLOOKUP($A54,'[1]SepL S2005A'!$A:$AJ,6,FALSE)),"0",VLOOKUP($A54,'[1]SepL S2005A'!$A:$AJ,6,FALSE))+IF(ISNA(VLOOKUP($A54,'[1]SepL S2005'!$A:$AJ,6,FALSE)),"0",VLOOKUP($A54,'[1]SepL S2005'!$A:$AJ,6,FALSE))+IF(ISNA(VLOOKUP($A54,'[1]SepL S2004A'!$A:$AJ,6,FALSE)),"0",VLOOKUP($A54,'[1]SepL S2004A'!$A:$AJ,6,FALSE))+IF(ISNA(VLOOKUP($A54,'[1]SepL S2003'!$A:$AJ,6,FALSE)),"0",VLOOKUP($A54,'[1]SepL S2003'!$A:$AJ,6,FALSE))+IF(ISNA(VLOOKUP($A54,'[1]SepL S2002A'!$A:$AJ,6,FALSE)),"0",VLOOKUP($A54,'[1]SepL S2002A'!$A:$AJ,6,FALSE))+IF(ISNA(VLOOKUP($A54,'[1]SepL S2001C'!$A:$AJ,6,FALSE)),"0",VLOOKUP($A54,'[1]SepL S2001C'!$A:$AJ,6,FALSE))+IF(ISNA(VLOOKUP($A54,'[1]SepL S2001A'!$A:$AJ,6,FALSE)),"0",VLOOKUP($A54,'[1]SepL S2001A'!$A:$AJ,6,FALSE))+IF(ISNA(VLOOKUP($A54,'[1]SepL S2001B'!$A:$AJ,6,FALSE)),"0",VLOOKUP($A54,'[1]SepL S2001B'!$A:$AJ,6,FALSE))+IF(ISNA(VLOOKUP($A54,'[1]SepL S2000'!$A:$AJ,6,FALSE)),"0",VLOOKUP($A54,'[1]SepL S2000'!$A:$AJ,6,FALSE))+IF(ISNA(VLOOKUP($A54,'[1]SepL S2016A TWDB'!$A:$AJ,6,FALSE)),"0",VLOOKUP($A54,'[1]SepL S2016A TWDB'!$A:$AJ,6,FALSE))+IF(ISNA(VLOOKUP($A54,'[1]SepL S2017'!$A:$AJ,6,FALSE)),"0",VLOOKUP($A54,'[1]SepL S2017'!$A:$AJ,6,FALSE))+IF(ISNA(VLOOKUP($A54,'[1]SepL S2017A TWDB'!$A:$AG,6,FALSE)),"0",VLOOKUP($A54,'[1]SepL S2017A TWDB'!$A:$AG,6,FALSE))+IF(ISNA(VLOOKUP($A54,'[1]SepL S2018 TWDB'!$A:$AG,6,FALSE)),"0",VLOOKUP($A54,'[1]SepL S2018 TWDB'!$A:$AG,6,FALSE))</f>
        <v>46287891.549999997</v>
      </c>
      <c r="G54" s="35">
        <f>F53+F54</f>
        <v>183320114.64999998</v>
      </c>
      <c r="H54" s="111">
        <f>IF(ISNA(VLOOKUP($A54,'[1]SepL S2016'!$A:$AJ,8,FALSE)),"0",VLOOKUP($A54,'[1]SepL S2016'!$A:$AJ,8,FALSE))+IF(ISNA(VLOOKUP($A54,'[1]SepL S2015B'!$A:$AJ,8,FALSE)),"0",VLOOKUP($A54,'[1]SepL S2015B'!$A:$AJ,8,FALSE))+IF(ISNA(VLOOKUP($A54,'[1]SepL S2015'!$A:$AJ,8,FALSE)),"0",VLOOKUP($A54,'[1]SepL S2015'!$A:$AJ,8,FALSE))+IF(ISNA(VLOOKUP($A54,'[1]SepL S2014'!$A:$AJ,8,FALSE)),"0",VLOOKUP($A54,'[1]SepL S2014'!$A:$AJ,8,FALSE))+IF(ISNA(VLOOKUP($A54,'[1]SepL S2013'!$A:$AJ,8,FALSE)),"0",VLOOKUP($A54,'[1]SepL S2013'!$A:$AJ,8,FALSE))+IF(ISNA(VLOOKUP($A54,'[1]SepL S2012'!$A:$AJ,8,FALSE)),"0",VLOOKUP($A54,'[1]SepL S2012'!$A:$AJ,8,FALSE))+IF(ISNA(VLOOKUP($A54,'[1]SepL S2011'!$A:$AJ,8,FALSE)),"0",VLOOKUP($A54,'[1]SepL S2011'!$A:$AJ,8,FALSE))+IF(ISNA(VLOOKUP($A54,'[1]SepL S2010B (BAB)'!$A:$AI,8,FALSE)),"0",VLOOKUP($A54,'[1]SepL S2010B (BAB)'!$A:$AI,8,FALSE))+IF(ISNA(VLOOKUP($A54,'[1]SepL S2010A'!$A:$AJ,8,FALSE)),"0",VLOOKUP($A54,'[1]SepL S2010A'!$A:$AJ,8,FALSE))+IF(ISNA(VLOOKUP($A54,'[1]TWDB S2010'!$A:$AJ,8,FALSE)),"0",VLOOKUP($A54,'[1]TWDB S2010'!$A:$AJ,8,FALSE))+IF(ISNA(VLOOKUP($A54,'[1]SepL S2009A'!$A:$AJ,8,FALSE)),"0",VLOOKUP($A54,'[1]SepL S2009A'!$A:$AJ,8,FALSE))+IF(ISNA(VLOOKUP($A54,'[1]SepL S2009'!$A:$AJ,8,FALSE)),"0",VLOOKUP($A54,'[1]SepL S2009'!$A:$AJ,8,FALSE))+IF(ISNA(VLOOKUP($A54,'[1]SepL S2007'!$A:$AJ,8,FALSE)),"0",VLOOKUP($A54,'[1]SepL S2007'!$A:$AJ,8,FALSE))+IF(ISNA(VLOOKUP($A54,'[1]SepL S2006A'!$A:$AJ,8,FALSE)),"0",VLOOKUP($A54,'[1]SepL S2006A'!$A:$AJ,8,FALSE))+IF(ISNA(VLOOKUP($A54,'[1]SepL S2006'!$A:$AJ,8,FALSE)),"0",VLOOKUP($A54,'[1]SepL S2006'!$A:$AJ,8,FALSE))+IF(ISNA(VLOOKUP($A54,'[1]SepL S2005A'!$A:$AJ,8,FALSE)),"0",VLOOKUP($A54,'[1]SepL S2005A'!$A:$AJ,8,FALSE))+IF(ISNA(VLOOKUP($A54,'[1]SepL S2005'!$A:$AJ,8,FALSE)),"0",VLOOKUP($A54,'[1]SepL S2005'!$A:$AJ,8,FALSE))+IF(ISNA(VLOOKUP($A54,'[1]SepL S2004A'!$A:$AJ,8,FALSE)),"0",VLOOKUP($A54,'[1]SepL S2004A'!$A:$AJ,8,FALSE))+IF(ISNA(VLOOKUP($A54,'[1]SepL S2003'!$A:$AJ,8,FALSE)),"0",VLOOKUP($A54,'[1]SepL S2003'!$A:$AJ,8,FALSE))+IF(ISNA(VLOOKUP($A54,'[1]SepL S2002A'!$A:$AJ,8,FALSE)),"0",VLOOKUP($A54,'[1]SepL S2002A'!$A:$AJ,8,FALSE))+IF(ISNA(VLOOKUP($A54,'[1]SepL S2001C'!$A:$AJ,8,FALSE)),"0",VLOOKUP($A54,'[1]SepL S2001C'!$A:$AJ,8,FALSE))+IF(ISNA(VLOOKUP($A54,'[1]SepL S2001A'!$A:$AJ,8,FALSE)),"0",VLOOKUP($A54,'[1]SepL S2001A'!$A:$AJ,8,FALSE))+IF(ISNA(VLOOKUP($A54,'[1]SepL S2001B'!$A:$AJ,8,FALSE)),"0",VLOOKUP($A54,'[1]SepL S2001B'!$A:$AJ,8,FALSE))+IF(ISNA(VLOOKUP($A54,'[1]SepL S2000'!$A:$AJ,8,FALSE)),"0",VLOOKUP($A54,'[1]SepL S2000'!$A:$AJ,8,FALSE))+IF(ISNA(VLOOKUP($A54,'[1]SepL S2016A TWDB'!$A:$AJ,8,FALSE)),"0",VLOOKUP($A54,'[1]SepL S2016A TWDB'!$A:$AJ,8,FALSE))+IF(ISNA(VLOOKUP($A54,'[1]SepL S2017'!$A:$AJ,8,FALSE)),"0",VLOOKUP($A54,'[1]SepL S2017'!$A:$AJ,8,FALSE))+IF(ISNA(VLOOKUP($A54,'[1]SepL S2017A TWDB'!$A:$AG,8,FALSE)),"0",VLOOKUP($A54,'[1]SepL S2017A TWDB'!$A:$AG,8,FALSE))+IF(ISNA(VLOOKUP($A54,'[1]SepL S2018 TWDB'!$A:$AG,8,FALSE)),"0",VLOOKUP($A54,'[1]SepL S2018 TWDB'!$A:$AG,8,FALSE))</f>
        <v>172821553.48750001</v>
      </c>
      <c r="I54" s="103">
        <f>I52+1</f>
        <v>10</v>
      </c>
      <c r="K54" s="101">
        <f t="shared" si="35"/>
        <v>46522</v>
      </c>
      <c r="L54" s="2">
        <f t="shared" si="3"/>
        <v>767763223.74999976</v>
      </c>
      <c r="M54" s="111">
        <f>IF(ISNA(VLOOKUP($A54,'[1]SepL S2016'!$A:$AJ,13,FALSE)),"0",VLOOKUP($A54,'[1]SepL S2016'!$A:$AJ,13,FALSE))+IF(ISNA(VLOOKUP($A54,'[1]SepL S2015B'!$A:$AJ,13,FALSE)),"0",VLOOKUP($A54,'[1]SepL S2015B'!$A:$AJ,13,FALSE))+IF(ISNA(VLOOKUP($A54,'[1]SepL S2015'!$A:$AJ,13,FALSE)),"0",VLOOKUP($A54,'[1]SepL S2015'!$A:$AJ,13,FALSE))+IF(ISNA(VLOOKUP($A54,'[1]SepL S2014'!$A:$AJ,13,FALSE)),"0",VLOOKUP($A54,'[1]SepL S2014'!$A:$AJ,13,FALSE))+IF(ISNA(VLOOKUP($A54,'[1]SepL S2013'!$A:$AJ,13,FALSE)),"0",VLOOKUP($A54,'[1]SepL S2013'!$A:$AJ,13,FALSE))+IF(ISNA(VLOOKUP($A54,'[1]SepL S2012'!$A:$AJ,13,FALSE)),"0",VLOOKUP($A54,'[1]SepL S2012'!$A:$AJ,13,FALSE))+IF(ISNA(VLOOKUP($A54,'[1]SepL S2011'!$A:$AJ,13,FALSE)),"0",VLOOKUP($A54,'[1]SepL S2011'!$A:$AJ,13,FALSE))+IF(ISNA(VLOOKUP($A54,'[1]SepL S2010B (BAB)'!$A:$AI,13,FALSE)),"0",VLOOKUP($A54,'[1]SepL S2010B (BAB)'!$A:$AI,13,FALSE))+IF(ISNA(VLOOKUP($A54,'[1]SepL S2010A'!$A:$AJ,13,FALSE)),"0",VLOOKUP($A54,'[1]SepL S2010A'!$A:$AJ,13,FALSE))+IF(ISNA(VLOOKUP($A54,'[1]TWDB S2010'!$A:$AJ,13,FALSE)),"0",VLOOKUP($A54,'[1]TWDB S2010'!$A:$AJ,13,FALSE))+IF(ISNA(VLOOKUP($A54,'[1]SepL S2009A'!$A:$AJ,13,FALSE)),"0",VLOOKUP($A54,'[1]SepL S2009A'!$A:$AJ,13,FALSE))+IF(ISNA(VLOOKUP($A54,'[1]SepL S2009'!$A:$AJ,13,FALSE)),"0",VLOOKUP($A54,'[1]SepL S2009'!$A:$AJ,13,FALSE))+IF(ISNA(VLOOKUP($A54,'[1]SepL S2007'!$A:$AJ,13,FALSE)),"0",VLOOKUP($A54,'[1]SepL S2007'!$A:$AJ,13,FALSE))+IF(ISNA(VLOOKUP($A54,'[1]SepL S2006A'!$A:$AJ,13,FALSE)),"0",VLOOKUP($A54,'[1]SepL S2006A'!$A:$AJ,13,FALSE))+IF(ISNA(VLOOKUP($A54,'[1]SepL S2006'!$A:$AJ,13,FALSE)),"0",VLOOKUP($A54,'[1]SepL S2006'!$A:$AJ,13,FALSE))+IF(ISNA(VLOOKUP($A54,'[1]SepL S2005A'!$A:$AJ,13,FALSE)),"0",VLOOKUP($A54,'[1]SepL S2005A'!$A:$AJ,13,FALSE))+IF(ISNA(VLOOKUP($A54,'[1]SepL S2005'!$A:$AJ,13,FALSE)),"0",VLOOKUP($A54,'[1]SepL S2005'!$A:$AJ,13,FALSE))+IF(ISNA(VLOOKUP($A54,'[1]SepL S2004A'!$A:$AJ,13,FALSE)),"0",VLOOKUP($A54,'[1]SepL S2004A'!$A:$AJ,13,FALSE))+IF(ISNA(VLOOKUP($A54,'[1]SepL S2003'!$A:$AJ,13,FALSE)),"0",VLOOKUP($A54,'[1]SepL S2003'!$A:$AJ,13,FALSE))+IF(ISNA(VLOOKUP($A54,'[1]SepL S2002A'!$A:$AJ,13,FALSE)),"0",VLOOKUP($A54,'[1]SepL S2002A'!$A:$AJ,13,FALSE))+IF(ISNA(VLOOKUP($A54,'[1]SepL S2001C'!$A:$AJ,13,FALSE)),"0",VLOOKUP($A54,'[1]SepL S2001C'!$A:$AJ,13,FALSE))+IF(ISNA(VLOOKUP($A54,'[1]SepL S2001A'!$A:$AJ,13,FALSE)),"0",VLOOKUP($A54,'[1]SepL S2001A'!$A:$AJ,13,FALSE))+IF(ISNA(VLOOKUP($A54,'[1]SepL S2001B'!$A:$AJ,13,FALSE)),"0",VLOOKUP($A54,'[1]SepL S2001B'!$A:$AJ,13,FALSE))+IF(ISNA(VLOOKUP($A54,'[1]SepL S2000'!$A:$AJ,13,FALSE)),"0",VLOOKUP($A54,'[1]SepL S2000'!$A:$AJ,13,FALSE))+IF(ISNA(VLOOKUP($A54,'[1]SepL S2016A TWDB'!$A:$AJ,13,FALSE)),"0",VLOOKUP($A54,'[1]SepL S2016A TWDB'!$A:$AJ,13,FALSE))+IF(ISNA(VLOOKUP($A54,'[1]SepL S2017'!$A:$AJ,13,FALSE)),"0",VLOOKUP($A54,'[1]SepL S2017'!$A:$AJ,13,FALSE))+IF(ISNA(VLOOKUP($A54,'[1]SepL S2017A TWDB'!$A:$AG,13,FALSE)),"0",VLOOKUP($A54,'[1]SepL S2017A TWDB'!$A:$AG,13,FALSE))+IF(ISNA(VLOOKUP($A54,'[1]SepL S2018 TWDB'!$A:$AG,13,FALSE)),"0",VLOOKUP($A54,'[1]SepL S2018 TWDB'!$A:$AG,13,FALSE))</f>
        <v>8122688.7000000011</v>
      </c>
      <c r="N54" s="35"/>
      <c r="O54" s="111">
        <f>IF(ISNA(VLOOKUP($A54,'[1]SepL S2016'!$A:$AJ,15,FALSE)),"0",VLOOKUP($A54,'[1]SepL S2016'!$A:$AJ,15,FALSE))+IF(ISNA(VLOOKUP($A54,'[1]SepL S2015B'!$A:$AJ,15,FALSE)),"0",VLOOKUP($A54,'[1]SepL S2015B'!$A:$AJ,15,FALSE))+IF(ISNA(VLOOKUP($A54,'[1]SepL S2015'!$A:$AJ,15,FALSE)),"0",VLOOKUP($A54,'[1]SepL S2015'!$A:$AJ,15,FALSE))+IF(ISNA(VLOOKUP($A54,'[1]SepL S2014'!$A:$AJ,15,FALSE)),"0",VLOOKUP($A54,'[1]SepL S2014'!$A:$AJ,15,FALSE))+IF(ISNA(VLOOKUP($A54,'[1]SepL S2013'!$A:$AJ,15,FALSE)),"0",VLOOKUP($A54,'[1]SepL S2013'!$A:$AJ,15,FALSE))+IF(ISNA(VLOOKUP($A54,'[1]SepL S2012'!$A:$AJ,15,FALSE)),"0",VLOOKUP($A54,'[1]SepL S2012'!$A:$AJ,15,FALSE))+IF(ISNA(VLOOKUP($A54,'[1]SepL S2011'!$A:$AJ,15,FALSE)),"0",VLOOKUP($A54,'[1]SepL S2011'!$A:$AJ,15,FALSE))+IF(ISNA(VLOOKUP($A54,'[1]SepL S2010B (BAB)'!$A:$AI,15,FALSE)),"0",VLOOKUP($A54,'[1]SepL S2010B (BAB)'!$A:$AI,15,FALSE))+IF(ISNA(VLOOKUP($A54,'[1]SepL S2010A'!$A:$AJ,15,FALSE)),"0",VLOOKUP($A54,'[1]SepL S2010A'!$A:$AJ,15,FALSE))+IF(ISNA(VLOOKUP($A54,'[1]TWDB S2010'!$A:$AJ,15,FALSE)),"0",VLOOKUP($A54,'[1]TWDB S2010'!$A:$AJ,15,FALSE))+IF(ISNA(VLOOKUP($A54,'[1]SepL S2009A'!$A:$AJ,15,FALSE)),"0",VLOOKUP($A54,'[1]SepL S2009A'!$A:$AJ,15,FALSE))+IF(ISNA(VLOOKUP($A54,'[1]SepL S2009'!$A:$AJ,15,FALSE)),"0",VLOOKUP($A54,'[1]SepL S2009'!$A:$AJ,15,FALSE))+IF(ISNA(VLOOKUP($A54,'[1]SepL S2007'!$A:$AJ,15,FALSE)),"0",VLOOKUP($A54,'[1]SepL S2007'!$A:$AJ,15,FALSE))+IF(ISNA(VLOOKUP($A54,'[1]SepL S2006A'!$A:$AJ,15,FALSE)),"0",VLOOKUP($A54,'[1]SepL S2006A'!$A:$AJ,15,FALSE))+IF(ISNA(VLOOKUP($A54,'[1]SepL S2006'!$A:$AJ,15,FALSE)),"0",VLOOKUP($A54,'[1]SepL S2006'!$A:$AJ,15,FALSE))+IF(ISNA(VLOOKUP($A54,'[1]SepL S2005A'!$A:$AJ,15,FALSE)),"0",VLOOKUP($A54,'[1]SepL S2005A'!$A:$AJ,15,FALSE))+IF(ISNA(VLOOKUP($A54,'[1]SepL S2005'!$A:$AJ,15,FALSE)),"0",VLOOKUP($A54,'[1]SepL S2005'!$A:$AJ,15,FALSE))+IF(ISNA(VLOOKUP($A54,'[1]SepL S2004A'!$A:$AJ,15,FALSE)),"0",VLOOKUP($A54,'[1]SepL S2004A'!$A:$AJ,15,FALSE))+IF(ISNA(VLOOKUP($A54,'[1]SepL S2003'!$A:$AJ,15,FALSE)),"0",VLOOKUP($A54,'[1]SepL S2003'!$A:$AJ,15,FALSE))+IF(ISNA(VLOOKUP($A54,'[1]SepL S2002A'!$A:$AJ,15,FALSE)),"0",VLOOKUP($A54,'[1]SepL S2002A'!$A:$AJ,15,FALSE))+IF(ISNA(VLOOKUP($A54,'[1]SepL S2001C'!$A:$AJ,15,FALSE)),"0",VLOOKUP($A54,'[1]SepL S2001C'!$A:$AJ,15,FALSE))+IF(ISNA(VLOOKUP($A54,'[1]SepL S2001A'!$A:$AJ,15,FALSE)),"0",VLOOKUP($A54,'[1]SepL S2001A'!$A:$AJ,15,FALSE))+IF(ISNA(VLOOKUP($A54,'[1]SepL S2001B'!$A:$AJ,15,FALSE)),"0",VLOOKUP($A54,'[1]SepL S2001B'!$A:$AJ,15,FALSE))+IF(ISNA(VLOOKUP($A54,'[1]SepL S2000'!$A:$AJ,15,FALSE)),"0",VLOOKUP($A54,'[1]SepL S2000'!$A:$AJ,15,FALSE))+IF(ISNA(VLOOKUP($A54,'[1]SepL S2016A TWDB'!$A:$AJ,15,FALSE)),"0",VLOOKUP($A54,'[1]SepL S2016A TWDB'!$A:$AJ,15,FALSE))+IF(ISNA(VLOOKUP($A54,'[1]SepL S2017'!$A:$AJ,15,FALSE)),"0",VLOOKUP($A54,'[1]SepL S2017'!$A:$AJ,15,FALSE))+IF(ISNA(VLOOKUP($A54,'[1]SepL S2017A TWDB'!$A:$AG,15,FALSE)),"0",VLOOKUP($A54,'[1]SepL S2017A TWDB'!$A:$AG,15,FALSE))+IF(ISNA(VLOOKUP($A54,'[1]SepL S2018 TWDB'!$A:$AG,15,FALSE)),"0",VLOOKUP($A54,'[1]SepL S2018 TWDB'!$A:$AG,15,FALSE))</f>
        <v>19157075.100653123</v>
      </c>
      <c r="P54" s="111">
        <f t="shared" si="43"/>
        <v>27279763.800653122</v>
      </c>
      <c r="Q54" s="35">
        <f t="shared" ref="Q54" si="77">+P53+P54</f>
        <v>103696054.39360625</v>
      </c>
      <c r="R54" s="111">
        <f>IF(ISNA(VLOOKUP($A54,'[1]SepL S2016'!$A:$AJ,18,FALSE)),"0",VLOOKUP($A54,'[1]SepL S2016'!$A:$AJ,18,FALSE))+IF(ISNA(VLOOKUP($A54,'[1]SepL S2015B'!$A:$AJ,18,FALSE)),"0",VLOOKUP($A54,'[1]SepL S2015B'!$A:$AJ,18,FALSE))+IF(ISNA(VLOOKUP($A54,'[1]SepL S2015'!$A:$AJ,18,FALSE)),"0",VLOOKUP($A54,'[1]SepL S2015'!$A:$AJ,18,FALSE))+IF(ISNA(VLOOKUP($A54,'[1]SepL S2014'!$A:$AJ,18,FALSE)),"0",VLOOKUP($A54,'[1]SepL S2014'!$A:$AJ,18,FALSE))+IF(ISNA(VLOOKUP($A54,'[1]SepL S2013'!$A:$AJ,18,FALSE)),"0",VLOOKUP($A54,'[1]SepL S2013'!$A:$AJ,18,FALSE))+IF(ISNA(VLOOKUP($A54,'[1]SepL S2012'!$A:$AJ,18,FALSE)),"0",VLOOKUP($A54,'[1]SepL S2012'!$A:$AJ,18,FALSE))+IF(ISNA(VLOOKUP($A54,'[1]SepL S2011'!$A:$AJ,18,FALSE)),"0",VLOOKUP($A54,'[1]SepL S2011'!$A:$AJ,18,FALSE))+IF(ISNA(VLOOKUP($A54,'[1]SepL S2010B (BAB)'!$A:$AI,18,FALSE)),"0",VLOOKUP($A54,'[1]SepL S2010B (BAB)'!$A:$AI,18,FALSE))+IF(ISNA(VLOOKUP($A54,'[1]SepL S2010A'!$A:$AJ,18,FALSE)),"0",VLOOKUP($A54,'[1]SepL S2010A'!$A:$AJ,18,FALSE))+IF(ISNA(VLOOKUP($A54,'[1]TWDB S2010'!$A:$AJ,18,FALSE)),"0",VLOOKUP($A54,'[1]TWDB S2010'!$A:$AJ,18,FALSE))+IF(ISNA(VLOOKUP($A54,'[1]SepL S2009A'!$A:$AJ,18,FALSE)),"0",VLOOKUP($A54,'[1]SepL S2009A'!$A:$AJ,18,FALSE))+IF(ISNA(VLOOKUP($A54,'[1]SepL S2009'!$A:$AJ,18,FALSE)),"0",VLOOKUP($A54,'[1]SepL S2009'!$A:$AJ,18,FALSE))+IF(ISNA(VLOOKUP($A54,'[1]SepL S2007'!$A:$AJ,18,FALSE)),"0",VLOOKUP($A54,'[1]SepL S2007'!$A:$AJ,18,FALSE))+IF(ISNA(VLOOKUP($A54,'[1]SepL S2006A'!$A:$AJ,18,FALSE)),"0",VLOOKUP($A54,'[1]SepL S2006A'!$A:$AJ,18,FALSE))+IF(ISNA(VLOOKUP($A54,'[1]SepL S2006'!$A:$AJ,18,FALSE)),"0",VLOOKUP($A54,'[1]SepL S2006'!$A:$AJ,18,FALSE))+IF(ISNA(VLOOKUP($A54,'[1]SepL S2005A'!$A:$AJ,18,FALSE)),"0",VLOOKUP($A54,'[1]SepL S2005A'!$A:$AJ,18,FALSE))+IF(ISNA(VLOOKUP($A54,'[1]SepL S2005'!$A:$AJ,18,FALSE)),"0",VLOOKUP($A54,'[1]SepL S2005'!$A:$AJ,18,FALSE))+IF(ISNA(VLOOKUP($A54,'[1]SepL S2004A'!$A:$AJ,18,FALSE)),"0",VLOOKUP($A54,'[1]SepL S2004A'!$A:$AJ,18,FALSE))+IF(ISNA(VLOOKUP($A54,'[1]SepL S2003'!$A:$AJ,18,FALSE)),"0",VLOOKUP($A54,'[1]SepL S2003'!$A:$AJ,18,FALSE))+IF(ISNA(VLOOKUP($A54,'[1]SepL S2002A'!$A:$AJ,18,FALSE)),"0",VLOOKUP($A54,'[1]SepL S2002A'!$A:$AJ,18,FALSE))+IF(ISNA(VLOOKUP($A54,'[1]SepL S2001C'!$A:$AJ,18,FALSE)),"0",VLOOKUP($A54,'[1]SepL S2001C'!$A:$AJ,18,FALSE))+IF(ISNA(VLOOKUP($A54,'[1]SepL S2001A'!$A:$AJ,18,FALSE)),"0",VLOOKUP($A54,'[1]SepL S2001A'!$A:$AJ,18,FALSE))+IF(ISNA(VLOOKUP($A54,'[1]SepL S2001B'!$A:$AJ,18,FALSE)),"0",VLOOKUP($A54,'[1]SepL S2001B'!$A:$AJ,18,FALSE))+IF(ISNA(VLOOKUP($A54,'[1]SepL S2000'!$A:$AJ,18,FALSE)),"0",VLOOKUP($A54,'[1]SepL S2000'!$A:$AJ,18,FALSE))+IF(ISNA(VLOOKUP($A54,'[1]SepL S2016A TWDB'!$A:$AJ,18,FALSE)),"0",VLOOKUP($A54,'[1]SepL S2016A TWDB'!$A:$AJ,18,FALSE))+IF(ISNA(VLOOKUP($A54,'[1]SepL S2017'!$A:$AJ,18,FALSE)),"0",VLOOKUP($A54,'[1]SepL S2017'!$A:$AJ,18,FALSE))+IF(ISNA(VLOOKUP($A54,'[1]SepL S2018 TWDB'!$A:$AJ,18,FALSE)),"0",VLOOKUP($A54,'[1]SepL S2018 TWDB'!$A:$AJ,18,FALSE))</f>
        <v>96756389.215006262</v>
      </c>
      <c r="T54" s="101">
        <f t="shared" si="36"/>
        <v>46522</v>
      </c>
      <c r="U54" s="2">
        <f t="shared" si="4"/>
        <v>549655086.41992283</v>
      </c>
      <c r="V54" s="111">
        <f>IF(ISNA(VLOOKUP($A54,'[1]SepL S2016'!$A:$AJ,22,FALSE)),"0",VLOOKUP($A54,'[1]SepL S2016'!$A:$AJ,22,FALSE))+IF(ISNA(VLOOKUP($A54,'[1]SepL S2015B'!$A:$AJ,22,FALSE)),"0",VLOOKUP($A54,'[1]SepL S2015B'!$A:$AJ,22,FALSE))+IF(ISNA(VLOOKUP($A54,'[1]SepL S2015'!$A:$AJ,22,FALSE)),"0",VLOOKUP($A54,'[1]SepL S2015'!$A:$AJ,22,FALSE))+IF(ISNA(VLOOKUP($A54,'[1]SepL S2014'!$A:$AJ,22,FALSE)),"0",VLOOKUP($A54,'[1]SepL S2014'!$A:$AJ,22,FALSE))+IF(ISNA(VLOOKUP($A54,'[1]SepL S2013'!$A:$AJ,22,FALSE)),"0",VLOOKUP($A54,'[1]SepL S2013'!$A:$AJ,22,FALSE))+IF(ISNA(VLOOKUP($A54,'[1]SepL S2012'!$A:$AJ,22,FALSE)),"0",VLOOKUP($A54,'[1]SepL S2012'!$A:$AJ,22,FALSE))+IF(ISNA(VLOOKUP($A54,'[1]SepL S2011'!$A:$AJ,22,FALSE)),"0",VLOOKUP($A54,'[1]SepL S2011'!$A:$AJ,22,FALSE))+IF(ISNA(VLOOKUP($A54,'[1]SepL S2010B (BAB)'!$A:$AI,22,FALSE)),"0",VLOOKUP($A54,'[1]SepL S2010B (BAB)'!$A:$AI,22,FALSE))+IF(ISNA(VLOOKUP($A54,'[1]SepL S2010A'!$A:$AJ,22,FALSE)),"0",VLOOKUP($A54,'[1]SepL S2010A'!$A:$AJ,22,FALSE))+IF(ISNA(VLOOKUP($A54,'[1]TWDB S2010'!$A:$AJ,22,FALSE)),"0",VLOOKUP($A54,'[1]TWDB S2010'!$A:$AJ,22,FALSE))+IF(ISNA(VLOOKUP($A54,'[1]SepL S2009A'!$A:$AJ,22,FALSE)),"0",VLOOKUP($A54,'[1]SepL S2009A'!$A:$AJ,22,FALSE))+IF(ISNA(VLOOKUP($A54,'[1]SepL S2009'!$A:$AJ,22,FALSE)),"0",VLOOKUP($A54,'[1]SepL S2009'!$A:$AJ,22,FALSE))+IF(ISNA(VLOOKUP($A54,'[1]SepL S2007'!$A:$AJ,22,FALSE)),"0",VLOOKUP($A54,'[1]SepL S2007'!$A:$AJ,22,FALSE))+IF(ISNA(VLOOKUP($A54,'[1]SepL S2006A'!$A:$AJ,22,FALSE)),"0",VLOOKUP($A54,'[1]SepL S2006A'!$A:$AJ,22,FALSE))+IF(ISNA(VLOOKUP($A54,'[1]SepL S2006'!$A:$AJ,22,FALSE)),"0",VLOOKUP($A54,'[1]SepL S2006'!$A:$AJ,22,FALSE))+IF(ISNA(VLOOKUP($A54,'[1]SepL S2005A'!$A:$AJ,22,FALSE)),"0",VLOOKUP($A54,'[1]SepL S2005A'!$A:$AJ,22,FALSE))+IF(ISNA(VLOOKUP($A54,'[1]SepL S2005'!$A:$AJ,22,FALSE)),"0",VLOOKUP($A54,'[1]SepL S2005'!$A:$AJ,22,FALSE))+IF(ISNA(VLOOKUP($A54,'[1]SepL S2004A'!$A:$AJ,22,FALSE)),"0",VLOOKUP($A54,'[1]SepL S2004A'!$A:$AJ,22,FALSE))+IF(ISNA(VLOOKUP($A54,'[1]SepL S2003'!$A:$AJ,22,FALSE)),"0",VLOOKUP($A54,'[1]SepL S2003'!$A:$AJ,22,FALSE))+IF(ISNA(VLOOKUP($A54,'[1]SepL S2002A'!$A:$AJ,22,FALSE)),"0",VLOOKUP($A54,'[1]SepL S2002A'!$A:$AJ,22,FALSE))+IF(ISNA(VLOOKUP($A54,'[1]SepL S2001C'!$A:$AJ,22,FALSE)),"0",VLOOKUP($A54,'[1]SepL S2001C'!$A:$AJ,22,FALSE))+IF(ISNA(VLOOKUP($A54,'[1]SepL S2001A'!$A:$AJ,22,FALSE)),"0",VLOOKUP($A54,'[1]SepL S2001A'!$A:$AJ,22,FALSE))+IF(ISNA(VLOOKUP($A54,'[1]SepL S2001B'!$A:$AJ,22,FALSE)),"0",VLOOKUP($A54,'[1]SepL S2001B'!$A:$AJ,22,FALSE))+IF(ISNA(VLOOKUP($A54,'[1]SepL S2000'!$A:$AJ,22,FALSE)),"0",VLOOKUP($A54,'[1]SepL S2000'!$A:$AJ,22,FALSE))+IF(ISNA(VLOOKUP($A54,'[1]SepL S2016A TWDB'!$A:$AJ,22,FALSE)),"0",VLOOKUP($A54,'[1]SepL S2016A TWDB'!$A:$AJ,22,FALSE))+IF(ISNA(VLOOKUP($A54,'[1]SepL S2017'!$A:$AJ,22,FALSE)),"0",VLOOKUP($A54,'[1]SepL S2017'!$A:$AJ,22,FALSE))+IF(ISNA(VLOOKUP($A54,'[1]SepL S2017A TWDB'!$A:$AG,22,FALSE)),"0",VLOOKUP($A54,'[1]SepL S2017A TWDB'!$A:$AG,22,FALSE))</f>
        <v>5098165.0999999996</v>
      </c>
      <c r="W54" s="35"/>
      <c r="X54" s="111">
        <f>IF(ISNA(VLOOKUP($A54,'[1]SepL S2016'!$A:$AJ,24,FALSE)),"0",VLOOKUP($A54,'[1]SepL S2016'!$A:$AJ,24,FALSE))+IF(ISNA(VLOOKUP($A54,'[1]SepL S2015B'!$A:$AJ,24,FALSE)),"0",VLOOKUP($A54,'[1]SepL S2015B'!$A:$AJ,24,FALSE))+IF(ISNA(VLOOKUP($A54,'[1]SepL S2015'!$A:$AJ,24,FALSE)),"0",VLOOKUP($A54,'[1]SepL S2015'!$A:$AJ,24,FALSE))+IF(ISNA(VLOOKUP($A54,'[1]SepL S2014'!$A:$AJ,24,FALSE)),"0",VLOOKUP($A54,'[1]SepL S2014'!$A:$AJ,24,FALSE))+IF(ISNA(VLOOKUP($A54,'[1]SepL S2013'!$A:$AJ,24,FALSE)),"0",VLOOKUP($A54,'[1]SepL S2013'!$A:$AJ,24,FALSE))+IF(ISNA(VLOOKUP($A54,'[1]SepL S2012'!$A:$AJ,24,FALSE)),"0",VLOOKUP($A54,'[1]SepL S2012'!$A:$AJ,24,FALSE))+IF(ISNA(VLOOKUP($A54,'[1]SepL S2011'!$A:$AJ,24,FALSE)),"0",VLOOKUP($A54,'[1]SepL S2011'!$A:$AJ,24,FALSE))+IF(ISNA(VLOOKUP($A54,'[1]SepL S2010B (BAB)'!$A:$AI,24,FALSE)),"0",VLOOKUP($A54,'[1]SepL S2010B (BAB)'!$A:$AI,24,FALSE))+IF(ISNA(VLOOKUP($A54,'[1]SepL S2010A'!$A:$AJ,24,FALSE)),"0",VLOOKUP($A54,'[1]SepL S2010A'!$A:$AJ,24,FALSE))+IF(ISNA(VLOOKUP($A54,'[1]TWDB S2010'!$A:$AJ,24,FALSE)),"0",VLOOKUP($A54,'[1]TWDB S2010'!$A:$AJ,24,FALSE))+IF(ISNA(VLOOKUP($A54,'[1]SepL S2009A'!$A:$AJ,24,FALSE)),"0",VLOOKUP($A54,'[1]SepL S2009A'!$A:$AJ,24,FALSE))+IF(ISNA(VLOOKUP($A54,'[1]SepL S2009'!$A:$AJ,24,FALSE)),"0",VLOOKUP($A54,'[1]SepL S2009'!$A:$AJ,24,FALSE))+IF(ISNA(VLOOKUP($A54,'[1]SepL S2007'!$A:$AJ,24,FALSE)),"0",VLOOKUP($A54,'[1]SepL S2007'!$A:$AJ,24,FALSE))+IF(ISNA(VLOOKUP($A54,'[1]SepL S2006A'!$A:$AJ,24,FALSE)),"0",VLOOKUP($A54,'[1]SepL S2006A'!$A:$AJ,24,FALSE))+IF(ISNA(VLOOKUP($A54,'[1]SepL S2006'!$A:$AJ,24,FALSE)),"0",VLOOKUP($A54,'[1]SepL S2006'!$A:$AJ,24,FALSE))+IF(ISNA(VLOOKUP($A54,'[1]SepL S2005A'!$A:$AJ,24,FALSE)),"0",VLOOKUP($A54,'[1]SepL S2005A'!$A:$AJ,24,FALSE))+IF(ISNA(VLOOKUP($A54,'[1]SepL S2005'!$A:$AJ,24,FALSE)),"0",VLOOKUP($A54,'[1]SepL S2005'!$A:$AJ,24,FALSE))+IF(ISNA(VLOOKUP($A54,'[1]SepL S2004A'!$A:$AJ,24,FALSE)),"0",VLOOKUP($A54,'[1]SepL S2004A'!$A:$AJ,24,FALSE))+IF(ISNA(VLOOKUP($A54,'[1]SepL S2003'!$A:$AJ,24,FALSE)),"0",VLOOKUP($A54,'[1]SepL S2003'!$A:$AJ,24,FALSE))+IF(ISNA(VLOOKUP($A54,'[1]SepL S2002A'!$A:$AJ,24,FALSE)),"0",VLOOKUP($A54,'[1]SepL S2002A'!$A:$AJ,24,FALSE))+IF(ISNA(VLOOKUP($A54,'[1]SepL S2001C'!$A:$AJ,24,FALSE)),"0",VLOOKUP($A54,'[1]SepL S2001C'!$A:$AJ,24,FALSE))+IF(ISNA(VLOOKUP($A54,'[1]SepL S2001A'!$A:$AJ,24,FALSE)),"0",VLOOKUP($A54,'[1]SepL S2001A'!$A:$AJ,24,FALSE))+IF(ISNA(VLOOKUP($A54,'[1]SepL S2001B'!$A:$AJ,24,FALSE)),"0",VLOOKUP($A54,'[1]SepL S2001B'!$A:$AJ,24,FALSE))+IF(ISNA(VLOOKUP($A54,'[1]SepL S2000'!$A:$AJ,24,FALSE)),"0",VLOOKUP($A54,'[1]SepL S2000'!$A:$AJ,24,FALSE))+IF(ISNA(VLOOKUP($A54,'[1]SepL S2016A TWDB'!$A:$AJ,24,FALSE)),"0",VLOOKUP($A54,'[1]SepL S2016A TWDB'!$A:$AJ,24,FALSE))+IF(ISNA(VLOOKUP($A54,'[1]SepL S2017'!$A:$AJ,24,FALSE)),"0",VLOOKUP($A54,'[1]SepL S2017'!$A:$AJ,24,FALSE))+IF(ISNA(VLOOKUP($A54,'[1]SepL S2017A TWDB'!$A:$AJ,24,FALSE)),"0",VLOOKUP($A54,'[1]SepL S2017A TWDB'!$A:$AJ,24,FALSE))</f>
        <v>12748506.061594289</v>
      </c>
      <c r="Y54" s="35">
        <f t="shared" si="1"/>
        <v>17846671.161594287</v>
      </c>
      <c r="Z54" s="35">
        <f t="shared" ref="Z54" si="78">+Y53+Y54</f>
        <v>73053664.576796755</v>
      </c>
      <c r="AA54" s="111">
        <f>IF(ISNA(VLOOKUP($A54,'[1]SepL S2016'!$A:$AJ,27,FALSE)),"0",VLOOKUP($A54,'[1]SepL S2016'!$A:$AJ,27,FALSE))+IF(ISNA(VLOOKUP($A54,'[1]SepL S2015B'!$A:$AJ,27,FALSE)),"0",VLOOKUP($A54,'[1]SepL S2015B'!$A:$AJ,27,FALSE))+IF(ISNA(VLOOKUP($A54,'[1]SepL S2015'!$A:$AJ,27,FALSE)),"0",VLOOKUP($A54,'[1]SepL S2015'!$A:$AJ,27,FALSE))+IF(ISNA(VLOOKUP($A54,'[1]SepL S2014'!$A:$AJ,27,FALSE)),"0",VLOOKUP($A54,'[1]SepL S2014'!$A:$AJ,27,FALSE))+IF(ISNA(VLOOKUP($A54,'[1]SepL S2013'!$A:$AJ,27,FALSE)),"0",VLOOKUP($A54,'[1]SepL S2013'!$A:$AJ,27,FALSE))+IF(ISNA(VLOOKUP($A54,'[1]SepL S2012'!$A:$AJ,27,FALSE)),"0",VLOOKUP($A54,'[1]SepL S2012'!$A:$AJ,27,FALSE))+IF(ISNA(VLOOKUP($A54,'[1]SepL S2011'!$A:$AJ,27,FALSE)),"0",VLOOKUP($A54,'[1]SepL S2011'!$A:$AJ,27,FALSE))+IF(ISNA(VLOOKUP($A54,'[1]SepL S2010B (BAB)'!$A:$AI,27,FALSE)),"0",VLOOKUP($A54,'[1]SepL S2010B (BAB)'!$A:$AI,27,FALSE))+IF(ISNA(VLOOKUP($A54,'[1]SepL S2010A'!$A:$AJ,27,FALSE)),"0",VLOOKUP($A54,'[1]SepL S2010A'!$A:$AJ,27,FALSE))+IF(ISNA(VLOOKUP($A54,'[1]TWDB S2010'!$A:$AJ,27,FALSE)),"0",VLOOKUP($A54,'[1]TWDB S2010'!$A:$AJ,27,FALSE))+IF(ISNA(VLOOKUP($A54,'[1]SepL S2009A'!$A:$AJ,27,FALSE)),"0",VLOOKUP($A54,'[1]SepL S2009A'!$A:$AJ,27,FALSE))+IF(ISNA(VLOOKUP($A54,'[1]SepL S2009'!$A:$AJ,27,FALSE)),"0",VLOOKUP($A54,'[1]SepL S2009'!$A:$AJ,27,FALSE))+IF(ISNA(VLOOKUP($A54,'[1]SepL S2007'!$A:$AJ,27,FALSE)),"0",VLOOKUP($A54,'[1]SepL S2007'!$A:$AJ,27,FALSE))+IF(ISNA(VLOOKUP($A54,'[1]SepL S2006A'!$A:$AJ,27,FALSE)),"0",VLOOKUP($A54,'[1]SepL S2006A'!$A:$AJ,27,FALSE))+IF(ISNA(VLOOKUP($A54,'[1]SepL S2006'!$A:$AJ,27,FALSE)),"0",VLOOKUP($A54,'[1]SepL S2006'!$A:$AJ,27,FALSE))+IF(ISNA(VLOOKUP($A54,'[1]SepL S2005A'!$A:$AJ,27,FALSE)),"0",VLOOKUP($A54,'[1]SepL S2005A'!$A:$AJ,27,FALSE))+IF(ISNA(VLOOKUP($A54,'[1]SepL S2005'!$A:$AJ,27,FALSE)),"0",VLOOKUP($A54,'[1]SepL S2005'!$A:$AJ,27,FALSE))+IF(ISNA(VLOOKUP($A54,'[1]SepL S2004A'!$A:$AJ,27,FALSE)),"0",VLOOKUP($A54,'[1]SepL S2004A'!$A:$AJ,27,FALSE))+IF(ISNA(VLOOKUP($A54,'[1]SepL S2003'!$A:$AJ,27,FALSE)),"0",VLOOKUP($A54,'[1]SepL S2003'!$A:$AJ,27,FALSE))+IF(ISNA(VLOOKUP($A54,'[1]SepL S2002A'!$A:$AJ,27,FALSE)),"0",VLOOKUP($A54,'[1]SepL S2002A'!$A:$AJ,27,FALSE))+IF(ISNA(VLOOKUP($A54,'[1]SepL S2001C'!$A:$AJ,27,FALSE)),"0",VLOOKUP($A54,'[1]SepL S2001C'!$A:$AJ,27,FALSE))+IF(ISNA(VLOOKUP($A54,'[1]SepL S2001A'!$A:$AJ,27,FALSE)),"0",VLOOKUP($A54,'[1]SepL S2001A'!$A:$AJ,27,FALSE))+IF(ISNA(VLOOKUP($A54,'[1]SepL S2001B'!$A:$AJ,27,FALSE)),"0",VLOOKUP($A54,'[1]SepL S2001B'!$A:$AJ,27,FALSE))+IF(ISNA(VLOOKUP($A54,'[1]SepL S2000'!$A:$AJ,27,FALSE)),"0",VLOOKUP($A54,'[1]SepL S2000'!$A:$AJ,27,FALSE))+IF(ISNA(VLOOKUP($A54,'[1]SepL S2016A TWDB'!$A:$AJ,27,FALSE)),"0",VLOOKUP($A54,'[1]SepL S2016A TWDB'!$A:$AJ,27,FALSE))+IF(ISNA(VLOOKUP($A54,'[1]SepL S2017'!$A:$AJ,27,FALSE)),"0",VLOOKUP($A54,'[1]SepL S2017'!$A:$AJ,27,FALSE))+IF(ISNA(VLOOKUP($A54,'[1]SepL S2017A TWDB'!$A:$AJ,27,FALSE)),"0",VLOOKUP($A54,'[1]SepL S2017A TWDB'!$A:$AJ,27,FALSE))</f>
        <v>70350287.164995775</v>
      </c>
      <c r="AC54" s="101">
        <f t="shared" si="38"/>
        <v>46522</v>
      </c>
      <c r="AD54" s="2">
        <f t="shared" si="5"/>
        <v>45136689.830077469</v>
      </c>
      <c r="AE54" s="111">
        <f>IF(ISNA(VLOOKUP($A54,'[1]SepL S2016'!$A:$AJ,31,FALSE)),"0",VLOOKUP($A54,'[1]SepL S2016'!$A:$AJ,31,FALSE))+IF(ISNA(VLOOKUP($A54,'[1]SepL S2015B'!$A:$AJ,31,FALSE)),"0",VLOOKUP($A54,'[1]SepL S2015B'!$A:$AJ,31,FALSE))+IF(ISNA(VLOOKUP($A54,'[1]SepL S2015'!$A:$AJ,31,FALSE)),"0",VLOOKUP($A54,'[1]SepL S2015'!$A:$AJ,31,FALSE))+IF(ISNA(VLOOKUP($A54,'[1]SepL S2014'!$A:$AJ,31,FALSE)),"0",VLOOKUP($A54,'[1]SepL S2014'!$A:$AJ,31,FALSE))+IF(ISNA(VLOOKUP($A54,'[1]SepL S2013'!$A:$AJ,31,FALSE)),"0",VLOOKUP($A54,'[1]SepL S2013'!$A:$AJ,31,FALSE))+IF(ISNA(VLOOKUP($A54,'[1]SepL S2012'!$A:$AJ,31,FALSE)),"0",VLOOKUP($A54,'[1]SepL S2012'!$A:$AJ,31,FALSE))+IF(ISNA(VLOOKUP($A54,'[1]SepL S2011'!$A:$AJ,31,FALSE)),"0",VLOOKUP($A54,'[1]SepL S2011'!$A:$AJ,31,FALSE))+IF(ISNA(VLOOKUP($A54,'[1]SepL S2010B (BAB)'!$A:$AI,31,FALSE)),"0",VLOOKUP($A54,'[1]SepL S2010B (BAB)'!$A:$AI,31,FALSE))+IF(ISNA(VLOOKUP($A54,'[1]SepL S2010A'!$A:$AJ,31,FALSE)),"0",VLOOKUP($A54,'[1]SepL S2010A'!$A:$AJ,31,FALSE))+IF(ISNA(VLOOKUP($A54,'[1]TWDB S2010'!$A:$AJ,31,FALSE)),"0",VLOOKUP($A54,'[1]TWDB S2010'!$A:$AJ,31,FALSE))+IF(ISNA(VLOOKUP($A54,'[1]SepL S2009A'!$A:$AJ,31,FALSE)),"0",VLOOKUP($A54,'[1]SepL S2009A'!$A:$AJ,31,FALSE))+IF(ISNA(VLOOKUP($A54,'[1]SepL S2009'!$A:$AJ,31,FALSE)),"0",VLOOKUP($A54,'[1]SepL S2009'!$A:$AJ,31,FALSE))+IF(ISNA(VLOOKUP($A54,'[1]SepL S2007'!$A:$AJ,31,FALSE)),"0",VLOOKUP($A54,'[1]SepL S2007'!$A:$AJ,31,FALSE))+IF(ISNA(VLOOKUP($A54,'[1]SepL S2006A'!$A:$AJ,31,FALSE)),"0",VLOOKUP($A54,'[1]SepL S2006A'!$A:$AJ,31,FALSE))+IF(ISNA(VLOOKUP($A54,'[1]SepL S2006'!$A:$AJ,31,FALSE)),"0",VLOOKUP($A54,'[1]SepL S2006'!$A:$AJ,31,FALSE))+IF(ISNA(VLOOKUP($A54,'[1]SepL S2005A'!$A:$AJ,31,FALSE)),"0",VLOOKUP($A54,'[1]SepL S2005A'!$A:$AJ,31,FALSE))+IF(ISNA(VLOOKUP($A54,'[1]SepL S2004A'!$A:$AJ,31,FALSE)),"0",VLOOKUP($A54,'[1]SepL S2004A'!$A:$AJ,31,FALSE))+IF(ISNA(VLOOKUP($A54,'[1]SepL S2002A'!$A:$AJ,31,FALSE)),"0",VLOOKUP($A54,'[1]SepL S2002A'!$A:$AJ,31,FALSE))+IF(ISNA(VLOOKUP($A54,'[1]SepL S2001C'!$A:$AJ,31,FALSE)),"0",VLOOKUP($A54,'[1]SepL S2001C'!$A:$AJ,31,FALSE))+IF(ISNA(VLOOKUP($A54,'[1]SepL S2001B'!$A:$AJ,31,FALSE)),"0",VLOOKUP($A54,'[1]SepL S2001B'!$A:$AJ,31,FALSE))+IF(ISNA(VLOOKUP($A54,'[1]SepL S2000'!$A:$AJ,31,FALSE)),"0",VLOOKUP($A54,'[1]SepL S2000'!$A:$AJ,31,FALSE))+IF(ISNA(VLOOKUP($A54,'[1]SepL S2016A TWDB'!$A:$AJ,31,FALSE)),"0",VLOOKUP($A54,'[1]SepL S2016A TWDB'!$A:$AJ,31,FALSE))+IF(ISNA(VLOOKUP($A54,'[1]SepL S2017'!$A:$AJ,31,FALSE)),"0",VLOOKUP($A54,'[1]SepL S2017'!$A:$AJ,31,FALSE))+IF(ISNA(VLOOKUP($A54,'[1]SepL S2017A TWDB'!$A:$AJ,31,FALSE)),"0",VLOOKUP($A54,'[1]SepL S2017A TWDB'!$A:$AJ,31,FALSE))</f>
        <v>149146.20000000001</v>
      </c>
      <c r="AF54" s="35"/>
      <c r="AG54" s="111">
        <f>IF(ISNA(VLOOKUP($A54,'[1]SepL S2016'!$A:$AJ,33,FALSE)),"0",VLOOKUP($A54,'[1]SepL S2016'!$A:$AJ,33,FALSE))+IF(ISNA(VLOOKUP($A54,'[1]SepL S2015B'!$A:$AJ,33,FALSE)),"0",VLOOKUP($A54,'[1]SepL S2015B'!$A:$AJ,33,FALSE))+IF(ISNA(VLOOKUP($A54,'[1]SepL S2015'!$A:$AJ,33,FALSE)),"0",VLOOKUP($A54,'[1]SepL S2015'!$A:$AJ,33,FALSE))+IF(ISNA(VLOOKUP($A54,'[1]SepL S2014'!$A:$AJ,33,FALSE)),"0",VLOOKUP($A54,'[1]SepL S2014'!$A:$AJ,33,FALSE))+IF(ISNA(VLOOKUP($A54,'[1]SepL S2013'!$A:$AJ,33,FALSE)),"0",VLOOKUP($A54,'[1]SepL S2013'!$A:$AJ,33,FALSE))+IF(ISNA(VLOOKUP($A54,'[1]SepL S2012'!$A:$AJ,33,FALSE)),"0",VLOOKUP($A54,'[1]SepL S2012'!$A:$AJ,33,FALSE))+IF(ISNA(VLOOKUP($A54,'[1]SepL S2011'!$A:$AJ,33,FALSE)),"0",VLOOKUP($A54,'[1]SepL S2011'!$A:$AJ,33,FALSE))+IF(ISNA(VLOOKUP($A54,'[1]SepL S2010B (BAB)'!$A:$AI,33,FALSE)),"0",VLOOKUP($A54,'[1]SepL S2010B (BAB)'!$A:$AI,33,FALSE))+IF(ISNA(VLOOKUP($A54,'[1]SepL S2010A'!$A:$AJ,33,FALSE)),"0",VLOOKUP($A54,'[1]SepL S2010A'!$A:$AJ,33,FALSE))+IF(ISNA(VLOOKUP($A54,'[1]TWDB S2010'!$A:$AJ,33,FALSE)),"0",VLOOKUP($A54,'[1]TWDB S2010'!$A:$AJ,33,FALSE))+IF(ISNA(VLOOKUP($A54,'[1]SepL S2009A'!$A:$AJ,33,FALSE)),"0",VLOOKUP($A54,'[1]SepL S2009A'!$A:$AJ,33,FALSE))+IF(ISNA(VLOOKUP($A54,'[1]SepL S2009'!$A:$AJ,33,FALSE)),"0",VLOOKUP($A54,'[1]SepL S2009'!$A:$AJ,33,FALSE))+IF(ISNA(VLOOKUP($A54,'[1]SepL S2007'!$A:$AJ,33,FALSE)),"0",VLOOKUP($A54,'[1]SepL S2007'!$A:$AJ,33,FALSE))+IF(ISNA(VLOOKUP($A54,'[1]SepL S2006A'!$A:$AJ,33,FALSE)),"0",VLOOKUP($A54,'[1]SepL S2006A'!$A:$AJ,33,FALSE))+IF(ISNA(VLOOKUP($A54,'[1]SepL S2006'!$A:$AJ,33,FALSE)),"0",VLOOKUP($A54,'[1]SepL S2006'!$A:$AJ,33,FALSE))+IF(ISNA(VLOOKUP($A54,'[1]SepL S2005A'!$A:$AJ,33,FALSE)),"0",VLOOKUP($A54,'[1]SepL S2005A'!$A:$AJ,33,FALSE))+IF(ISNA(VLOOKUP($A54,'[1]SepL S2004A'!$A:$AJ,33,FALSE)),"0",VLOOKUP($A54,'[1]SepL S2004A'!$A:$AJ,33,FALSE))+IF(ISNA(VLOOKUP($A54,'[1]SepL S2002A'!$A:$AJ,33,FALSE)),"0",VLOOKUP($A54,'[1]SepL S2002A'!$A:$AJ,33,FALSE))+IF(ISNA(VLOOKUP($A54,'[1]SepL S2001C'!$A:$AJ,33,FALSE)),"0",VLOOKUP($A54,'[1]SepL S2001C'!$A:$AJ,33,FALSE))+IF(ISNA(VLOOKUP($A54,'[1]SepL S2001B'!$A:$AJ,33,FALSE)),"0",VLOOKUP($A54,'[1]SepL S2001B'!$A:$AJ,33,FALSE))+IF(ISNA(VLOOKUP($A54,'[1]SepL S2000'!$A:$AJ,33,FALSE)),"0",VLOOKUP($A54,'[1]SepL S2000'!$A:$AJ,33,FALSE))+IF(ISNA(VLOOKUP($A54,'[1]SepL S2016A TWDB'!$A:$AJ,33,FALSE)),"0",VLOOKUP($A54,'[1]SepL S2016A TWDB'!$A:$AJ,33,FALSE))+IF(ISNA(VLOOKUP($A54,'[1]SepL S2017'!$A:$AJ,33,FALSE)),"0",VLOOKUP($A54,'[1]SepL S2017'!$A:$AJ,33,FALSE))+IF(ISNA(VLOOKUP($A54,'[1]SepL S2017A TWDB'!$A:$AJ,33,FALSE)),"0",VLOOKUP($A54,'[1]SepL S2017A TWDB'!$A:$AJ,33,FALSE))</f>
        <v>1012310.3917963355</v>
      </c>
      <c r="AH54" s="39">
        <f t="shared" si="33"/>
        <v>1161456.5917963355</v>
      </c>
      <c r="AI54" s="35">
        <f t="shared" ref="AI54" si="79">+AH53+AH54</f>
        <v>6570395.684684501</v>
      </c>
      <c r="AJ54" s="111">
        <f>IF(ISNA(VLOOKUP($A54,'[1]SepL S2016'!$A:$AJ,36,FALSE)),"0",VLOOKUP($A54,'[1]SepL S2016'!$A:$AJ,36,FALSE))+IF(ISNA(VLOOKUP($A54,'[1]SepL S2015B'!$A:$AJ,36,FALSE)),"0",VLOOKUP($A54,'[1]SepL S2015B'!$A:$AJ,36,FALSE))+IF(ISNA(VLOOKUP($A54,'[1]SepL S2015'!$A:$AJ,36,FALSE)),"0",VLOOKUP($A54,'[1]SepL S2015'!$A:$AJ,36,FALSE))+IF(ISNA(VLOOKUP($A54,'[1]SepL S2014'!$A:$AJ,36,FALSE)),"0",VLOOKUP($A54,'[1]SepL S2014'!$A:$AJ,36,FALSE))+IF(ISNA(VLOOKUP($A54,'[1]SepL S2013'!$A:$AJ,36,FALSE)),"0",VLOOKUP($A54,'[1]SepL S2013'!$A:$AJ,36,FALSE))+IF(ISNA(VLOOKUP($A54,'[1]SepL S2012'!$A:$AJ,36,FALSE)),"0",VLOOKUP($A54,'[1]SepL S2012'!$A:$AJ,36,FALSE))+IF(ISNA(VLOOKUP($A54,'[1]SepL S2011'!$A:$AJ,36,FALSE)),"0",VLOOKUP($A54,'[1]SepL S2011'!$A:$AJ,36,FALSE))+IF(ISNA(VLOOKUP($A54,'[1]SepL S2010B (BAB)'!$A:$AJ,36,FALSE)),"0",VLOOKUP($A54,'[1]SepL S2010B (BAB)'!$A:$AJ,36,FALSE))+IF(ISNA(VLOOKUP($A54,'[1]SepL S2010A'!$A:$AJ,36,FALSE)),"0",VLOOKUP($A54,'[1]SepL S2010A'!$A:$AJ,36,FALSE))+IF(ISNA(VLOOKUP($A54,'[1]TWDB S2010'!$A:$AJ,36,FALSE)),"0",VLOOKUP($A54,'[1]TWDB S2010'!$A:$AJ,36,FALSE))+IF(ISNA(VLOOKUP($A54,'[1]SepL S2009A'!$A:$AJ,36,FALSE)),"0",VLOOKUP($A54,'[1]SepL S2009A'!$A:$AJ,36,FALSE))+IF(ISNA(VLOOKUP($A54,'[1]SepL S2009'!$A:$AJ,36,FALSE)),"0",VLOOKUP($A54,'[1]SepL S2009'!$A:$AJ,36,FALSE))+IF(ISNA(VLOOKUP($A54,'[1]SepL S2007'!$A:$AJ,36,FALSE)),"0",VLOOKUP($A54,'[1]SepL S2007'!$A:$AJ,36,FALSE))+IF(ISNA(VLOOKUP($A54,'[1]SepL S2006A'!$A:$AJ,36,FALSE)),"0",VLOOKUP($A54,'[1]SepL S2006A'!$A:$AJ,36,FALSE))+IF(ISNA(VLOOKUP($A54,'[1]SepL S2006'!$A:$AJ,36,FALSE)),"0",VLOOKUP($A54,'[1]SepL S2006'!$A:$AJ,36,FALSE))+IF(ISNA(VLOOKUP($A54,'[1]SepL S2005A'!$A:$AJ,36,FALSE)),"0",VLOOKUP($A54,'[1]SepL S2005A'!$A:$AJ,36,FALSE))+IF(ISNA(VLOOKUP($A54,'[1]SepL S2004A'!$A:$AJ,36,FALSE)),"0",VLOOKUP($A54,'[1]SepL S2004A'!$A:$AJ,36,FALSE))+IF(ISNA(VLOOKUP($A54,'[1]SepL S2002A'!$A:$AJ,36,FALSE)),"0",VLOOKUP($A54,'[1]SepL S2002A'!$A:$AJ,36,FALSE))+IF(ISNA(VLOOKUP($A54,'[1]SepL S2001C'!$A:$AJ,36,FALSE)),"0",VLOOKUP($A54,'[1]SepL S2001C'!$A:$AJ,36,FALSE))+IF(ISNA(VLOOKUP($A54,'[1]SepL S2001B'!$A:$AJ,36,FALSE)),"0",VLOOKUP($A54,'[1]SepL S2001B'!$A:$AJ,36,FALSE))+IF(ISNA(VLOOKUP($A54,'[1]SepL S2000'!$A:$AJ,36,FALSE)),"0",VLOOKUP($A54,'[1]SepL S2000'!$A:$AJ,36,FALSE))+IF(ISNA(VLOOKUP($A54,'[1]SepL S2016A TWDB'!$A:$AJ,36,FALSE)),"0",VLOOKUP($A54,'[1]SepL S2016A TWDB'!$A:$AJ,36,FALSE))+IF(ISNA(VLOOKUP($A54,'[1]SepL S2017'!$A:$AJ,36,FALSE)),"0",VLOOKUP($A54,'[1]SepL S2017'!$A:$AJ,36,FALSE))+IF(ISNA(VLOOKUP($A54,'[1]SepL S2017A TWDB'!$A:$AJ,36,FALSE)),"0",VLOOKUP($A54,'[1]SepL S2017A TWDB'!$A:$AJ,36,FALSE))</f>
        <v>5714877.1148354672</v>
      </c>
      <c r="AM54" s="2">
        <f t="shared" si="0"/>
        <v>-4.0437474381178617E-3</v>
      </c>
    </row>
    <row r="55" spans="1:39" x14ac:dyDescent="0.25">
      <c r="A55" s="101">
        <v>46706</v>
      </c>
      <c r="B55" s="102">
        <f t="shared" si="2"/>
        <v>1349185000</v>
      </c>
      <c r="C55" s="35">
        <f>IF(ISNA(VLOOKUP($A55,'[1]SepL S2016'!$A:$AJ,3,FALSE)),"0",VLOOKUP($A55,'[1]SepL S2016'!$A:$AJ,3,FALSE))+IF(ISNA(VLOOKUP($A55,'[1]SepL S2015B'!$A:$AJ,3,FALSE)),"0",VLOOKUP($A55,'[1]SepL S2015B'!$A:$AJ,3,FALSE))+IF(ISNA(VLOOKUP($A55,'[1]SepL S2015'!$A:$AJ,3,FALSE)),"0",VLOOKUP($A55,'[1]SepL S2015'!$A:$AJ,3,FALSE))+IF(ISNA(VLOOKUP($A55,'[1]SepL S2014'!$A:$AJ,3,FALSE)),"0",VLOOKUP($A55,'[1]SepL S2014'!$A:$AJ,3,FALSE))+IF(ISNA(VLOOKUP($A55,'[1]SepL S2013'!$A:$AJ,3,FALSE)),"0",VLOOKUP($A55,'[1]SepL S2013'!$A:$AJ,3,FALSE))+IF(ISNA(VLOOKUP($A55,'[1]SepL S2012'!$A:$AJ,3,FALSE)),"0",VLOOKUP($A55,'[1]SepL S2012'!$A:$AJ,3,FALSE))+IF(ISNA(VLOOKUP($A55,'[1]SepL S2011'!$A:$AJ,3,FALSE)),"0",VLOOKUP($A55,'[1]SepL S2011'!$A:$AJ,3,FALSE))+IF(ISNA(VLOOKUP($A55,'[1]SepL S2010B (BAB)'!$A:$AI,3,FALSE)),"0",VLOOKUP($A55,'[1]SepL S2010B (BAB)'!$A:$AI,3,FALSE))+IF(ISNA(VLOOKUP($A55,'[1]SepL S2010A'!$A:$AJ,3,FALSE)),"0",VLOOKUP($A55,'[1]SepL S2010A'!$A:$AJ,3,FALSE))+IF(ISNA(VLOOKUP($A55,'[1]TWDB S2010'!$A:$AJ,3,FALSE)),"0",VLOOKUP($A55,'[1]TWDB S2010'!$A:$AJ,3,FALSE))+IF(ISNA(VLOOKUP($A55,'[1]SepL S2009A'!$A:$AJ,3,FALSE)),"0",VLOOKUP($A55,'[1]SepL S2009A'!$A:$AJ,3,FALSE))+IF(ISNA(VLOOKUP($A55,'[1]SepL S2009'!$A:$AJ,3,FALSE)),"0",VLOOKUP($A55,'[1]SepL S2009'!$A:$AJ,3,FALSE))+IF(ISNA(VLOOKUP($A55,'[1]SepL S2007'!$A:$AJ,3,FALSE)),"0",VLOOKUP($A55,'[1]SepL S2007'!$A:$AJ,3,FALSE))+IF(ISNA(VLOOKUP($A55,'[1]SepL S2006A'!$A:$AJ,3,FALSE)),"0",VLOOKUP($A55,'[1]SepL S2006A'!$A:$AJ,3,FALSE))+IF(ISNA(VLOOKUP($A55,'[1]SepL S2006'!$A:$AJ,3,FALSE)),"0",VLOOKUP($A55,'[1]SepL S2006'!$A:$AJ,3,FALSE))+IF(ISNA(VLOOKUP($A55,'[1]SepL S2005A'!$A:$AJ,3,FALSE)),"0",VLOOKUP($A55,'[1]SepL S2005A'!$A:$AJ,3,FALSE))+IF(ISNA(VLOOKUP($A55,'[1]SepL S2005'!$A:$AJ,3,FALSE)),"0",VLOOKUP($A55,'[1]SepL S2005'!$A:$AJ,3,FALSE))+IF(ISNA(VLOOKUP($A55,'[1]SepL S2004A'!$A:$AJ,3,FALSE)),"0",VLOOKUP($A55,'[1]SepL S2004A'!$A:$AJ,3,FALSE))+IF(ISNA(VLOOKUP($A55,'[1]SepL S2003'!$A:$AJ,3,FALSE)),"0",VLOOKUP($A55,'[1]SepL S2003'!$A:$AJ,3,FALSE))+IF(ISNA(VLOOKUP($A55,'[1]SepL S2002A'!$A:$AJ,3,FALSE)),"0",VLOOKUP($A55,'[1]SepL S2002A'!$A:$AJ,3,FALSE))+IF(ISNA(VLOOKUP($A55,'[1]SepL S2001C'!$A:$AJ,3,FALSE)),"0",VLOOKUP($A55,'[1]SepL S2001C'!$A:$AJ,3,FALSE))+IF(ISNA(VLOOKUP($A55,'[1]SepL S2001A'!$A:$AJ,3,FALSE)),"0",VLOOKUP($A55,'[1]SepL S2001A'!$A:$AJ,3,FALSE))+IF(ISNA(VLOOKUP($A55,'[1]SepL S2001B'!$A:$AJ,3,FALSE)),"0",VLOOKUP($A55,'[1]SepL S2001B'!$A:$AJ,3,FALSE))+IF(ISNA(VLOOKUP($A55,'[1]SepL S2000'!$A:$AJ,3,FALSE)),"0",VLOOKUP($A55,'[1]SepL S2000'!$A:$AJ,3,FALSE))+IF(ISNA(VLOOKUP($A55,'[1]SepL S2016A TWDB'!$A:$AJ,3,FALSE)),"0",VLOOKUP($A55,'[1]SepL S2016A TWDB'!$A:$AJ,3,FALSE))+IF(ISNA(VLOOKUP($A55,'[1]SepL S2017'!$A:$AJ,3,FALSE)),"0",VLOOKUP($A55,'[1]SepL S2017'!$A:$AJ,3,FALSE))+IF(ISNA(VLOOKUP($A55,'[1]SepL S2017A TWDB'!$A:$AG,3,FALSE)),"0",VLOOKUP($A55,'[1]SepL S2017A TWDB'!$A:$AG,3,FALSE))+IF(ISNA(VLOOKUP($A55,'[1]SepL S2018 TWDB'!$A:$AJ,3,FALSE)),"0",VLOOKUP($A55,'[1]SepL S2018 TWDB'!$A:$AJ,3,FALSE))</f>
        <v>90370000</v>
      </c>
      <c r="D55" s="35"/>
      <c r="E55" s="111">
        <f>IF(ISNA(VLOOKUP($A55,'[1]SepL S2016'!$A:$AJ,5,FALSE)),"0",VLOOKUP($A55,'[1]SepL S2016'!$A:$AJ,5,FALSE))+IF(ISNA(VLOOKUP($A55,'[1]SepL S2015B'!$A:$AJ,5,FALSE)),"0",VLOOKUP($A55,'[1]SepL S2015B'!$A:$AJ,5,FALSE))+IF(ISNA(VLOOKUP($A55,'[1]SepL S2015'!$A:$AJ,5,FALSE)),"0",VLOOKUP($A55,'[1]SepL S2015'!$A:$AJ,5,FALSE))+IF(ISNA(VLOOKUP($A55,'[1]SepL S2014'!$A:$AJ,5,FALSE)),"0",VLOOKUP($A55,'[1]SepL S2014'!$A:$AJ,5,FALSE))+IF(ISNA(VLOOKUP($A55,'[1]SepL S2013'!$A:$AJ,5,FALSE)),"0",VLOOKUP($A55,'[1]SepL S2013'!$A:$AJ,5,FALSE))+IF(ISNA(VLOOKUP($A55,'[1]SepL S2012'!$A:$AJ,5,FALSE)),"0",VLOOKUP($A55,'[1]SepL S2012'!$A:$AJ,5,FALSE))+IF(ISNA(VLOOKUP($A55,'[1]SepL S2011'!$A:$AJ,5,FALSE)),"0",VLOOKUP($A55,'[1]SepL S2011'!$A:$AJ,5,FALSE))+IF(ISNA(VLOOKUP($A55,'[1]SepL S2010B (BAB)'!$A:$AI,5,FALSE)),"0",VLOOKUP($A55,'[1]SepL S2010B (BAB)'!$A:$AI,5,FALSE))+IF(ISNA(VLOOKUP($A55,'[1]SepL S2010A'!$A:$AJ,5,FALSE)),"0",VLOOKUP($A55,'[1]SepL S2010A'!$A:$AJ,5,FALSE))+IF(ISNA(VLOOKUP($A55,'[1]TWDB S2010'!$A:$AJ,5,FALSE)),"0",VLOOKUP($A55,'[1]TWDB S2010'!$A:$AJ,5,FALSE))+IF(ISNA(VLOOKUP($A55,'[1]SepL S2009A'!$A:$AJ,5,FALSE)),"0",VLOOKUP($A55,'[1]SepL S2009A'!$A:$AJ,5,FALSE))+IF(ISNA(VLOOKUP($A55,'[1]SepL S2009'!$A:$AJ,5,FALSE)),"0",VLOOKUP($A55,'[1]SepL S2009'!$A:$AJ,5,FALSE))+IF(ISNA(VLOOKUP($A55,'[1]SepL S2007'!$A:$AJ,5,FALSE)),"0",VLOOKUP($A55,'[1]SepL S2007'!$A:$AJ,5,FALSE))+IF(ISNA(VLOOKUP($A55,'[1]SepL S2006A'!$A:$AJ,5,FALSE)),"0",VLOOKUP($A55,'[1]SepL S2006A'!$A:$AJ,5,FALSE))+IF(ISNA(VLOOKUP($A55,'[1]SepL S2006'!$A:$AJ,5,FALSE)),"0",VLOOKUP($A55,'[1]SepL S2006'!$A:$AJ,5,FALSE))+IF(ISNA(VLOOKUP($A55,'[1]SepL S2005A'!$A:$AJ,5,FALSE)),"0",VLOOKUP($A55,'[1]SepL S2005A'!$A:$AJ,5,FALSE))+IF(ISNA(VLOOKUP($A55,'[1]SepL S2005'!$A:$AJ,5,FALSE)),"0",VLOOKUP($A55,'[1]SepL S2005'!$A:$AJ,5,FALSE))+IF(ISNA(VLOOKUP($A55,'[1]SepL S2004A'!$A:$AJ,5,FALSE)),"0",VLOOKUP($A55,'[1]SepL S2004A'!$A:$AJ,5,FALSE))+IF(ISNA(VLOOKUP($A55,'[1]SepL S2003'!$A:$AJ,5,FALSE)),"0",VLOOKUP($A55,'[1]SepL S2003'!$A:$AJ,5,FALSE))+IF(ISNA(VLOOKUP($A55,'[1]SepL S2002A'!$A:$AJ,5,FALSE)),"0",VLOOKUP($A55,'[1]SepL S2002A'!$A:$AJ,5,FALSE))+IF(ISNA(VLOOKUP($A55,'[1]SepL S2001C'!$A:$AJ,5,FALSE)),"0",VLOOKUP($A55,'[1]SepL S2001C'!$A:$AJ,5,FALSE))+IF(ISNA(VLOOKUP($A55,'[1]SepL S2001A'!$A:$AJ,5,FALSE)),"0",VLOOKUP($A55,'[1]SepL S2001A'!$A:$AJ,5,FALSE))+IF(ISNA(VLOOKUP($A55,'[1]SepL S2001B'!$A:$AJ,5,FALSE)),"0",VLOOKUP($A55,'[1]SepL S2001B'!$A:$AJ,5,FALSE))+IF(ISNA(VLOOKUP($A55,'[1]SepL S2000'!$A:$AJ,5,FALSE)),"0",VLOOKUP($A55,'[1]SepL S2000'!$A:$AJ,5,FALSE))+IF(ISNA(VLOOKUP($A55,'[1]SepL S2016A TWDB'!$A:$AJ,5,FALSE)),"0",VLOOKUP($A55,'[1]SepL S2016A TWDB'!$A:$AJ,5,FALSE))+IF(ISNA(VLOOKUP($A55,'[1]SepL S2017'!$A:$AJ,5,FALSE)),"0",VLOOKUP($A55,'[1]SepL S2017'!$A:$AJ,5,FALSE))+IF(ISNA(VLOOKUP($A55,'[1]SepL S2017A TWDB'!$A:$AG,5,FALSE)),"0",VLOOKUP($A55,'[1]SepL S2017A TWDB'!$A:$AG,5,FALSE))+IF(ISNA(VLOOKUP($A55,'[1]SepL S2018 TWDB'!$A:$AG,5,FALSE)),"0",VLOOKUP($A55,'[1]SepL S2018 TWDB'!$A:$AG,5,FALSE))</f>
        <v>32664141.550000001</v>
      </c>
      <c r="F55" s="111">
        <f>IF(ISNA(VLOOKUP($A55,'[1]SepL S2016'!$A:$AJ,6,FALSE)),"0",VLOOKUP($A55,'[1]SepL S2016'!$A:$AJ,6,FALSE))+IF(ISNA(VLOOKUP($A55,'[1]SepL S2015B'!$A:$AJ,6,FALSE)),"0",VLOOKUP($A55,'[1]SepL S2015B'!$A:$AJ,6,FALSE))+IF(ISNA(VLOOKUP($A55,'[1]SepL S2015'!$A:$AJ,6,FALSE)),"0",VLOOKUP($A55,'[1]SepL S2015'!$A:$AJ,6,FALSE))+IF(ISNA(VLOOKUP($A55,'[1]SepL S2014'!$A:$AJ,6,FALSE)),"0",VLOOKUP($A55,'[1]SepL S2014'!$A:$AJ,6,FALSE))+IF(ISNA(VLOOKUP($A55,'[1]SepL S2013'!$A:$AJ,6,FALSE)),"0",VLOOKUP($A55,'[1]SepL S2013'!$A:$AJ,6,FALSE))+IF(ISNA(VLOOKUP($A55,'[1]SepL S2012'!$A:$AJ,6,FALSE)),"0",VLOOKUP($A55,'[1]SepL S2012'!$A:$AJ,6,FALSE))+IF(ISNA(VLOOKUP($A55,'[1]SepL S2011'!$A:$AJ,6,FALSE)),"0",VLOOKUP($A55,'[1]SepL S2011'!$A:$AJ,6,FALSE))+IF(ISNA(VLOOKUP($A55,'[1]SepL S2010B (BAB)'!$A:$AI,6,FALSE)),"0",VLOOKUP($A55,'[1]SepL S2010B (BAB)'!$A:$AI,6,FALSE))+IF(ISNA(VLOOKUP($A55,'[1]SepL S2010A'!$A:$AJ,6,FALSE)),"0",VLOOKUP($A55,'[1]SepL S2010A'!$A:$AJ,6,FALSE))+IF(ISNA(VLOOKUP($A55,'[1]TWDB S2010'!$A:$AJ,6,FALSE)),"0",VLOOKUP($A55,'[1]TWDB S2010'!$A:$AJ,6,FALSE))+IF(ISNA(VLOOKUP($A55,'[1]SepL S2009A'!$A:$AJ,6,FALSE)),"0",VLOOKUP($A55,'[1]SepL S2009A'!$A:$AJ,6,FALSE))+IF(ISNA(VLOOKUP($A55,'[1]SepL S2009'!$A:$AJ,6,FALSE)),"0",VLOOKUP($A55,'[1]SepL S2009'!$A:$AJ,6,FALSE))+IF(ISNA(VLOOKUP($A55,'[1]SepL S2007'!$A:$AJ,6,FALSE)),"0",VLOOKUP($A55,'[1]SepL S2007'!$A:$AJ,6,FALSE))+IF(ISNA(VLOOKUP($A55,'[1]SepL S2006A'!$A:$AJ,6,FALSE)),"0",VLOOKUP($A55,'[1]SepL S2006A'!$A:$AJ,6,FALSE))+IF(ISNA(VLOOKUP($A55,'[1]SepL S2006'!$A:$AJ,6,FALSE)),"0",VLOOKUP($A55,'[1]SepL S2006'!$A:$AJ,6,FALSE))+IF(ISNA(VLOOKUP($A55,'[1]SepL S2005A'!$A:$AJ,6,FALSE)),"0",VLOOKUP($A55,'[1]SepL S2005A'!$A:$AJ,6,FALSE))+IF(ISNA(VLOOKUP($A55,'[1]SepL S2005'!$A:$AJ,6,FALSE)),"0",VLOOKUP($A55,'[1]SepL S2005'!$A:$AJ,6,FALSE))+IF(ISNA(VLOOKUP($A55,'[1]SepL S2004A'!$A:$AJ,6,FALSE)),"0",VLOOKUP($A55,'[1]SepL S2004A'!$A:$AJ,6,FALSE))+IF(ISNA(VLOOKUP($A55,'[1]SepL S2003'!$A:$AJ,6,FALSE)),"0",VLOOKUP($A55,'[1]SepL S2003'!$A:$AJ,6,FALSE))+IF(ISNA(VLOOKUP($A55,'[1]SepL S2002A'!$A:$AJ,6,FALSE)),"0",VLOOKUP($A55,'[1]SepL S2002A'!$A:$AJ,6,FALSE))+IF(ISNA(VLOOKUP($A55,'[1]SepL S2001C'!$A:$AJ,6,FALSE)),"0",VLOOKUP($A55,'[1]SepL S2001C'!$A:$AJ,6,FALSE))+IF(ISNA(VLOOKUP($A55,'[1]SepL S2001A'!$A:$AJ,6,FALSE)),"0",VLOOKUP($A55,'[1]SepL S2001A'!$A:$AJ,6,FALSE))+IF(ISNA(VLOOKUP($A55,'[1]SepL S2001B'!$A:$AJ,6,FALSE)),"0",VLOOKUP($A55,'[1]SepL S2001B'!$A:$AJ,6,FALSE))+IF(ISNA(VLOOKUP($A55,'[1]SepL S2000'!$A:$AJ,6,FALSE)),"0",VLOOKUP($A55,'[1]SepL S2000'!$A:$AJ,6,FALSE))+IF(ISNA(VLOOKUP($A55,'[1]SepL S2016A TWDB'!$A:$AJ,6,FALSE)),"0",VLOOKUP($A55,'[1]SepL S2016A TWDB'!$A:$AJ,6,FALSE))+IF(ISNA(VLOOKUP($A55,'[1]SepL S2017'!$A:$AJ,6,FALSE)),"0",VLOOKUP($A55,'[1]SepL S2017'!$A:$AJ,6,FALSE))+IF(ISNA(VLOOKUP($A55,'[1]SepL S2017A TWDB'!$A:$AG,6,FALSE)),"0",VLOOKUP($A55,'[1]SepL S2017A TWDB'!$A:$AG,6,FALSE))+IF(ISNA(VLOOKUP($A55,'[1]SepL S2018 TWDB'!$A:$AG,6,FALSE)),"0",VLOOKUP($A55,'[1]SepL S2018 TWDB'!$A:$AG,6,FALSE))</f>
        <v>123034141.55</v>
      </c>
      <c r="G55" s="35"/>
      <c r="H55" s="111">
        <f>IF(ISNA(VLOOKUP($A55,'[1]SepL S2016'!$A:$AJ,8,FALSE)),"0",VLOOKUP($A55,'[1]SepL S2016'!$A:$AJ,8,FALSE))+IF(ISNA(VLOOKUP($A55,'[1]SepL S2015B'!$A:$AJ,8,FALSE)),"0",VLOOKUP($A55,'[1]SepL S2015B'!$A:$AJ,8,FALSE))+IF(ISNA(VLOOKUP($A55,'[1]SepL S2015'!$A:$AJ,8,FALSE)),"0",VLOOKUP($A55,'[1]SepL S2015'!$A:$AJ,8,FALSE))+IF(ISNA(VLOOKUP($A55,'[1]SepL S2014'!$A:$AJ,8,FALSE)),"0",VLOOKUP($A55,'[1]SepL S2014'!$A:$AJ,8,FALSE))+IF(ISNA(VLOOKUP($A55,'[1]SepL S2013'!$A:$AJ,8,FALSE)),"0",VLOOKUP($A55,'[1]SepL S2013'!$A:$AJ,8,FALSE))+IF(ISNA(VLOOKUP($A55,'[1]SepL S2012'!$A:$AJ,8,FALSE)),"0",VLOOKUP($A55,'[1]SepL S2012'!$A:$AJ,8,FALSE))+IF(ISNA(VLOOKUP($A55,'[1]SepL S2011'!$A:$AJ,8,FALSE)),"0",VLOOKUP($A55,'[1]SepL S2011'!$A:$AJ,8,FALSE))+IF(ISNA(VLOOKUP($A55,'[1]SepL S2010B (BAB)'!$A:$AI,8,FALSE)),"0",VLOOKUP($A55,'[1]SepL S2010B (BAB)'!$A:$AI,8,FALSE))+IF(ISNA(VLOOKUP($A55,'[1]SepL S2010A'!$A:$AJ,8,FALSE)),"0",VLOOKUP($A55,'[1]SepL S2010A'!$A:$AJ,8,FALSE))+IF(ISNA(VLOOKUP($A55,'[1]TWDB S2010'!$A:$AJ,8,FALSE)),"0",VLOOKUP($A55,'[1]TWDB S2010'!$A:$AJ,8,FALSE))+IF(ISNA(VLOOKUP($A55,'[1]SepL S2009A'!$A:$AJ,8,FALSE)),"0",VLOOKUP($A55,'[1]SepL S2009A'!$A:$AJ,8,FALSE))+IF(ISNA(VLOOKUP($A55,'[1]SepL S2009'!$A:$AJ,8,FALSE)),"0",VLOOKUP($A55,'[1]SepL S2009'!$A:$AJ,8,FALSE))+IF(ISNA(VLOOKUP($A55,'[1]SepL S2007'!$A:$AJ,8,FALSE)),"0",VLOOKUP($A55,'[1]SepL S2007'!$A:$AJ,8,FALSE))+IF(ISNA(VLOOKUP($A55,'[1]SepL S2006A'!$A:$AJ,8,FALSE)),"0",VLOOKUP($A55,'[1]SepL S2006A'!$A:$AJ,8,FALSE))+IF(ISNA(VLOOKUP($A55,'[1]SepL S2006'!$A:$AJ,8,FALSE)),"0",VLOOKUP($A55,'[1]SepL S2006'!$A:$AJ,8,FALSE))+IF(ISNA(VLOOKUP($A55,'[1]SepL S2005A'!$A:$AJ,8,FALSE)),"0",VLOOKUP($A55,'[1]SepL S2005A'!$A:$AJ,8,FALSE))+IF(ISNA(VLOOKUP($A55,'[1]SepL S2005'!$A:$AJ,8,FALSE)),"0",VLOOKUP($A55,'[1]SepL S2005'!$A:$AJ,8,FALSE))+IF(ISNA(VLOOKUP($A55,'[1]SepL S2004A'!$A:$AJ,8,FALSE)),"0",VLOOKUP($A55,'[1]SepL S2004A'!$A:$AJ,8,FALSE))+IF(ISNA(VLOOKUP($A55,'[1]SepL S2003'!$A:$AJ,8,FALSE)),"0",VLOOKUP($A55,'[1]SepL S2003'!$A:$AJ,8,FALSE))+IF(ISNA(VLOOKUP($A55,'[1]SepL S2002A'!$A:$AJ,8,FALSE)),"0",VLOOKUP($A55,'[1]SepL S2002A'!$A:$AJ,8,FALSE))+IF(ISNA(VLOOKUP($A55,'[1]SepL S2001C'!$A:$AJ,8,FALSE)),"0",VLOOKUP($A55,'[1]SepL S2001C'!$A:$AJ,8,FALSE))+IF(ISNA(VLOOKUP($A55,'[1]SepL S2001A'!$A:$AJ,8,FALSE)),"0",VLOOKUP($A55,'[1]SepL S2001A'!$A:$AJ,8,FALSE))+IF(ISNA(VLOOKUP($A55,'[1]SepL S2001B'!$A:$AJ,8,FALSE)),"0",VLOOKUP($A55,'[1]SepL S2001B'!$A:$AJ,8,FALSE))+IF(ISNA(VLOOKUP($A55,'[1]SepL S2000'!$A:$AJ,8,FALSE)),"0",VLOOKUP($A55,'[1]SepL S2000'!$A:$AJ,8,FALSE))+IF(ISNA(VLOOKUP($A55,'[1]SepL S2016A TWDB'!$A:$AJ,8,FALSE)),"0",VLOOKUP($A55,'[1]SepL S2016A TWDB'!$A:$AJ,8,FALSE))+IF(ISNA(VLOOKUP($A55,'[1]SepL S2017'!$A:$AJ,8,FALSE)),"0",VLOOKUP($A55,'[1]SepL S2017'!$A:$AJ,8,FALSE))+IF(ISNA(VLOOKUP($A55,'[1]SepL S2017A TWDB'!$A:$AG,8,FALSE)),"0",VLOOKUP($A55,'[1]SepL S2017A TWDB'!$A:$AG,8,FALSE))+IF(ISNA(VLOOKUP($A55,'[1]SepL S2018 TWDB'!$A:$AG,8,FALSE)),"0",VLOOKUP($A55,'[1]SepL S2018 TWDB'!$A:$AG,8,FALSE))</f>
        <v>0</v>
      </c>
      <c r="I55" s="103"/>
      <c r="K55" s="101">
        <f t="shared" si="35"/>
        <v>46706</v>
      </c>
      <c r="L55" s="2">
        <f t="shared" si="3"/>
        <v>759640535.04999971</v>
      </c>
      <c r="M55" s="111">
        <f>IF(ISNA(VLOOKUP($A55,'[1]SepL S2016'!$A:$AJ,13,FALSE)),"0",VLOOKUP($A55,'[1]SepL S2016'!$A:$AJ,13,FALSE))+IF(ISNA(VLOOKUP($A55,'[1]SepL S2015B'!$A:$AJ,13,FALSE)),"0",VLOOKUP($A55,'[1]SepL S2015B'!$A:$AJ,13,FALSE))+IF(ISNA(VLOOKUP($A55,'[1]SepL S2015'!$A:$AJ,13,FALSE)),"0",VLOOKUP($A55,'[1]SepL S2015'!$A:$AJ,13,FALSE))+IF(ISNA(VLOOKUP($A55,'[1]SepL S2014'!$A:$AJ,13,FALSE)),"0",VLOOKUP($A55,'[1]SepL S2014'!$A:$AJ,13,FALSE))+IF(ISNA(VLOOKUP($A55,'[1]SepL S2013'!$A:$AJ,13,FALSE)),"0",VLOOKUP($A55,'[1]SepL S2013'!$A:$AJ,13,FALSE))+IF(ISNA(VLOOKUP($A55,'[1]SepL S2012'!$A:$AJ,13,FALSE)),"0",VLOOKUP($A55,'[1]SepL S2012'!$A:$AJ,13,FALSE))+IF(ISNA(VLOOKUP($A55,'[1]SepL S2011'!$A:$AJ,13,FALSE)),"0",VLOOKUP($A55,'[1]SepL S2011'!$A:$AJ,13,FALSE))+IF(ISNA(VLOOKUP($A55,'[1]SepL S2010B (BAB)'!$A:$AI,13,FALSE)),"0",VLOOKUP($A55,'[1]SepL S2010B (BAB)'!$A:$AI,13,FALSE))+IF(ISNA(VLOOKUP($A55,'[1]SepL S2010A'!$A:$AJ,13,FALSE)),"0",VLOOKUP($A55,'[1]SepL S2010A'!$A:$AJ,13,FALSE))+IF(ISNA(VLOOKUP($A55,'[1]TWDB S2010'!$A:$AJ,13,FALSE)),"0",VLOOKUP($A55,'[1]TWDB S2010'!$A:$AJ,13,FALSE))+IF(ISNA(VLOOKUP($A55,'[1]SepL S2009A'!$A:$AJ,13,FALSE)),"0",VLOOKUP($A55,'[1]SepL S2009A'!$A:$AJ,13,FALSE))+IF(ISNA(VLOOKUP($A55,'[1]SepL S2009'!$A:$AJ,13,FALSE)),"0",VLOOKUP($A55,'[1]SepL S2009'!$A:$AJ,13,FALSE))+IF(ISNA(VLOOKUP($A55,'[1]SepL S2007'!$A:$AJ,13,FALSE)),"0",VLOOKUP($A55,'[1]SepL S2007'!$A:$AJ,13,FALSE))+IF(ISNA(VLOOKUP($A55,'[1]SepL S2006A'!$A:$AJ,13,FALSE)),"0",VLOOKUP($A55,'[1]SepL S2006A'!$A:$AJ,13,FALSE))+IF(ISNA(VLOOKUP($A55,'[1]SepL S2006'!$A:$AJ,13,FALSE)),"0",VLOOKUP($A55,'[1]SepL S2006'!$A:$AJ,13,FALSE))+IF(ISNA(VLOOKUP($A55,'[1]SepL S2005A'!$A:$AJ,13,FALSE)),"0",VLOOKUP($A55,'[1]SepL S2005A'!$A:$AJ,13,FALSE))+IF(ISNA(VLOOKUP($A55,'[1]SepL S2005'!$A:$AJ,13,FALSE)),"0",VLOOKUP($A55,'[1]SepL S2005'!$A:$AJ,13,FALSE))+IF(ISNA(VLOOKUP($A55,'[1]SepL S2004A'!$A:$AJ,13,FALSE)),"0",VLOOKUP($A55,'[1]SepL S2004A'!$A:$AJ,13,FALSE))+IF(ISNA(VLOOKUP($A55,'[1]SepL S2003'!$A:$AJ,13,FALSE)),"0",VLOOKUP($A55,'[1]SepL S2003'!$A:$AJ,13,FALSE))+IF(ISNA(VLOOKUP($A55,'[1]SepL S2002A'!$A:$AJ,13,FALSE)),"0",VLOOKUP($A55,'[1]SepL S2002A'!$A:$AJ,13,FALSE))+IF(ISNA(VLOOKUP($A55,'[1]SepL S2001C'!$A:$AJ,13,FALSE)),"0",VLOOKUP($A55,'[1]SepL S2001C'!$A:$AJ,13,FALSE))+IF(ISNA(VLOOKUP($A55,'[1]SepL S2001A'!$A:$AJ,13,FALSE)),"0",VLOOKUP($A55,'[1]SepL S2001A'!$A:$AJ,13,FALSE))+IF(ISNA(VLOOKUP($A55,'[1]SepL S2001B'!$A:$AJ,13,FALSE)),"0",VLOOKUP($A55,'[1]SepL S2001B'!$A:$AJ,13,FALSE))+IF(ISNA(VLOOKUP($A55,'[1]SepL S2000'!$A:$AJ,13,FALSE)),"0",VLOOKUP($A55,'[1]SepL S2000'!$A:$AJ,13,FALSE))+IF(ISNA(VLOOKUP($A55,'[1]SepL S2016A TWDB'!$A:$AJ,13,FALSE)),"0",VLOOKUP($A55,'[1]SepL S2016A TWDB'!$A:$AJ,13,FALSE))+IF(ISNA(VLOOKUP($A55,'[1]SepL S2017'!$A:$AJ,13,FALSE)),"0",VLOOKUP($A55,'[1]SepL S2017'!$A:$AJ,13,FALSE))+IF(ISNA(VLOOKUP($A55,'[1]SepL S2017A TWDB'!$A:$AG,13,FALSE)),"0",VLOOKUP($A55,'[1]SepL S2017A TWDB'!$A:$AG,13,FALSE))+IF(ISNA(VLOOKUP($A55,'[1]SepL S2018 TWDB'!$A:$AG,13,FALSE)),"0",VLOOKUP($A55,'[1]SepL S2018 TWDB'!$A:$AG,13,FALSE))</f>
        <v>48165797.810000002</v>
      </c>
      <c r="N55" s="35"/>
      <c r="O55" s="111">
        <f>IF(ISNA(VLOOKUP($A55,'[1]SepL S2016'!$A:$AJ,15,FALSE)),"0",VLOOKUP($A55,'[1]SepL S2016'!$A:$AJ,15,FALSE))+IF(ISNA(VLOOKUP($A55,'[1]SepL S2015B'!$A:$AJ,15,FALSE)),"0",VLOOKUP($A55,'[1]SepL S2015B'!$A:$AJ,15,FALSE))+IF(ISNA(VLOOKUP($A55,'[1]SepL S2015'!$A:$AJ,15,FALSE)),"0",VLOOKUP($A55,'[1]SepL S2015'!$A:$AJ,15,FALSE))+IF(ISNA(VLOOKUP($A55,'[1]SepL S2014'!$A:$AJ,15,FALSE)),"0",VLOOKUP($A55,'[1]SepL S2014'!$A:$AJ,15,FALSE))+IF(ISNA(VLOOKUP($A55,'[1]SepL S2013'!$A:$AJ,15,FALSE)),"0",VLOOKUP($A55,'[1]SepL S2013'!$A:$AJ,15,FALSE))+IF(ISNA(VLOOKUP($A55,'[1]SepL S2012'!$A:$AJ,15,FALSE)),"0",VLOOKUP($A55,'[1]SepL S2012'!$A:$AJ,15,FALSE))+IF(ISNA(VLOOKUP($A55,'[1]SepL S2011'!$A:$AJ,15,FALSE)),"0",VLOOKUP($A55,'[1]SepL S2011'!$A:$AJ,15,FALSE))+IF(ISNA(VLOOKUP($A55,'[1]SepL S2010B (BAB)'!$A:$AI,15,FALSE)),"0",VLOOKUP($A55,'[1]SepL S2010B (BAB)'!$A:$AI,15,FALSE))+IF(ISNA(VLOOKUP($A55,'[1]SepL S2010A'!$A:$AJ,15,FALSE)),"0",VLOOKUP($A55,'[1]SepL S2010A'!$A:$AJ,15,FALSE))+IF(ISNA(VLOOKUP($A55,'[1]TWDB S2010'!$A:$AJ,15,FALSE)),"0",VLOOKUP($A55,'[1]TWDB S2010'!$A:$AJ,15,FALSE))+IF(ISNA(VLOOKUP($A55,'[1]SepL S2009A'!$A:$AJ,15,FALSE)),"0",VLOOKUP($A55,'[1]SepL S2009A'!$A:$AJ,15,FALSE))+IF(ISNA(VLOOKUP($A55,'[1]SepL S2009'!$A:$AJ,15,FALSE)),"0",VLOOKUP($A55,'[1]SepL S2009'!$A:$AJ,15,FALSE))+IF(ISNA(VLOOKUP($A55,'[1]SepL S2007'!$A:$AJ,15,FALSE)),"0",VLOOKUP($A55,'[1]SepL S2007'!$A:$AJ,15,FALSE))+IF(ISNA(VLOOKUP($A55,'[1]SepL S2006A'!$A:$AJ,15,FALSE)),"0",VLOOKUP($A55,'[1]SepL S2006A'!$A:$AJ,15,FALSE))+IF(ISNA(VLOOKUP($A55,'[1]SepL S2006'!$A:$AJ,15,FALSE)),"0",VLOOKUP($A55,'[1]SepL S2006'!$A:$AJ,15,FALSE))+IF(ISNA(VLOOKUP($A55,'[1]SepL S2005A'!$A:$AJ,15,FALSE)),"0",VLOOKUP($A55,'[1]SepL S2005A'!$A:$AJ,15,FALSE))+IF(ISNA(VLOOKUP($A55,'[1]SepL S2005'!$A:$AJ,15,FALSE)),"0",VLOOKUP($A55,'[1]SepL S2005'!$A:$AJ,15,FALSE))+IF(ISNA(VLOOKUP($A55,'[1]SepL S2004A'!$A:$AJ,15,FALSE)),"0",VLOOKUP($A55,'[1]SepL S2004A'!$A:$AJ,15,FALSE))+IF(ISNA(VLOOKUP($A55,'[1]SepL S2003'!$A:$AJ,15,FALSE)),"0",VLOOKUP($A55,'[1]SepL S2003'!$A:$AJ,15,FALSE))+IF(ISNA(VLOOKUP($A55,'[1]SepL S2002A'!$A:$AJ,15,FALSE)),"0",VLOOKUP($A55,'[1]SepL S2002A'!$A:$AJ,15,FALSE))+IF(ISNA(VLOOKUP($A55,'[1]SepL S2001C'!$A:$AJ,15,FALSE)),"0",VLOOKUP($A55,'[1]SepL S2001C'!$A:$AJ,15,FALSE))+IF(ISNA(VLOOKUP($A55,'[1]SepL S2001A'!$A:$AJ,15,FALSE)),"0",VLOOKUP($A55,'[1]SepL S2001A'!$A:$AJ,15,FALSE))+IF(ISNA(VLOOKUP($A55,'[1]SepL S2001B'!$A:$AJ,15,FALSE)),"0",VLOOKUP($A55,'[1]SepL S2001B'!$A:$AJ,15,FALSE))+IF(ISNA(VLOOKUP($A55,'[1]SepL S2000'!$A:$AJ,15,FALSE)),"0",VLOOKUP($A55,'[1]SepL S2000'!$A:$AJ,15,FALSE))+IF(ISNA(VLOOKUP($A55,'[1]SepL S2016A TWDB'!$A:$AJ,15,FALSE)),"0",VLOOKUP($A55,'[1]SepL S2016A TWDB'!$A:$AJ,15,FALSE))+IF(ISNA(VLOOKUP($A55,'[1]SepL S2017'!$A:$AJ,15,FALSE)),"0",VLOOKUP($A55,'[1]SepL S2017'!$A:$AJ,15,FALSE))+IF(ISNA(VLOOKUP($A55,'[1]SepL S2017A TWDB'!$A:$AG,15,FALSE)),"0",VLOOKUP($A55,'[1]SepL S2017A TWDB'!$A:$AG,15,FALSE))+IF(ISNA(VLOOKUP($A55,'[1]SepL S2018 TWDB'!$A:$AG,15,FALSE)),"0",VLOOKUP($A55,'[1]SepL S2018 TWDB'!$A:$AG,15,FALSE))</f>
        <v>18997605.878153127</v>
      </c>
      <c r="P55" s="111">
        <f t="shared" si="43"/>
        <v>67163403.688153133</v>
      </c>
      <c r="Q55" s="35"/>
      <c r="R55" s="111">
        <f>IF(ISNA(VLOOKUP($A55,'[1]SepL S2016'!$A:$AJ,18,FALSE)),"0",VLOOKUP($A55,'[1]SepL S2016'!$A:$AJ,18,FALSE))+IF(ISNA(VLOOKUP($A55,'[1]SepL S2015B'!$A:$AJ,18,FALSE)),"0",VLOOKUP($A55,'[1]SepL S2015B'!$A:$AJ,18,FALSE))+IF(ISNA(VLOOKUP($A55,'[1]SepL S2015'!$A:$AJ,18,FALSE)),"0",VLOOKUP($A55,'[1]SepL S2015'!$A:$AJ,18,FALSE))+IF(ISNA(VLOOKUP($A55,'[1]SepL S2014'!$A:$AJ,18,FALSE)),"0",VLOOKUP($A55,'[1]SepL S2014'!$A:$AJ,18,FALSE))+IF(ISNA(VLOOKUP($A55,'[1]SepL S2013'!$A:$AJ,18,FALSE)),"0",VLOOKUP($A55,'[1]SepL S2013'!$A:$AJ,18,FALSE))+IF(ISNA(VLOOKUP($A55,'[1]SepL S2012'!$A:$AJ,18,FALSE)),"0",VLOOKUP($A55,'[1]SepL S2012'!$A:$AJ,18,FALSE))+IF(ISNA(VLOOKUP($A55,'[1]SepL S2011'!$A:$AJ,18,FALSE)),"0",VLOOKUP($A55,'[1]SepL S2011'!$A:$AJ,18,FALSE))+IF(ISNA(VLOOKUP($A55,'[1]SepL S2010B (BAB)'!$A:$AI,18,FALSE)),"0",VLOOKUP($A55,'[1]SepL S2010B (BAB)'!$A:$AI,18,FALSE))+IF(ISNA(VLOOKUP($A55,'[1]SepL S2010A'!$A:$AJ,18,FALSE)),"0",VLOOKUP($A55,'[1]SepL S2010A'!$A:$AJ,18,FALSE))+IF(ISNA(VLOOKUP($A55,'[1]TWDB S2010'!$A:$AJ,18,FALSE)),"0",VLOOKUP($A55,'[1]TWDB S2010'!$A:$AJ,18,FALSE))+IF(ISNA(VLOOKUP($A55,'[1]SepL S2009A'!$A:$AJ,18,FALSE)),"0",VLOOKUP($A55,'[1]SepL S2009A'!$A:$AJ,18,FALSE))+IF(ISNA(VLOOKUP($A55,'[1]SepL S2009'!$A:$AJ,18,FALSE)),"0",VLOOKUP($A55,'[1]SepL S2009'!$A:$AJ,18,FALSE))+IF(ISNA(VLOOKUP($A55,'[1]SepL S2007'!$A:$AJ,18,FALSE)),"0",VLOOKUP($A55,'[1]SepL S2007'!$A:$AJ,18,FALSE))+IF(ISNA(VLOOKUP($A55,'[1]SepL S2006A'!$A:$AJ,18,FALSE)),"0",VLOOKUP($A55,'[1]SepL S2006A'!$A:$AJ,18,FALSE))+IF(ISNA(VLOOKUP($A55,'[1]SepL S2006'!$A:$AJ,18,FALSE)),"0",VLOOKUP($A55,'[1]SepL S2006'!$A:$AJ,18,FALSE))+IF(ISNA(VLOOKUP($A55,'[1]SepL S2005A'!$A:$AJ,18,FALSE)),"0",VLOOKUP($A55,'[1]SepL S2005A'!$A:$AJ,18,FALSE))+IF(ISNA(VLOOKUP($A55,'[1]SepL S2005'!$A:$AJ,18,FALSE)),"0",VLOOKUP($A55,'[1]SepL S2005'!$A:$AJ,18,FALSE))+IF(ISNA(VLOOKUP($A55,'[1]SepL S2004A'!$A:$AJ,18,FALSE)),"0",VLOOKUP($A55,'[1]SepL S2004A'!$A:$AJ,18,FALSE))+IF(ISNA(VLOOKUP($A55,'[1]SepL S2003'!$A:$AJ,18,FALSE)),"0",VLOOKUP($A55,'[1]SepL S2003'!$A:$AJ,18,FALSE))+IF(ISNA(VLOOKUP($A55,'[1]SepL S2002A'!$A:$AJ,18,FALSE)),"0",VLOOKUP($A55,'[1]SepL S2002A'!$A:$AJ,18,FALSE))+IF(ISNA(VLOOKUP($A55,'[1]SepL S2001C'!$A:$AJ,18,FALSE)),"0",VLOOKUP($A55,'[1]SepL S2001C'!$A:$AJ,18,FALSE))+IF(ISNA(VLOOKUP($A55,'[1]SepL S2001A'!$A:$AJ,18,FALSE)),"0",VLOOKUP($A55,'[1]SepL S2001A'!$A:$AJ,18,FALSE))+IF(ISNA(VLOOKUP($A55,'[1]SepL S2001B'!$A:$AJ,18,FALSE)),"0",VLOOKUP($A55,'[1]SepL S2001B'!$A:$AJ,18,FALSE))+IF(ISNA(VLOOKUP($A55,'[1]SepL S2000'!$A:$AJ,18,FALSE)),"0",VLOOKUP($A55,'[1]SepL S2000'!$A:$AJ,18,FALSE))+IF(ISNA(VLOOKUP($A55,'[1]SepL S2016A TWDB'!$A:$AJ,18,FALSE)),"0",VLOOKUP($A55,'[1]SepL S2016A TWDB'!$A:$AJ,18,FALSE))+IF(ISNA(VLOOKUP($A55,'[1]SepL S2017'!$A:$AJ,18,FALSE)),"0",VLOOKUP($A55,'[1]SepL S2017'!$A:$AJ,18,FALSE))+IF(ISNA(VLOOKUP($A55,'[1]SepL S2018 TWDB'!$A:$AJ,18,FALSE)),"0",VLOOKUP($A55,'[1]SepL S2018 TWDB'!$A:$AJ,18,FALSE))</f>
        <v>0</v>
      </c>
      <c r="T55" s="101">
        <f t="shared" si="36"/>
        <v>46706</v>
      </c>
      <c r="U55" s="2">
        <f t="shared" si="4"/>
        <v>544556921.3199228</v>
      </c>
      <c r="V55" s="111">
        <f>IF(ISNA(VLOOKUP($A55,'[1]SepL S2016'!$A:$AJ,22,FALSE)),"0",VLOOKUP($A55,'[1]SepL S2016'!$A:$AJ,22,FALSE))+IF(ISNA(VLOOKUP($A55,'[1]SepL S2015B'!$A:$AJ,22,FALSE)),"0",VLOOKUP($A55,'[1]SepL S2015B'!$A:$AJ,22,FALSE))+IF(ISNA(VLOOKUP($A55,'[1]SepL S2015'!$A:$AJ,22,FALSE)),"0",VLOOKUP($A55,'[1]SepL S2015'!$A:$AJ,22,FALSE))+IF(ISNA(VLOOKUP($A55,'[1]SepL S2014'!$A:$AJ,22,FALSE)),"0",VLOOKUP($A55,'[1]SepL S2014'!$A:$AJ,22,FALSE))+IF(ISNA(VLOOKUP($A55,'[1]SepL S2013'!$A:$AJ,22,FALSE)),"0",VLOOKUP($A55,'[1]SepL S2013'!$A:$AJ,22,FALSE))+IF(ISNA(VLOOKUP($A55,'[1]SepL S2012'!$A:$AJ,22,FALSE)),"0",VLOOKUP($A55,'[1]SepL S2012'!$A:$AJ,22,FALSE))+IF(ISNA(VLOOKUP($A55,'[1]SepL S2011'!$A:$AJ,22,FALSE)),"0",VLOOKUP($A55,'[1]SepL S2011'!$A:$AJ,22,FALSE))+IF(ISNA(VLOOKUP($A55,'[1]SepL S2010B (BAB)'!$A:$AI,22,FALSE)),"0",VLOOKUP($A55,'[1]SepL S2010B (BAB)'!$A:$AI,22,FALSE))+IF(ISNA(VLOOKUP($A55,'[1]SepL S2010A'!$A:$AJ,22,FALSE)),"0",VLOOKUP($A55,'[1]SepL S2010A'!$A:$AJ,22,FALSE))+IF(ISNA(VLOOKUP($A55,'[1]TWDB S2010'!$A:$AJ,22,FALSE)),"0",VLOOKUP($A55,'[1]TWDB S2010'!$A:$AJ,22,FALSE))+IF(ISNA(VLOOKUP($A55,'[1]SepL S2009A'!$A:$AJ,22,FALSE)),"0",VLOOKUP($A55,'[1]SepL S2009A'!$A:$AJ,22,FALSE))+IF(ISNA(VLOOKUP($A55,'[1]SepL S2009'!$A:$AJ,22,FALSE)),"0",VLOOKUP($A55,'[1]SepL S2009'!$A:$AJ,22,FALSE))+IF(ISNA(VLOOKUP($A55,'[1]SepL S2007'!$A:$AJ,22,FALSE)),"0",VLOOKUP($A55,'[1]SepL S2007'!$A:$AJ,22,FALSE))+IF(ISNA(VLOOKUP($A55,'[1]SepL S2006A'!$A:$AJ,22,FALSE)),"0",VLOOKUP($A55,'[1]SepL S2006A'!$A:$AJ,22,FALSE))+IF(ISNA(VLOOKUP($A55,'[1]SepL S2006'!$A:$AJ,22,FALSE)),"0",VLOOKUP($A55,'[1]SepL S2006'!$A:$AJ,22,FALSE))+IF(ISNA(VLOOKUP($A55,'[1]SepL S2005A'!$A:$AJ,22,FALSE)),"0",VLOOKUP($A55,'[1]SepL S2005A'!$A:$AJ,22,FALSE))+IF(ISNA(VLOOKUP($A55,'[1]SepL S2005'!$A:$AJ,22,FALSE)),"0",VLOOKUP($A55,'[1]SepL S2005'!$A:$AJ,22,FALSE))+IF(ISNA(VLOOKUP($A55,'[1]SepL S2004A'!$A:$AJ,22,FALSE)),"0",VLOOKUP($A55,'[1]SepL S2004A'!$A:$AJ,22,FALSE))+IF(ISNA(VLOOKUP($A55,'[1]SepL S2003'!$A:$AJ,22,FALSE)),"0",VLOOKUP($A55,'[1]SepL S2003'!$A:$AJ,22,FALSE))+IF(ISNA(VLOOKUP($A55,'[1]SepL S2002A'!$A:$AJ,22,FALSE)),"0",VLOOKUP($A55,'[1]SepL S2002A'!$A:$AJ,22,FALSE))+IF(ISNA(VLOOKUP($A55,'[1]SepL S2001C'!$A:$AJ,22,FALSE)),"0",VLOOKUP($A55,'[1]SepL S2001C'!$A:$AJ,22,FALSE))+IF(ISNA(VLOOKUP($A55,'[1]SepL S2001A'!$A:$AJ,22,FALSE)),"0",VLOOKUP($A55,'[1]SepL S2001A'!$A:$AJ,22,FALSE))+IF(ISNA(VLOOKUP($A55,'[1]SepL S2001B'!$A:$AJ,22,FALSE)),"0",VLOOKUP($A55,'[1]SepL S2001B'!$A:$AJ,22,FALSE))+IF(ISNA(VLOOKUP($A55,'[1]SepL S2000'!$A:$AJ,22,FALSE)),"0",VLOOKUP($A55,'[1]SepL S2000'!$A:$AJ,22,FALSE))+IF(ISNA(VLOOKUP($A55,'[1]SepL S2016A TWDB'!$A:$AJ,22,FALSE)),"0",VLOOKUP($A55,'[1]SepL S2016A TWDB'!$A:$AJ,22,FALSE))+IF(ISNA(VLOOKUP($A55,'[1]SepL S2017'!$A:$AJ,22,FALSE)),"0",VLOOKUP($A55,'[1]SepL S2017'!$A:$AJ,22,FALSE))+IF(ISNA(VLOOKUP($A55,'[1]SepL S2017A TWDB'!$A:$AG,22,FALSE)),"0",VLOOKUP($A55,'[1]SepL S2017A TWDB'!$A:$AG,22,FALSE))</f>
        <v>38945056.290373549</v>
      </c>
      <c r="W55" s="35"/>
      <c r="X55" s="111">
        <f>IF(ISNA(VLOOKUP($A55,'[1]SepL S2016'!$A:$AJ,24,FALSE)),"0",VLOOKUP($A55,'[1]SepL S2016'!$A:$AJ,24,FALSE))+IF(ISNA(VLOOKUP($A55,'[1]SepL S2015B'!$A:$AJ,24,FALSE)),"0",VLOOKUP($A55,'[1]SepL S2015B'!$A:$AJ,24,FALSE))+IF(ISNA(VLOOKUP($A55,'[1]SepL S2015'!$A:$AJ,24,FALSE)),"0",VLOOKUP($A55,'[1]SepL S2015'!$A:$AJ,24,FALSE))+IF(ISNA(VLOOKUP($A55,'[1]SepL S2014'!$A:$AJ,24,FALSE)),"0",VLOOKUP($A55,'[1]SepL S2014'!$A:$AJ,24,FALSE))+IF(ISNA(VLOOKUP($A55,'[1]SepL S2013'!$A:$AJ,24,FALSE)),"0",VLOOKUP($A55,'[1]SepL S2013'!$A:$AJ,24,FALSE))+IF(ISNA(VLOOKUP($A55,'[1]SepL S2012'!$A:$AJ,24,FALSE)),"0",VLOOKUP($A55,'[1]SepL S2012'!$A:$AJ,24,FALSE))+IF(ISNA(VLOOKUP($A55,'[1]SepL S2011'!$A:$AJ,24,FALSE)),"0",VLOOKUP($A55,'[1]SepL S2011'!$A:$AJ,24,FALSE))+IF(ISNA(VLOOKUP($A55,'[1]SepL S2010B (BAB)'!$A:$AI,24,FALSE)),"0",VLOOKUP($A55,'[1]SepL S2010B (BAB)'!$A:$AI,24,FALSE))+IF(ISNA(VLOOKUP($A55,'[1]SepL S2010A'!$A:$AJ,24,FALSE)),"0",VLOOKUP($A55,'[1]SepL S2010A'!$A:$AJ,24,FALSE))+IF(ISNA(VLOOKUP($A55,'[1]TWDB S2010'!$A:$AJ,24,FALSE)),"0",VLOOKUP($A55,'[1]TWDB S2010'!$A:$AJ,24,FALSE))+IF(ISNA(VLOOKUP($A55,'[1]SepL S2009A'!$A:$AJ,24,FALSE)),"0",VLOOKUP($A55,'[1]SepL S2009A'!$A:$AJ,24,FALSE))+IF(ISNA(VLOOKUP($A55,'[1]SepL S2009'!$A:$AJ,24,FALSE)),"0",VLOOKUP($A55,'[1]SepL S2009'!$A:$AJ,24,FALSE))+IF(ISNA(VLOOKUP($A55,'[1]SepL S2007'!$A:$AJ,24,FALSE)),"0",VLOOKUP($A55,'[1]SepL S2007'!$A:$AJ,24,FALSE))+IF(ISNA(VLOOKUP($A55,'[1]SepL S2006A'!$A:$AJ,24,FALSE)),"0",VLOOKUP($A55,'[1]SepL S2006A'!$A:$AJ,24,FALSE))+IF(ISNA(VLOOKUP($A55,'[1]SepL S2006'!$A:$AJ,24,FALSE)),"0",VLOOKUP($A55,'[1]SepL S2006'!$A:$AJ,24,FALSE))+IF(ISNA(VLOOKUP($A55,'[1]SepL S2005A'!$A:$AJ,24,FALSE)),"0",VLOOKUP($A55,'[1]SepL S2005A'!$A:$AJ,24,FALSE))+IF(ISNA(VLOOKUP($A55,'[1]SepL S2005'!$A:$AJ,24,FALSE)),"0",VLOOKUP($A55,'[1]SepL S2005'!$A:$AJ,24,FALSE))+IF(ISNA(VLOOKUP($A55,'[1]SepL S2004A'!$A:$AJ,24,FALSE)),"0",VLOOKUP($A55,'[1]SepL S2004A'!$A:$AJ,24,FALSE))+IF(ISNA(VLOOKUP($A55,'[1]SepL S2003'!$A:$AJ,24,FALSE)),"0",VLOOKUP($A55,'[1]SepL S2003'!$A:$AJ,24,FALSE))+IF(ISNA(VLOOKUP($A55,'[1]SepL S2002A'!$A:$AJ,24,FALSE)),"0",VLOOKUP($A55,'[1]SepL S2002A'!$A:$AJ,24,FALSE))+IF(ISNA(VLOOKUP($A55,'[1]SepL S2001C'!$A:$AJ,24,FALSE)),"0",VLOOKUP($A55,'[1]SepL S2001C'!$A:$AJ,24,FALSE))+IF(ISNA(VLOOKUP($A55,'[1]SepL S2001A'!$A:$AJ,24,FALSE)),"0",VLOOKUP($A55,'[1]SepL S2001A'!$A:$AJ,24,FALSE))+IF(ISNA(VLOOKUP($A55,'[1]SepL S2001B'!$A:$AJ,24,FALSE)),"0",VLOOKUP($A55,'[1]SepL S2001B'!$A:$AJ,24,FALSE))+IF(ISNA(VLOOKUP($A55,'[1]SepL S2000'!$A:$AJ,24,FALSE)),"0",VLOOKUP($A55,'[1]SepL S2000'!$A:$AJ,24,FALSE))+IF(ISNA(VLOOKUP($A55,'[1]SepL S2016A TWDB'!$A:$AJ,24,FALSE)),"0",VLOOKUP($A55,'[1]SepL S2016A TWDB'!$A:$AJ,24,FALSE))+IF(ISNA(VLOOKUP($A55,'[1]SepL S2017'!$A:$AJ,24,FALSE)),"0",VLOOKUP($A55,'[1]SepL S2017'!$A:$AJ,24,FALSE))+IF(ISNA(VLOOKUP($A55,'[1]SepL S2017A TWDB'!$A:$AJ,24,FALSE)),"0",VLOOKUP($A55,'[1]SepL S2017A TWDB'!$A:$AJ,24,FALSE))</f>
        <v>12657433.909094289</v>
      </c>
      <c r="Y55" s="35">
        <f t="shared" si="1"/>
        <v>51602490.199467838</v>
      </c>
      <c r="Z55" s="35"/>
      <c r="AA55" s="111">
        <f>IF(ISNA(VLOOKUP($A55,'[1]SepL S2016'!$A:$AJ,27,FALSE)),"0",VLOOKUP($A55,'[1]SepL S2016'!$A:$AJ,27,FALSE))+IF(ISNA(VLOOKUP($A55,'[1]SepL S2015B'!$A:$AJ,27,FALSE)),"0",VLOOKUP($A55,'[1]SepL S2015B'!$A:$AJ,27,FALSE))+IF(ISNA(VLOOKUP($A55,'[1]SepL S2015'!$A:$AJ,27,FALSE)),"0",VLOOKUP($A55,'[1]SepL S2015'!$A:$AJ,27,FALSE))+IF(ISNA(VLOOKUP($A55,'[1]SepL S2014'!$A:$AJ,27,FALSE)),"0",VLOOKUP($A55,'[1]SepL S2014'!$A:$AJ,27,FALSE))+IF(ISNA(VLOOKUP($A55,'[1]SepL S2013'!$A:$AJ,27,FALSE)),"0",VLOOKUP($A55,'[1]SepL S2013'!$A:$AJ,27,FALSE))+IF(ISNA(VLOOKUP($A55,'[1]SepL S2012'!$A:$AJ,27,FALSE)),"0",VLOOKUP($A55,'[1]SepL S2012'!$A:$AJ,27,FALSE))+IF(ISNA(VLOOKUP($A55,'[1]SepL S2011'!$A:$AJ,27,FALSE)),"0",VLOOKUP($A55,'[1]SepL S2011'!$A:$AJ,27,FALSE))+IF(ISNA(VLOOKUP($A55,'[1]SepL S2010B (BAB)'!$A:$AI,27,FALSE)),"0",VLOOKUP($A55,'[1]SepL S2010B (BAB)'!$A:$AI,27,FALSE))+IF(ISNA(VLOOKUP($A55,'[1]SepL S2010A'!$A:$AJ,27,FALSE)),"0",VLOOKUP($A55,'[1]SepL S2010A'!$A:$AJ,27,FALSE))+IF(ISNA(VLOOKUP($A55,'[1]TWDB S2010'!$A:$AJ,27,FALSE)),"0",VLOOKUP($A55,'[1]TWDB S2010'!$A:$AJ,27,FALSE))+IF(ISNA(VLOOKUP($A55,'[1]SepL S2009A'!$A:$AJ,27,FALSE)),"0",VLOOKUP($A55,'[1]SepL S2009A'!$A:$AJ,27,FALSE))+IF(ISNA(VLOOKUP($A55,'[1]SepL S2009'!$A:$AJ,27,FALSE)),"0",VLOOKUP($A55,'[1]SepL S2009'!$A:$AJ,27,FALSE))+IF(ISNA(VLOOKUP($A55,'[1]SepL S2007'!$A:$AJ,27,FALSE)),"0",VLOOKUP($A55,'[1]SepL S2007'!$A:$AJ,27,FALSE))+IF(ISNA(VLOOKUP($A55,'[1]SepL S2006A'!$A:$AJ,27,FALSE)),"0",VLOOKUP($A55,'[1]SepL S2006A'!$A:$AJ,27,FALSE))+IF(ISNA(VLOOKUP($A55,'[1]SepL S2006'!$A:$AJ,27,FALSE)),"0",VLOOKUP($A55,'[1]SepL S2006'!$A:$AJ,27,FALSE))+IF(ISNA(VLOOKUP($A55,'[1]SepL S2005A'!$A:$AJ,27,FALSE)),"0",VLOOKUP($A55,'[1]SepL S2005A'!$A:$AJ,27,FALSE))+IF(ISNA(VLOOKUP($A55,'[1]SepL S2005'!$A:$AJ,27,FALSE)),"0",VLOOKUP($A55,'[1]SepL S2005'!$A:$AJ,27,FALSE))+IF(ISNA(VLOOKUP($A55,'[1]SepL S2004A'!$A:$AJ,27,FALSE)),"0",VLOOKUP($A55,'[1]SepL S2004A'!$A:$AJ,27,FALSE))+IF(ISNA(VLOOKUP($A55,'[1]SepL S2003'!$A:$AJ,27,FALSE)),"0",VLOOKUP($A55,'[1]SepL S2003'!$A:$AJ,27,FALSE))+IF(ISNA(VLOOKUP($A55,'[1]SepL S2002A'!$A:$AJ,27,FALSE)),"0",VLOOKUP($A55,'[1]SepL S2002A'!$A:$AJ,27,FALSE))+IF(ISNA(VLOOKUP($A55,'[1]SepL S2001C'!$A:$AJ,27,FALSE)),"0",VLOOKUP($A55,'[1]SepL S2001C'!$A:$AJ,27,FALSE))+IF(ISNA(VLOOKUP($A55,'[1]SepL S2001A'!$A:$AJ,27,FALSE)),"0",VLOOKUP($A55,'[1]SepL S2001A'!$A:$AJ,27,FALSE))+IF(ISNA(VLOOKUP($A55,'[1]SepL S2001B'!$A:$AJ,27,FALSE)),"0",VLOOKUP($A55,'[1]SepL S2001B'!$A:$AJ,27,FALSE))+IF(ISNA(VLOOKUP($A55,'[1]SepL S2000'!$A:$AJ,27,FALSE)),"0",VLOOKUP($A55,'[1]SepL S2000'!$A:$AJ,27,FALSE))+IF(ISNA(VLOOKUP($A55,'[1]SepL S2016A TWDB'!$A:$AJ,27,FALSE)),"0",VLOOKUP($A55,'[1]SepL S2016A TWDB'!$A:$AJ,27,FALSE))+IF(ISNA(VLOOKUP($A55,'[1]SepL S2017'!$A:$AJ,27,FALSE)),"0",VLOOKUP($A55,'[1]SepL S2017'!$A:$AJ,27,FALSE))+IF(ISNA(VLOOKUP($A55,'[1]SepL S2017A TWDB'!$A:$AJ,27,FALSE)),"0",VLOOKUP($A55,'[1]SepL S2017A TWDB'!$A:$AJ,27,FALSE))</f>
        <v>0</v>
      </c>
      <c r="AC55" s="101">
        <f t="shared" si="38"/>
        <v>46706</v>
      </c>
      <c r="AD55" s="2">
        <f t="shared" si="5"/>
        <v>44987543.630077466</v>
      </c>
      <c r="AE55" s="111">
        <f>IF(ISNA(VLOOKUP($A55,'[1]SepL S2016'!$A:$AJ,31,FALSE)),"0",VLOOKUP($A55,'[1]SepL S2016'!$A:$AJ,31,FALSE))+IF(ISNA(VLOOKUP($A55,'[1]SepL S2015B'!$A:$AJ,31,FALSE)),"0",VLOOKUP($A55,'[1]SepL S2015B'!$A:$AJ,31,FALSE))+IF(ISNA(VLOOKUP($A55,'[1]SepL S2015'!$A:$AJ,31,FALSE)),"0",VLOOKUP($A55,'[1]SepL S2015'!$A:$AJ,31,FALSE))+IF(ISNA(VLOOKUP($A55,'[1]SepL S2014'!$A:$AJ,31,FALSE)),"0",VLOOKUP($A55,'[1]SepL S2014'!$A:$AJ,31,FALSE))+IF(ISNA(VLOOKUP($A55,'[1]SepL S2013'!$A:$AJ,31,FALSE)),"0",VLOOKUP($A55,'[1]SepL S2013'!$A:$AJ,31,FALSE))+IF(ISNA(VLOOKUP($A55,'[1]SepL S2012'!$A:$AJ,31,FALSE)),"0",VLOOKUP($A55,'[1]SepL S2012'!$A:$AJ,31,FALSE))+IF(ISNA(VLOOKUP($A55,'[1]SepL S2011'!$A:$AJ,31,FALSE)),"0",VLOOKUP($A55,'[1]SepL S2011'!$A:$AJ,31,FALSE))+IF(ISNA(VLOOKUP($A55,'[1]SepL S2010B (BAB)'!$A:$AI,31,FALSE)),"0",VLOOKUP($A55,'[1]SepL S2010B (BAB)'!$A:$AI,31,FALSE))+IF(ISNA(VLOOKUP($A55,'[1]SepL S2010A'!$A:$AJ,31,FALSE)),"0",VLOOKUP($A55,'[1]SepL S2010A'!$A:$AJ,31,FALSE))+IF(ISNA(VLOOKUP($A55,'[1]TWDB S2010'!$A:$AJ,31,FALSE)),"0",VLOOKUP($A55,'[1]TWDB S2010'!$A:$AJ,31,FALSE))+IF(ISNA(VLOOKUP($A55,'[1]SepL S2009A'!$A:$AJ,31,FALSE)),"0",VLOOKUP($A55,'[1]SepL S2009A'!$A:$AJ,31,FALSE))+IF(ISNA(VLOOKUP($A55,'[1]SepL S2009'!$A:$AJ,31,FALSE)),"0",VLOOKUP($A55,'[1]SepL S2009'!$A:$AJ,31,FALSE))+IF(ISNA(VLOOKUP($A55,'[1]SepL S2007'!$A:$AJ,31,FALSE)),"0",VLOOKUP($A55,'[1]SepL S2007'!$A:$AJ,31,FALSE))+IF(ISNA(VLOOKUP($A55,'[1]SepL S2006A'!$A:$AJ,31,FALSE)),"0",VLOOKUP($A55,'[1]SepL S2006A'!$A:$AJ,31,FALSE))+IF(ISNA(VLOOKUP($A55,'[1]SepL S2006'!$A:$AJ,31,FALSE)),"0",VLOOKUP($A55,'[1]SepL S2006'!$A:$AJ,31,FALSE))+IF(ISNA(VLOOKUP($A55,'[1]SepL S2005A'!$A:$AJ,31,FALSE)),"0",VLOOKUP($A55,'[1]SepL S2005A'!$A:$AJ,31,FALSE))+IF(ISNA(VLOOKUP($A55,'[1]SepL S2004A'!$A:$AJ,31,FALSE)),"0",VLOOKUP($A55,'[1]SepL S2004A'!$A:$AJ,31,FALSE))+IF(ISNA(VLOOKUP($A55,'[1]SepL S2002A'!$A:$AJ,31,FALSE)),"0",VLOOKUP($A55,'[1]SepL S2002A'!$A:$AJ,31,FALSE))+IF(ISNA(VLOOKUP($A55,'[1]SepL S2001C'!$A:$AJ,31,FALSE)),"0",VLOOKUP($A55,'[1]SepL S2001C'!$A:$AJ,31,FALSE))+IF(ISNA(VLOOKUP($A55,'[1]SepL S2001B'!$A:$AJ,31,FALSE)),"0",VLOOKUP($A55,'[1]SepL S2001B'!$A:$AJ,31,FALSE))+IF(ISNA(VLOOKUP($A55,'[1]SepL S2000'!$A:$AJ,31,FALSE)),"0",VLOOKUP($A55,'[1]SepL S2000'!$A:$AJ,31,FALSE))+IF(ISNA(VLOOKUP($A55,'[1]SepL S2016A TWDB'!$A:$AJ,31,FALSE)),"0",VLOOKUP($A55,'[1]SepL S2016A TWDB'!$A:$AJ,31,FALSE))+IF(ISNA(VLOOKUP($A55,'[1]SepL S2017'!$A:$AJ,31,FALSE)),"0",VLOOKUP($A55,'[1]SepL S2017'!$A:$AJ,31,FALSE))+IF(ISNA(VLOOKUP($A55,'[1]SepL S2017A TWDB'!$A:$AJ,31,FALSE)),"0",VLOOKUP($A55,'[1]SepL S2017A TWDB'!$A:$AJ,31,FALSE))</f>
        <v>3259145.8996264525</v>
      </c>
      <c r="AF55" s="35"/>
      <c r="AG55" s="111">
        <f>IF(ISNA(VLOOKUP($A55,'[1]SepL S2016'!$A:$AJ,33,FALSE)),"0",VLOOKUP($A55,'[1]SepL S2016'!$A:$AJ,33,FALSE))+IF(ISNA(VLOOKUP($A55,'[1]SepL S2015B'!$A:$AJ,33,FALSE)),"0",VLOOKUP($A55,'[1]SepL S2015B'!$A:$AJ,33,FALSE))+IF(ISNA(VLOOKUP($A55,'[1]SepL S2015'!$A:$AJ,33,FALSE)),"0",VLOOKUP($A55,'[1]SepL S2015'!$A:$AJ,33,FALSE))+IF(ISNA(VLOOKUP($A55,'[1]SepL S2014'!$A:$AJ,33,FALSE)),"0",VLOOKUP($A55,'[1]SepL S2014'!$A:$AJ,33,FALSE))+IF(ISNA(VLOOKUP($A55,'[1]SepL S2013'!$A:$AJ,33,FALSE)),"0",VLOOKUP($A55,'[1]SepL S2013'!$A:$AJ,33,FALSE))+IF(ISNA(VLOOKUP($A55,'[1]SepL S2012'!$A:$AJ,33,FALSE)),"0",VLOOKUP($A55,'[1]SepL S2012'!$A:$AJ,33,FALSE))+IF(ISNA(VLOOKUP($A55,'[1]SepL S2011'!$A:$AJ,33,FALSE)),"0",VLOOKUP($A55,'[1]SepL S2011'!$A:$AJ,33,FALSE))+IF(ISNA(VLOOKUP($A55,'[1]SepL S2010B (BAB)'!$A:$AI,33,FALSE)),"0",VLOOKUP($A55,'[1]SepL S2010B (BAB)'!$A:$AI,33,FALSE))+IF(ISNA(VLOOKUP($A55,'[1]SepL S2010A'!$A:$AJ,33,FALSE)),"0",VLOOKUP($A55,'[1]SepL S2010A'!$A:$AJ,33,FALSE))+IF(ISNA(VLOOKUP($A55,'[1]TWDB S2010'!$A:$AJ,33,FALSE)),"0",VLOOKUP($A55,'[1]TWDB S2010'!$A:$AJ,33,FALSE))+IF(ISNA(VLOOKUP($A55,'[1]SepL S2009A'!$A:$AJ,33,FALSE)),"0",VLOOKUP($A55,'[1]SepL S2009A'!$A:$AJ,33,FALSE))+IF(ISNA(VLOOKUP($A55,'[1]SepL S2009'!$A:$AJ,33,FALSE)),"0",VLOOKUP($A55,'[1]SepL S2009'!$A:$AJ,33,FALSE))+IF(ISNA(VLOOKUP($A55,'[1]SepL S2007'!$A:$AJ,33,FALSE)),"0",VLOOKUP($A55,'[1]SepL S2007'!$A:$AJ,33,FALSE))+IF(ISNA(VLOOKUP($A55,'[1]SepL S2006A'!$A:$AJ,33,FALSE)),"0",VLOOKUP($A55,'[1]SepL S2006A'!$A:$AJ,33,FALSE))+IF(ISNA(VLOOKUP($A55,'[1]SepL S2006'!$A:$AJ,33,FALSE)),"0",VLOOKUP($A55,'[1]SepL S2006'!$A:$AJ,33,FALSE))+IF(ISNA(VLOOKUP($A55,'[1]SepL S2005A'!$A:$AJ,33,FALSE)),"0",VLOOKUP($A55,'[1]SepL S2005A'!$A:$AJ,33,FALSE))+IF(ISNA(VLOOKUP($A55,'[1]SepL S2004A'!$A:$AJ,33,FALSE)),"0",VLOOKUP($A55,'[1]SepL S2004A'!$A:$AJ,33,FALSE))+IF(ISNA(VLOOKUP($A55,'[1]SepL S2002A'!$A:$AJ,33,FALSE)),"0",VLOOKUP($A55,'[1]SepL S2002A'!$A:$AJ,33,FALSE))+IF(ISNA(VLOOKUP($A55,'[1]SepL S2001C'!$A:$AJ,33,FALSE)),"0",VLOOKUP($A55,'[1]SepL S2001C'!$A:$AJ,33,FALSE))+IF(ISNA(VLOOKUP($A55,'[1]SepL S2001B'!$A:$AJ,33,FALSE)),"0",VLOOKUP($A55,'[1]SepL S2001B'!$A:$AJ,33,FALSE))+IF(ISNA(VLOOKUP($A55,'[1]SepL S2000'!$A:$AJ,33,FALSE)),"0",VLOOKUP($A55,'[1]SepL S2000'!$A:$AJ,33,FALSE))+IF(ISNA(VLOOKUP($A55,'[1]SepL S2016A TWDB'!$A:$AJ,33,FALSE)),"0",VLOOKUP($A55,'[1]SepL S2016A TWDB'!$A:$AJ,33,FALSE))+IF(ISNA(VLOOKUP($A55,'[1]SepL S2017'!$A:$AJ,33,FALSE)),"0",VLOOKUP($A55,'[1]SepL S2017'!$A:$AJ,33,FALSE))+IF(ISNA(VLOOKUP($A55,'[1]SepL S2017A TWDB'!$A:$AJ,33,FALSE)),"0",VLOOKUP($A55,'[1]SepL S2017A TWDB'!$A:$AJ,33,FALSE))</f>
        <v>1009101.7667963355</v>
      </c>
      <c r="AH55" s="39">
        <f t="shared" si="33"/>
        <v>4268247.6664227881</v>
      </c>
      <c r="AI55" s="35"/>
      <c r="AJ55" s="111">
        <f>IF(ISNA(VLOOKUP($A55,'[1]SepL S2016'!$A:$AJ,36,FALSE)),"0",VLOOKUP($A55,'[1]SepL S2016'!$A:$AJ,36,FALSE))+IF(ISNA(VLOOKUP($A55,'[1]SepL S2015B'!$A:$AJ,36,FALSE)),"0",VLOOKUP($A55,'[1]SepL S2015B'!$A:$AJ,36,FALSE))+IF(ISNA(VLOOKUP($A55,'[1]SepL S2015'!$A:$AJ,36,FALSE)),"0",VLOOKUP($A55,'[1]SepL S2015'!$A:$AJ,36,FALSE))+IF(ISNA(VLOOKUP($A55,'[1]SepL S2014'!$A:$AJ,36,FALSE)),"0",VLOOKUP($A55,'[1]SepL S2014'!$A:$AJ,36,FALSE))+IF(ISNA(VLOOKUP($A55,'[1]SepL S2013'!$A:$AJ,36,FALSE)),"0",VLOOKUP($A55,'[1]SepL S2013'!$A:$AJ,36,FALSE))+IF(ISNA(VLOOKUP($A55,'[1]SepL S2012'!$A:$AJ,36,FALSE)),"0",VLOOKUP($A55,'[1]SepL S2012'!$A:$AJ,36,FALSE))+IF(ISNA(VLOOKUP($A55,'[1]SepL S2011'!$A:$AJ,36,FALSE)),"0",VLOOKUP($A55,'[1]SepL S2011'!$A:$AJ,36,FALSE))+IF(ISNA(VLOOKUP($A55,'[1]SepL S2010B (BAB)'!$A:$AJ,36,FALSE)),"0",VLOOKUP($A55,'[1]SepL S2010B (BAB)'!$A:$AJ,36,FALSE))+IF(ISNA(VLOOKUP($A55,'[1]SepL S2010A'!$A:$AJ,36,FALSE)),"0",VLOOKUP($A55,'[1]SepL S2010A'!$A:$AJ,36,FALSE))+IF(ISNA(VLOOKUP($A55,'[1]TWDB S2010'!$A:$AJ,36,FALSE)),"0",VLOOKUP($A55,'[1]TWDB S2010'!$A:$AJ,36,FALSE))+IF(ISNA(VLOOKUP($A55,'[1]SepL S2009A'!$A:$AJ,36,FALSE)),"0",VLOOKUP($A55,'[1]SepL S2009A'!$A:$AJ,36,FALSE))+IF(ISNA(VLOOKUP($A55,'[1]SepL S2009'!$A:$AJ,36,FALSE)),"0",VLOOKUP($A55,'[1]SepL S2009'!$A:$AJ,36,FALSE))+IF(ISNA(VLOOKUP($A55,'[1]SepL S2007'!$A:$AJ,36,FALSE)),"0",VLOOKUP($A55,'[1]SepL S2007'!$A:$AJ,36,FALSE))+IF(ISNA(VLOOKUP($A55,'[1]SepL S2006A'!$A:$AJ,36,FALSE)),"0",VLOOKUP($A55,'[1]SepL S2006A'!$A:$AJ,36,FALSE))+IF(ISNA(VLOOKUP($A55,'[1]SepL S2006'!$A:$AJ,36,FALSE)),"0",VLOOKUP($A55,'[1]SepL S2006'!$A:$AJ,36,FALSE))+IF(ISNA(VLOOKUP($A55,'[1]SepL S2005A'!$A:$AJ,36,FALSE)),"0",VLOOKUP($A55,'[1]SepL S2005A'!$A:$AJ,36,FALSE))+IF(ISNA(VLOOKUP($A55,'[1]SepL S2004A'!$A:$AJ,36,FALSE)),"0",VLOOKUP($A55,'[1]SepL S2004A'!$A:$AJ,36,FALSE))+IF(ISNA(VLOOKUP($A55,'[1]SepL S2002A'!$A:$AJ,36,FALSE)),"0",VLOOKUP($A55,'[1]SepL S2002A'!$A:$AJ,36,FALSE))+IF(ISNA(VLOOKUP($A55,'[1]SepL S2001C'!$A:$AJ,36,FALSE)),"0",VLOOKUP($A55,'[1]SepL S2001C'!$A:$AJ,36,FALSE))+IF(ISNA(VLOOKUP($A55,'[1]SepL S2001B'!$A:$AJ,36,FALSE)),"0",VLOOKUP($A55,'[1]SepL S2001B'!$A:$AJ,36,FALSE))+IF(ISNA(VLOOKUP($A55,'[1]SepL S2000'!$A:$AJ,36,FALSE)),"0",VLOOKUP($A55,'[1]SepL S2000'!$A:$AJ,36,FALSE))+IF(ISNA(VLOOKUP($A55,'[1]SepL S2016A TWDB'!$A:$AJ,36,FALSE)),"0",VLOOKUP($A55,'[1]SepL S2016A TWDB'!$A:$AJ,36,FALSE))+IF(ISNA(VLOOKUP($A55,'[1]SepL S2017'!$A:$AJ,36,FALSE)),"0",VLOOKUP($A55,'[1]SepL S2017'!$A:$AJ,36,FALSE))+IF(ISNA(VLOOKUP($A55,'[1]SepL S2017A TWDB'!$A:$AJ,36,FALSE)),"0",VLOOKUP($A55,'[1]SepL S2017A TWDB'!$A:$AJ,36,FALSE))</f>
        <v>0</v>
      </c>
      <c r="AM55" s="2">
        <f t="shared" si="0"/>
        <v>-4.0437616407871246E-3</v>
      </c>
    </row>
    <row r="56" spans="1:39" x14ac:dyDescent="0.25">
      <c r="A56" s="101">
        <v>46888</v>
      </c>
      <c r="B56" s="102">
        <f t="shared" si="2"/>
        <v>1258815000</v>
      </c>
      <c r="C56" s="35">
        <f>IF(ISNA(VLOOKUP($A56,'[1]SepL S2016'!$A:$AJ,3,FALSE)),"0",VLOOKUP($A56,'[1]SepL S2016'!$A:$AJ,3,FALSE))+IF(ISNA(VLOOKUP($A56,'[1]SepL S2015B'!$A:$AJ,3,FALSE)),"0",VLOOKUP($A56,'[1]SepL S2015B'!$A:$AJ,3,FALSE))+IF(ISNA(VLOOKUP($A56,'[1]SepL S2015'!$A:$AJ,3,FALSE)),"0",VLOOKUP($A56,'[1]SepL S2015'!$A:$AJ,3,FALSE))+IF(ISNA(VLOOKUP($A56,'[1]SepL S2014'!$A:$AJ,3,FALSE)),"0",VLOOKUP($A56,'[1]SepL S2014'!$A:$AJ,3,FALSE))+IF(ISNA(VLOOKUP($A56,'[1]SepL S2013'!$A:$AJ,3,FALSE)),"0",VLOOKUP($A56,'[1]SepL S2013'!$A:$AJ,3,FALSE))+IF(ISNA(VLOOKUP($A56,'[1]SepL S2012'!$A:$AJ,3,FALSE)),"0",VLOOKUP($A56,'[1]SepL S2012'!$A:$AJ,3,FALSE))+IF(ISNA(VLOOKUP($A56,'[1]SepL S2011'!$A:$AJ,3,FALSE)),"0",VLOOKUP($A56,'[1]SepL S2011'!$A:$AJ,3,FALSE))+IF(ISNA(VLOOKUP($A56,'[1]SepL S2010B (BAB)'!$A:$AI,3,FALSE)),"0",VLOOKUP($A56,'[1]SepL S2010B (BAB)'!$A:$AI,3,FALSE))+IF(ISNA(VLOOKUP($A56,'[1]SepL S2010A'!$A:$AJ,3,FALSE)),"0",VLOOKUP($A56,'[1]SepL S2010A'!$A:$AJ,3,FALSE))+IF(ISNA(VLOOKUP($A56,'[1]TWDB S2010'!$A:$AJ,3,FALSE)),"0",VLOOKUP($A56,'[1]TWDB S2010'!$A:$AJ,3,FALSE))+IF(ISNA(VLOOKUP($A56,'[1]SepL S2009A'!$A:$AJ,3,FALSE)),"0",VLOOKUP($A56,'[1]SepL S2009A'!$A:$AJ,3,FALSE))+IF(ISNA(VLOOKUP($A56,'[1]SepL S2009'!$A:$AJ,3,FALSE)),"0",VLOOKUP($A56,'[1]SepL S2009'!$A:$AJ,3,FALSE))+IF(ISNA(VLOOKUP($A56,'[1]SepL S2007'!$A:$AJ,3,FALSE)),"0",VLOOKUP($A56,'[1]SepL S2007'!$A:$AJ,3,FALSE))+IF(ISNA(VLOOKUP($A56,'[1]SepL S2006A'!$A:$AJ,3,FALSE)),"0",VLOOKUP($A56,'[1]SepL S2006A'!$A:$AJ,3,FALSE))+IF(ISNA(VLOOKUP($A56,'[1]SepL S2006'!$A:$AJ,3,FALSE)),"0",VLOOKUP($A56,'[1]SepL S2006'!$A:$AJ,3,FALSE))+IF(ISNA(VLOOKUP($A56,'[1]SepL S2005A'!$A:$AJ,3,FALSE)),"0",VLOOKUP($A56,'[1]SepL S2005A'!$A:$AJ,3,FALSE))+IF(ISNA(VLOOKUP($A56,'[1]SepL S2005'!$A:$AJ,3,FALSE)),"0",VLOOKUP($A56,'[1]SepL S2005'!$A:$AJ,3,FALSE))+IF(ISNA(VLOOKUP($A56,'[1]SepL S2004A'!$A:$AJ,3,FALSE)),"0",VLOOKUP($A56,'[1]SepL S2004A'!$A:$AJ,3,FALSE))+IF(ISNA(VLOOKUP($A56,'[1]SepL S2003'!$A:$AJ,3,FALSE)),"0",VLOOKUP($A56,'[1]SepL S2003'!$A:$AJ,3,FALSE))+IF(ISNA(VLOOKUP($A56,'[1]SepL S2002A'!$A:$AJ,3,FALSE)),"0",VLOOKUP($A56,'[1]SepL S2002A'!$A:$AJ,3,FALSE))+IF(ISNA(VLOOKUP($A56,'[1]SepL S2001C'!$A:$AJ,3,FALSE)),"0",VLOOKUP($A56,'[1]SepL S2001C'!$A:$AJ,3,FALSE))+IF(ISNA(VLOOKUP($A56,'[1]SepL S2001A'!$A:$AJ,3,FALSE)),"0",VLOOKUP($A56,'[1]SepL S2001A'!$A:$AJ,3,FALSE))+IF(ISNA(VLOOKUP($A56,'[1]SepL S2001B'!$A:$AJ,3,FALSE)),"0",VLOOKUP($A56,'[1]SepL S2001B'!$A:$AJ,3,FALSE))+IF(ISNA(VLOOKUP($A56,'[1]SepL S2000'!$A:$AJ,3,FALSE)),"0",VLOOKUP($A56,'[1]SepL S2000'!$A:$AJ,3,FALSE))+IF(ISNA(VLOOKUP($A56,'[1]SepL S2016A TWDB'!$A:$AJ,3,FALSE)),"0",VLOOKUP($A56,'[1]SepL S2016A TWDB'!$A:$AJ,3,FALSE))+IF(ISNA(VLOOKUP($A56,'[1]SepL S2017'!$A:$AJ,3,FALSE)),"0",VLOOKUP($A56,'[1]SepL S2017'!$A:$AJ,3,FALSE))+IF(ISNA(VLOOKUP($A56,'[1]SepL S2017A TWDB'!$A:$AG,3,FALSE)),"0",VLOOKUP($A56,'[1]SepL S2017A TWDB'!$A:$AG,3,FALSE))+IF(ISNA(VLOOKUP($A56,'[1]SepL S2018 TWDB'!$A:$AJ,3,FALSE)),"0",VLOOKUP($A56,'[1]SepL S2018 TWDB'!$A:$AJ,3,FALSE))</f>
        <v>23620000</v>
      </c>
      <c r="D56" s="35"/>
      <c r="E56" s="111">
        <f>IF(ISNA(VLOOKUP($A56,'[1]SepL S2016'!$A:$AJ,5,FALSE)),"0",VLOOKUP($A56,'[1]SepL S2016'!$A:$AJ,5,FALSE))+IF(ISNA(VLOOKUP($A56,'[1]SepL S2015B'!$A:$AJ,5,FALSE)),"0",VLOOKUP($A56,'[1]SepL S2015B'!$A:$AJ,5,FALSE))+IF(ISNA(VLOOKUP($A56,'[1]SepL S2015'!$A:$AJ,5,FALSE)),"0",VLOOKUP($A56,'[1]SepL S2015'!$A:$AJ,5,FALSE))+IF(ISNA(VLOOKUP($A56,'[1]SepL S2014'!$A:$AJ,5,FALSE)),"0",VLOOKUP($A56,'[1]SepL S2014'!$A:$AJ,5,FALSE))+IF(ISNA(VLOOKUP($A56,'[1]SepL S2013'!$A:$AJ,5,FALSE)),"0",VLOOKUP($A56,'[1]SepL S2013'!$A:$AJ,5,FALSE))+IF(ISNA(VLOOKUP($A56,'[1]SepL S2012'!$A:$AJ,5,FALSE)),"0",VLOOKUP($A56,'[1]SepL S2012'!$A:$AJ,5,FALSE))+IF(ISNA(VLOOKUP($A56,'[1]SepL S2011'!$A:$AJ,5,FALSE)),"0",VLOOKUP($A56,'[1]SepL S2011'!$A:$AJ,5,FALSE))+IF(ISNA(VLOOKUP($A56,'[1]SepL S2010B (BAB)'!$A:$AI,5,FALSE)),"0",VLOOKUP($A56,'[1]SepL S2010B (BAB)'!$A:$AI,5,FALSE))+IF(ISNA(VLOOKUP($A56,'[1]SepL S2010A'!$A:$AJ,5,FALSE)),"0",VLOOKUP($A56,'[1]SepL S2010A'!$A:$AJ,5,FALSE))+IF(ISNA(VLOOKUP($A56,'[1]TWDB S2010'!$A:$AJ,5,FALSE)),"0",VLOOKUP($A56,'[1]TWDB S2010'!$A:$AJ,5,FALSE))+IF(ISNA(VLOOKUP($A56,'[1]SepL S2009A'!$A:$AJ,5,FALSE)),"0",VLOOKUP($A56,'[1]SepL S2009A'!$A:$AJ,5,FALSE))+IF(ISNA(VLOOKUP($A56,'[1]SepL S2009'!$A:$AJ,5,FALSE)),"0",VLOOKUP($A56,'[1]SepL S2009'!$A:$AJ,5,FALSE))+IF(ISNA(VLOOKUP($A56,'[1]SepL S2007'!$A:$AJ,5,FALSE)),"0",VLOOKUP($A56,'[1]SepL S2007'!$A:$AJ,5,FALSE))+IF(ISNA(VLOOKUP($A56,'[1]SepL S2006A'!$A:$AJ,5,FALSE)),"0",VLOOKUP($A56,'[1]SepL S2006A'!$A:$AJ,5,FALSE))+IF(ISNA(VLOOKUP($A56,'[1]SepL S2006'!$A:$AJ,5,FALSE)),"0",VLOOKUP($A56,'[1]SepL S2006'!$A:$AJ,5,FALSE))+IF(ISNA(VLOOKUP($A56,'[1]SepL S2005A'!$A:$AJ,5,FALSE)),"0",VLOOKUP($A56,'[1]SepL S2005A'!$A:$AJ,5,FALSE))+IF(ISNA(VLOOKUP($A56,'[1]SepL S2005'!$A:$AJ,5,FALSE)),"0",VLOOKUP($A56,'[1]SepL S2005'!$A:$AJ,5,FALSE))+IF(ISNA(VLOOKUP($A56,'[1]SepL S2004A'!$A:$AJ,5,FALSE)),"0",VLOOKUP($A56,'[1]SepL S2004A'!$A:$AJ,5,FALSE))+IF(ISNA(VLOOKUP($A56,'[1]SepL S2003'!$A:$AJ,5,FALSE)),"0",VLOOKUP($A56,'[1]SepL S2003'!$A:$AJ,5,FALSE))+IF(ISNA(VLOOKUP($A56,'[1]SepL S2002A'!$A:$AJ,5,FALSE)),"0",VLOOKUP($A56,'[1]SepL S2002A'!$A:$AJ,5,FALSE))+IF(ISNA(VLOOKUP($A56,'[1]SepL S2001C'!$A:$AJ,5,FALSE)),"0",VLOOKUP($A56,'[1]SepL S2001C'!$A:$AJ,5,FALSE))+IF(ISNA(VLOOKUP($A56,'[1]SepL S2001A'!$A:$AJ,5,FALSE)),"0",VLOOKUP($A56,'[1]SepL S2001A'!$A:$AJ,5,FALSE))+IF(ISNA(VLOOKUP($A56,'[1]SepL S2001B'!$A:$AJ,5,FALSE)),"0",VLOOKUP($A56,'[1]SepL S2001B'!$A:$AJ,5,FALSE))+IF(ISNA(VLOOKUP($A56,'[1]SepL S2000'!$A:$AJ,5,FALSE)),"0",VLOOKUP($A56,'[1]SepL S2000'!$A:$AJ,5,FALSE))+IF(ISNA(VLOOKUP($A56,'[1]SepL S2016A TWDB'!$A:$AJ,5,FALSE)),"0",VLOOKUP($A56,'[1]SepL S2016A TWDB'!$A:$AJ,5,FALSE))+IF(ISNA(VLOOKUP($A56,'[1]SepL S2017'!$A:$AJ,5,FALSE)),"0",VLOOKUP($A56,'[1]SepL S2017'!$A:$AJ,5,FALSE))+IF(ISNA(VLOOKUP($A56,'[1]SepL S2017A TWDB'!$A:$AG,5,FALSE)),"0",VLOOKUP($A56,'[1]SepL S2017A TWDB'!$A:$AG,5,FALSE))+IF(ISNA(VLOOKUP($A56,'[1]SepL S2018 TWDB'!$A:$AG,5,FALSE)),"0",VLOOKUP($A56,'[1]SepL S2018 TWDB'!$A:$AG,5,FALSE))</f>
        <v>30629312.100000001</v>
      </c>
      <c r="F56" s="111">
        <f>IF(ISNA(VLOOKUP($A56,'[1]SepL S2016'!$A:$AJ,6,FALSE)),"0",VLOOKUP($A56,'[1]SepL S2016'!$A:$AJ,6,FALSE))+IF(ISNA(VLOOKUP($A56,'[1]SepL S2015B'!$A:$AJ,6,FALSE)),"0",VLOOKUP($A56,'[1]SepL S2015B'!$A:$AJ,6,FALSE))+IF(ISNA(VLOOKUP($A56,'[1]SepL S2015'!$A:$AJ,6,FALSE)),"0",VLOOKUP($A56,'[1]SepL S2015'!$A:$AJ,6,FALSE))+IF(ISNA(VLOOKUP($A56,'[1]SepL S2014'!$A:$AJ,6,FALSE)),"0",VLOOKUP($A56,'[1]SepL S2014'!$A:$AJ,6,FALSE))+IF(ISNA(VLOOKUP($A56,'[1]SepL S2013'!$A:$AJ,6,FALSE)),"0",VLOOKUP($A56,'[1]SepL S2013'!$A:$AJ,6,FALSE))+IF(ISNA(VLOOKUP($A56,'[1]SepL S2012'!$A:$AJ,6,FALSE)),"0",VLOOKUP($A56,'[1]SepL S2012'!$A:$AJ,6,FALSE))+IF(ISNA(VLOOKUP($A56,'[1]SepL S2011'!$A:$AJ,6,FALSE)),"0",VLOOKUP($A56,'[1]SepL S2011'!$A:$AJ,6,FALSE))+IF(ISNA(VLOOKUP($A56,'[1]SepL S2010B (BAB)'!$A:$AI,6,FALSE)),"0",VLOOKUP($A56,'[1]SepL S2010B (BAB)'!$A:$AI,6,FALSE))+IF(ISNA(VLOOKUP($A56,'[1]SepL S2010A'!$A:$AJ,6,FALSE)),"0",VLOOKUP($A56,'[1]SepL S2010A'!$A:$AJ,6,FALSE))+IF(ISNA(VLOOKUP($A56,'[1]TWDB S2010'!$A:$AJ,6,FALSE)),"0",VLOOKUP($A56,'[1]TWDB S2010'!$A:$AJ,6,FALSE))+IF(ISNA(VLOOKUP($A56,'[1]SepL S2009A'!$A:$AJ,6,FALSE)),"0",VLOOKUP($A56,'[1]SepL S2009A'!$A:$AJ,6,FALSE))+IF(ISNA(VLOOKUP($A56,'[1]SepL S2009'!$A:$AJ,6,FALSE)),"0",VLOOKUP($A56,'[1]SepL S2009'!$A:$AJ,6,FALSE))+IF(ISNA(VLOOKUP($A56,'[1]SepL S2007'!$A:$AJ,6,FALSE)),"0",VLOOKUP($A56,'[1]SepL S2007'!$A:$AJ,6,FALSE))+IF(ISNA(VLOOKUP($A56,'[1]SepL S2006A'!$A:$AJ,6,FALSE)),"0",VLOOKUP($A56,'[1]SepL S2006A'!$A:$AJ,6,FALSE))+IF(ISNA(VLOOKUP($A56,'[1]SepL S2006'!$A:$AJ,6,FALSE)),"0",VLOOKUP($A56,'[1]SepL S2006'!$A:$AJ,6,FALSE))+IF(ISNA(VLOOKUP($A56,'[1]SepL S2005A'!$A:$AJ,6,FALSE)),"0",VLOOKUP($A56,'[1]SepL S2005A'!$A:$AJ,6,FALSE))+IF(ISNA(VLOOKUP($A56,'[1]SepL S2005'!$A:$AJ,6,FALSE)),"0",VLOOKUP($A56,'[1]SepL S2005'!$A:$AJ,6,FALSE))+IF(ISNA(VLOOKUP($A56,'[1]SepL S2004A'!$A:$AJ,6,FALSE)),"0",VLOOKUP($A56,'[1]SepL S2004A'!$A:$AJ,6,FALSE))+IF(ISNA(VLOOKUP($A56,'[1]SepL S2003'!$A:$AJ,6,FALSE)),"0",VLOOKUP($A56,'[1]SepL S2003'!$A:$AJ,6,FALSE))+IF(ISNA(VLOOKUP($A56,'[1]SepL S2002A'!$A:$AJ,6,FALSE)),"0",VLOOKUP($A56,'[1]SepL S2002A'!$A:$AJ,6,FALSE))+IF(ISNA(VLOOKUP($A56,'[1]SepL S2001C'!$A:$AJ,6,FALSE)),"0",VLOOKUP($A56,'[1]SepL S2001C'!$A:$AJ,6,FALSE))+IF(ISNA(VLOOKUP($A56,'[1]SepL S2001A'!$A:$AJ,6,FALSE)),"0",VLOOKUP($A56,'[1]SepL S2001A'!$A:$AJ,6,FALSE))+IF(ISNA(VLOOKUP($A56,'[1]SepL S2001B'!$A:$AJ,6,FALSE)),"0",VLOOKUP($A56,'[1]SepL S2001B'!$A:$AJ,6,FALSE))+IF(ISNA(VLOOKUP($A56,'[1]SepL S2000'!$A:$AJ,6,FALSE)),"0",VLOOKUP($A56,'[1]SepL S2000'!$A:$AJ,6,FALSE))+IF(ISNA(VLOOKUP($A56,'[1]SepL S2016A TWDB'!$A:$AJ,6,FALSE)),"0",VLOOKUP($A56,'[1]SepL S2016A TWDB'!$A:$AJ,6,FALSE))+IF(ISNA(VLOOKUP($A56,'[1]SepL S2017'!$A:$AJ,6,FALSE)),"0",VLOOKUP($A56,'[1]SepL S2017'!$A:$AJ,6,FALSE))+IF(ISNA(VLOOKUP($A56,'[1]SepL S2017A TWDB'!$A:$AG,6,FALSE)),"0",VLOOKUP($A56,'[1]SepL S2017A TWDB'!$A:$AG,6,FALSE))+IF(ISNA(VLOOKUP($A56,'[1]SepL S2018 TWDB'!$A:$AG,6,FALSE)),"0",VLOOKUP($A56,'[1]SepL S2018 TWDB'!$A:$AG,6,FALSE))</f>
        <v>54249312.100000001</v>
      </c>
      <c r="G56" s="35">
        <f>F55+F56</f>
        <v>177283453.65000001</v>
      </c>
      <c r="H56" s="111">
        <f>IF(ISNA(VLOOKUP($A56,'[1]SepL S2016'!$A:$AJ,8,FALSE)),"0",VLOOKUP($A56,'[1]SepL S2016'!$A:$AJ,8,FALSE))+IF(ISNA(VLOOKUP($A56,'[1]SepL S2015B'!$A:$AJ,8,FALSE)),"0",VLOOKUP($A56,'[1]SepL S2015B'!$A:$AJ,8,FALSE))+IF(ISNA(VLOOKUP($A56,'[1]SepL S2015'!$A:$AJ,8,FALSE)),"0",VLOOKUP($A56,'[1]SepL S2015'!$A:$AJ,8,FALSE))+IF(ISNA(VLOOKUP($A56,'[1]SepL S2014'!$A:$AJ,8,FALSE)),"0",VLOOKUP($A56,'[1]SepL S2014'!$A:$AJ,8,FALSE))+IF(ISNA(VLOOKUP($A56,'[1]SepL S2013'!$A:$AJ,8,FALSE)),"0",VLOOKUP($A56,'[1]SepL S2013'!$A:$AJ,8,FALSE))+IF(ISNA(VLOOKUP($A56,'[1]SepL S2012'!$A:$AJ,8,FALSE)),"0",VLOOKUP($A56,'[1]SepL S2012'!$A:$AJ,8,FALSE))+IF(ISNA(VLOOKUP($A56,'[1]SepL S2011'!$A:$AJ,8,FALSE)),"0",VLOOKUP($A56,'[1]SepL S2011'!$A:$AJ,8,FALSE))+IF(ISNA(VLOOKUP($A56,'[1]SepL S2010B (BAB)'!$A:$AI,8,FALSE)),"0",VLOOKUP($A56,'[1]SepL S2010B (BAB)'!$A:$AI,8,FALSE))+IF(ISNA(VLOOKUP($A56,'[1]SepL S2010A'!$A:$AJ,8,FALSE)),"0",VLOOKUP($A56,'[1]SepL S2010A'!$A:$AJ,8,FALSE))+IF(ISNA(VLOOKUP($A56,'[1]TWDB S2010'!$A:$AJ,8,FALSE)),"0",VLOOKUP($A56,'[1]TWDB S2010'!$A:$AJ,8,FALSE))+IF(ISNA(VLOOKUP($A56,'[1]SepL S2009A'!$A:$AJ,8,FALSE)),"0",VLOOKUP($A56,'[1]SepL S2009A'!$A:$AJ,8,FALSE))+IF(ISNA(VLOOKUP($A56,'[1]SepL S2009'!$A:$AJ,8,FALSE)),"0",VLOOKUP($A56,'[1]SepL S2009'!$A:$AJ,8,FALSE))+IF(ISNA(VLOOKUP($A56,'[1]SepL S2007'!$A:$AJ,8,FALSE)),"0",VLOOKUP($A56,'[1]SepL S2007'!$A:$AJ,8,FALSE))+IF(ISNA(VLOOKUP($A56,'[1]SepL S2006A'!$A:$AJ,8,FALSE)),"0",VLOOKUP($A56,'[1]SepL S2006A'!$A:$AJ,8,FALSE))+IF(ISNA(VLOOKUP($A56,'[1]SepL S2006'!$A:$AJ,8,FALSE)),"0",VLOOKUP($A56,'[1]SepL S2006'!$A:$AJ,8,FALSE))+IF(ISNA(VLOOKUP($A56,'[1]SepL S2005A'!$A:$AJ,8,FALSE)),"0",VLOOKUP($A56,'[1]SepL S2005A'!$A:$AJ,8,FALSE))+IF(ISNA(VLOOKUP($A56,'[1]SepL S2005'!$A:$AJ,8,FALSE)),"0",VLOOKUP($A56,'[1]SepL S2005'!$A:$AJ,8,FALSE))+IF(ISNA(VLOOKUP($A56,'[1]SepL S2004A'!$A:$AJ,8,FALSE)),"0",VLOOKUP($A56,'[1]SepL S2004A'!$A:$AJ,8,FALSE))+IF(ISNA(VLOOKUP($A56,'[1]SepL S2003'!$A:$AJ,8,FALSE)),"0",VLOOKUP($A56,'[1]SepL S2003'!$A:$AJ,8,FALSE))+IF(ISNA(VLOOKUP($A56,'[1]SepL S2002A'!$A:$AJ,8,FALSE)),"0",VLOOKUP($A56,'[1]SepL S2002A'!$A:$AJ,8,FALSE))+IF(ISNA(VLOOKUP($A56,'[1]SepL S2001C'!$A:$AJ,8,FALSE)),"0",VLOOKUP($A56,'[1]SepL S2001C'!$A:$AJ,8,FALSE))+IF(ISNA(VLOOKUP($A56,'[1]SepL S2001A'!$A:$AJ,8,FALSE)),"0",VLOOKUP($A56,'[1]SepL S2001A'!$A:$AJ,8,FALSE))+IF(ISNA(VLOOKUP($A56,'[1]SepL S2001B'!$A:$AJ,8,FALSE)),"0",VLOOKUP($A56,'[1]SepL S2001B'!$A:$AJ,8,FALSE))+IF(ISNA(VLOOKUP($A56,'[1]SepL S2000'!$A:$AJ,8,FALSE)),"0",VLOOKUP($A56,'[1]SepL S2000'!$A:$AJ,8,FALSE))+IF(ISNA(VLOOKUP($A56,'[1]SepL S2016A TWDB'!$A:$AJ,8,FALSE)),"0",VLOOKUP($A56,'[1]SepL S2016A TWDB'!$A:$AJ,8,FALSE))+IF(ISNA(VLOOKUP($A56,'[1]SepL S2017'!$A:$AJ,8,FALSE)),"0",VLOOKUP($A56,'[1]SepL S2017'!$A:$AJ,8,FALSE))+IF(ISNA(VLOOKUP($A56,'[1]SepL S2017A TWDB'!$A:$AG,8,FALSE)),"0",VLOOKUP($A56,'[1]SepL S2017A TWDB'!$A:$AG,8,FALSE))+IF(ISNA(VLOOKUP($A56,'[1]SepL S2018 TWDB'!$A:$AG,8,FALSE)),"0",VLOOKUP($A56,'[1]SepL S2018 TWDB'!$A:$AG,8,FALSE))</f>
        <v>173645751.5625</v>
      </c>
      <c r="I56" s="103">
        <f>I54+1</f>
        <v>11</v>
      </c>
      <c r="K56" s="101">
        <f t="shared" si="35"/>
        <v>46888</v>
      </c>
      <c r="L56" s="2">
        <f t="shared" si="3"/>
        <v>711474737.23999977</v>
      </c>
      <c r="M56" s="111">
        <f>IF(ISNA(VLOOKUP($A56,'[1]SepL S2016'!$A:$AJ,13,FALSE)),"0",VLOOKUP($A56,'[1]SepL S2016'!$A:$AJ,13,FALSE))+IF(ISNA(VLOOKUP($A56,'[1]SepL S2015B'!$A:$AJ,13,FALSE)),"0",VLOOKUP($A56,'[1]SepL S2015B'!$A:$AJ,13,FALSE))+IF(ISNA(VLOOKUP($A56,'[1]SepL S2015'!$A:$AJ,13,FALSE)),"0",VLOOKUP($A56,'[1]SepL S2015'!$A:$AJ,13,FALSE))+IF(ISNA(VLOOKUP($A56,'[1]SepL S2014'!$A:$AJ,13,FALSE)),"0",VLOOKUP($A56,'[1]SepL S2014'!$A:$AJ,13,FALSE))+IF(ISNA(VLOOKUP($A56,'[1]SepL S2013'!$A:$AJ,13,FALSE)),"0",VLOOKUP($A56,'[1]SepL S2013'!$A:$AJ,13,FALSE))+IF(ISNA(VLOOKUP($A56,'[1]SepL S2012'!$A:$AJ,13,FALSE)),"0",VLOOKUP($A56,'[1]SepL S2012'!$A:$AJ,13,FALSE))+IF(ISNA(VLOOKUP($A56,'[1]SepL S2011'!$A:$AJ,13,FALSE)),"0",VLOOKUP($A56,'[1]SepL S2011'!$A:$AJ,13,FALSE))+IF(ISNA(VLOOKUP($A56,'[1]SepL S2010B (BAB)'!$A:$AI,13,FALSE)),"0",VLOOKUP($A56,'[1]SepL S2010B (BAB)'!$A:$AI,13,FALSE))+IF(ISNA(VLOOKUP($A56,'[1]SepL S2010A'!$A:$AJ,13,FALSE)),"0",VLOOKUP($A56,'[1]SepL S2010A'!$A:$AJ,13,FALSE))+IF(ISNA(VLOOKUP($A56,'[1]TWDB S2010'!$A:$AJ,13,FALSE)),"0",VLOOKUP($A56,'[1]TWDB S2010'!$A:$AJ,13,FALSE))+IF(ISNA(VLOOKUP($A56,'[1]SepL S2009A'!$A:$AJ,13,FALSE)),"0",VLOOKUP($A56,'[1]SepL S2009A'!$A:$AJ,13,FALSE))+IF(ISNA(VLOOKUP($A56,'[1]SepL S2009'!$A:$AJ,13,FALSE)),"0",VLOOKUP($A56,'[1]SepL S2009'!$A:$AJ,13,FALSE))+IF(ISNA(VLOOKUP($A56,'[1]SepL S2007'!$A:$AJ,13,FALSE)),"0",VLOOKUP($A56,'[1]SepL S2007'!$A:$AJ,13,FALSE))+IF(ISNA(VLOOKUP($A56,'[1]SepL S2006A'!$A:$AJ,13,FALSE)),"0",VLOOKUP($A56,'[1]SepL S2006A'!$A:$AJ,13,FALSE))+IF(ISNA(VLOOKUP($A56,'[1]SepL S2006'!$A:$AJ,13,FALSE)),"0",VLOOKUP($A56,'[1]SepL S2006'!$A:$AJ,13,FALSE))+IF(ISNA(VLOOKUP($A56,'[1]SepL S2005A'!$A:$AJ,13,FALSE)),"0",VLOOKUP($A56,'[1]SepL S2005A'!$A:$AJ,13,FALSE))+IF(ISNA(VLOOKUP($A56,'[1]SepL S2005'!$A:$AJ,13,FALSE)),"0",VLOOKUP($A56,'[1]SepL S2005'!$A:$AJ,13,FALSE))+IF(ISNA(VLOOKUP($A56,'[1]SepL S2004A'!$A:$AJ,13,FALSE)),"0",VLOOKUP($A56,'[1]SepL S2004A'!$A:$AJ,13,FALSE))+IF(ISNA(VLOOKUP($A56,'[1]SepL S2003'!$A:$AJ,13,FALSE)),"0",VLOOKUP($A56,'[1]SepL S2003'!$A:$AJ,13,FALSE))+IF(ISNA(VLOOKUP($A56,'[1]SepL S2002A'!$A:$AJ,13,FALSE)),"0",VLOOKUP($A56,'[1]SepL S2002A'!$A:$AJ,13,FALSE))+IF(ISNA(VLOOKUP($A56,'[1]SepL S2001C'!$A:$AJ,13,FALSE)),"0",VLOOKUP($A56,'[1]SepL S2001C'!$A:$AJ,13,FALSE))+IF(ISNA(VLOOKUP($A56,'[1]SepL S2001A'!$A:$AJ,13,FALSE)),"0",VLOOKUP($A56,'[1]SepL S2001A'!$A:$AJ,13,FALSE))+IF(ISNA(VLOOKUP($A56,'[1]SepL S2001B'!$A:$AJ,13,FALSE)),"0",VLOOKUP($A56,'[1]SepL S2001B'!$A:$AJ,13,FALSE))+IF(ISNA(VLOOKUP($A56,'[1]SepL S2000'!$A:$AJ,13,FALSE)),"0",VLOOKUP($A56,'[1]SepL S2000'!$A:$AJ,13,FALSE))+IF(ISNA(VLOOKUP($A56,'[1]SepL S2016A TWDB'!$A:$AJ,13,FALSE)),"0",VLOOKUP($A56,'[1]SepL S2016A TWDB'!$A:$AJ,13,FALSE))+IF(ISNA(VLOOKUP($A56,'[1]SepL S2017'!$A:$AJ,13,FALSE)),"0",VLOOKUP($A56,'[1]SepL S2017'!$A:$AJ,13,FALSE))+IF(ISNA(VLOOKUP($A56,'[1]SepL S2017A TWDB'!$A:$AG,13,FALSE)),"0",VLOOKUP($A56,'[1]SepL S2017A TWDB'!$A:$AG,13,FALSE))+IF(ISNA(VLOOKUP($A56,'[1]SepL S2018 TWDB'!$A:$AG,13,FALSE)),"0",VLOOKUP($A56,'[1]SepL S2018 TWDB'!$A:$AG,13,FALSE))</f>
        <v>15324557.400000002</v>
      </c>
      <c r="N56" s="35"/>
      <c r="O56" s="111">
        <f>IF(ISNA(VLOOKUP($A56,'[1]SepL S2016'!$A:$AJ,15,FALSE)),"0",VLOOKUP($A56,'[1]SepL S2016'!$A:$AJ,15,FALSE))+IF(ISNA(VLOOKUP($A56,'[1]SepL S2015B'!$A:$AJ,15,FALSE)),"0",VLOOKUP($A56,'[1]SepL S2015B'!$A:$AJ,15,FALSE))+IF(ISNA(VLOOKUP($A56,'[1]SepL S2015'!$A:$AJ,15,FALSE)),"0",VLOOKUP($A56,'[1]SepL S2015'!$A:$AJ,15,FALSE))+IF(ISNA(VLOOKUP($A56,'[1]SepL S2014'!$A:$AJ,15,FALSE)),"0",VLOOKUP($A56,'[1]SepL S2014'!$A:$AJ,15,FALSE))+IF(ISNA(VLOOKUP($A56,'[1]SepL S2013'!$A:$AJ,15,FALSE)),"0",VLOOKUP($A56,'[1]SepL S2013'!$A:$AJ,15,FALSE))+IF(ISNA(VLOOKUP($A56,'[1]SepL S2012'!$A:$AJ,15,FALSE)),"0",VLOOKUP($A56,'[1]SepL S2012'!$A:$AJ,15,FALSE))+IF(ISNA(VLOOKUP($A56,'[1]SepL S2011'!$A:$AJ,15,FALSE)),"0",VLOOKUP($A56,'[1]SepL S2011'!$A:$AJ,15,FALSE))+IF(ISNA(VLOOKUP($A56,'[1]SepL S2010B (BAB)'!$A:$AI,15,FALSE)),"0",VLOOKUP($A56,'[1]SepL S2010B (BAB)'!$A:$AI,15,FALSE))+IF(ISNA(VLOOKUP($A56,'[1]SepL S2010A'!$A:$AJ,15,FALSE)),"0",VLOOKUP($A56,'[1]SepL S2010A'!$A:$AJ,15,FALSE))+IF(ISNA(VLOOKUP($A56,'[1]TWDB S2010'!$A:$AJ,15,FALSE)),"0",VLOOKUP($A56,'[1]TWDB S2010'!$A:$AJ,15,FALSE))+IF(ISNA(VLOOKUP($A56,'[1]SepL S2009A'!$A:$AJ,15,FALSE)),"0",VLOOKUP($A56,'[1]SepL S2009A'!$A:$AJ,15,FALSE))+IF(ISNA(VLOOKUP($A56,'[1]SepL S2009'!$A:$AJ,15,FALSE)),"0",VLOOKUP($A56,'[1]SepL S2009'!$A:$AJ,15,FALSE))+IF(ISNA(VLOOKUP($A56,'[1]SepL S2007'!$A:$AJ,15,FALSE)),"0",VLOOKUP($A56,'[1]SepL S2007'!$A:$AJ,15,FALSE))+IF(ISNA(VLOOKUP($A56,'[1]SepL S2006A'!$A:$AJ,15,FALSE)),"0",VLOOKUP($A56,'[1]SepL S2006A'!$A:$AJ,15,FALSE))+IF(ISNA(VLOOKUP($A56,'[1]SepL S2006'!$A:$AJ,15,FALSE)),"0",VLOOKUP($A56,'[1]SepL S2006'!$A:$AJ,15,FALSE))+IF(ISNA(VLOOKUP($A56,'[1]SepL S2005A'!$A:$AJ,15,FALSE)),"0",VLOOKUP($A56,'[1]SepL S2005A'!$A:$AJ,15,FALSE))+IF(ISNA(VLOOKUP($A56,'[1]SepL S2005'!$A:$AJ,15,FALSE)),"0",VLOOKUP($A56,'[1]SepL S2005'!$A:$AJ,15,FALSE))+IF(ISNA(VLOOKUP($A56,'[1]SepL S2004A'!$A:$AJ,15,FALSE)),"0",VLOOKUP($A56,'[1]SepL S2004A'!$A:$AJ,15,FALSE))+IF(ISNA(VLOOKUP($A56,'[1]SepL S2003'!$A:$AJ,15,FALSE)),"0",VLOOKUP($A56,'[1]SepL S2003'!$A:$AJ,15,FALSE))+IF(ISNA(VLOOKUP($A56,'[1]SepL S2002A'!$A:$AJ,15,FALSE)),"0",VLOOKUP($A56,'[1]SepL S2002A'!$A:$AJ,15,FALSE))+IF(ISNA(VLOOKUP($A56,'[1]SepL S2001C'!$A:$AJ,15,FALSE)),"0",VLOOKUP($A56,'[1]SepL S2001C'!$A:$AJ,15,FALSE))+IF(ISNA(VLOOKUP($A56,'[1]SepL S2001A'!$A:$AJ,15,FALSE)),"0",VLOOKUP($A56,'[1]SepL S2001A'!$A:$AJ,15,FALSE))+IF(ISNA(VLOOKUP($A56,'[1]SepL S2001B'!$A:$AJ,15,FALSE)),"0",VLOOKUP($A56,'[1]SepL S2001B'!$A:$AJ,15,FALSE))+IF(ISNA(VLOOKUP($A56,'[1]SepL S2000'!$A:$AJ,15,FALSE)),"0",VLOOKUP($A56,'[1]SepL S2000'!$A:$AJ,15,FALSE))+IF(ISNA(VLOOKUP($A56,'[1]SepL S2016A TWDB'!$A:$AJ,15,FALSE)),"0",VLOOKUP($A56,'[1]SepL S2016A TWDB'!$A:$AJ,15,FALSE))+IF(ISNA(VLOOKUP($A56,'[1]SepL S2017'!$A:$AJ,15,FALSE)),"0",VLOOKUP($A56,'[1]SepL S2017'!$A:$AJ,15,FALSE))+IF(ISNA(VLOOKUP($A56,'[1]SepL S2017A TWDB'!$A:$AG,15,FALSE)),"0",VLOOKUP($A56,'[1]SepL S2017A TWDB'!$A:$AG,15,FALSE))+IF(ISNA(VLOOKUP($A56,'[1]SepL S2018 TWDB'!$A:$AG,15,FALSE)),"0",VLOOKUP($A56,'[1]SepL S2018 TWDB'!$A:$AG,15,FALSE))</f>
        <v>17870427.413390629</v>
      </c>
      <c r="P56" s="111">
        <f t="shared" si="43"/>
        <v>33194984.813390631</v>
      </c>
      <c r="Q56" s="35">
        <f t="shared" ref="Q56" si="80">+P55+P56</f>
        <v>100358388.50154376</v>
      </c>
      <c r="R56" s="111">
        <f>IF(ISNA(VLOOKUP($A56,'[1]SepL S2016'!$A:$AJ,18,FALSE)),"0",VLOOKUP($A56,'[1]SepL S2016'!$A:$AJ,18,FALSE))+IF(ISNA(VLOOKUP($A56,'[1]SepL S2015B'!$A:$AJ,18,FALSE)),"0",VLOOKUP($A56,'[1]SepL S2015B'!$A:$AJ,18,FALSE))+IF(ISNA(VLOOKUP($A56,'[1]SepL S2015'!$A:$AJ,18,FALSE)),"0",VLOOKUP($A56,'[1]SepL S2015'!$A:$AJ,18,FALSE))+IF(ISNA(VLOOKUP($A56,'[1]SepL S2014'!$A:$AJ,18,FALSE)),"0",VLOOKUP($A56,'[1]SepL S2014'!$A:$AJ,18,FALSE))+IF(ISNA(VLOOKUP($A56,'[1]SepL S2013'!$A:$AJ,18,FALSE)),"0",VLOOKUP($A56,'[1]SepL S2013'!$A:$AJ,18,FALSE))+IF(ISNA(VLOOKUP($A56,'[1]SepL S2012'!$A:$AJ,18,FALSE)),"0",VLOOKUP($A56,'[1]SepL S2012'!$A:$AJ,18,FALSE))+IF(ISNA(VLOOKUP($A56,'[1]SepL S2011'!$A:$AJ,18,FALSE)),"0",VLOOKUP($A56,'[1]SepL S2011'!$A:$AJ,18,FALSE))+IF(ISNA(VLOOKUP($A56,'[1]SepL S2010B (BAB)'!$A:$AI,18,FALSE)),"0",VLOOKUP($A56,'[1]SepL S2010B (BAB)'!$A:$AI,18,FALSE))+IF(ISNA(VLOOKUP($A56,'[1]SepL S2010A'!$A:$AJ,18,FALSE)),"0",VLOOKUP($A56,'[1]SepL S2010A'!$A:$AJ,18,FALSE))+IF(ISNA(VLOOKUP($A56,'[1]TWDB S2010'!$A:$AJ,18,FALSE)),"0",VLOOKUP($A56,'[1]TWDB S2010'!$A:$AJ,18,FALSE))+IF(ISNA(VLOOKUP($A56,'[1]SepL S2009A'!$A:$AJ,18,FALSE)),"0",VLOOKUP($A56,'[1]SepL S2009A'!$A:$AJ,18,FALSE))+IF(ISNA(VLOOKUP($A56,'[1]SepL S2009'!$A:$AJ,18,FALSE)),"0",VLOOKUP($A56,'[1]SepL S2009'!$A:$AJ,18,FALSE))+IF(ISNA(VLOOKUP($A56,'[1]SepL S2007'!$A:$AJ,18,FALSE)),"0",VLOOKUP($A56,'[1]SepL S2007'!$A:$AJ,18,FALSE))+IF(ISNA(VLOOKUP($A56,'[1]SepL S2006A'!$A:$AJ,18,FALSE)),"0",VLOOKUP($A56,'[1]SepL S2006A'!$A:$AJ,18,FALSE))+IF(ISNA(VLOOKUP($A56,'[1]SepL S2006'!$A:$AJ,18,FALSE)),"0",VLOOKUP($A56,'[1]SepL S2006'!$A:$AJ,18,FALSE))+IF(ISNA(VLOOKUP($A56,'[1]SepL S2005A'!$A:$AJ,18,FALSE)),"0",VLOOKUP($A56,'[1]SepL S2005A'!$A:$AJ,18,FALSE))+IF(ISNA(VLOOKUP($A56,'[1]SepL S2005'!$A:$AJ,18,FALSE)),"0",VLOOKUP($A56,'[1]SepL S2005'!$A:$AJ,18,FALSE))+IF(ISNA(VLOOKUP($A56,'[1]SepL S2004A'!$A:$AJ,18,FALSE)),"0",VLOOKUP($A56,'[1]SepL S2004A'!$A:$AJ,18,FALSE))+IF(ISNA(VLOOKUP($A56,'[1]SepL S2003'!$A:$AJ,18,FALSE)),"0",VLOOKUP($A56,'[1]SepL S2003'!$A:$AJ,18,FALSE))+IF(ISNA(VLOOKUP($A56,'[1]SepL S2002A'!$A:$AJ,18,FALSE)),"0",VLOOKUP($A56,'[1]SepL S2002A'!$A:$AJ,18,FALSE))+IF(ISNA(VLOOKUP($A56,'[1]SepL S2001C'!$A:$AJ,18,FALSE)),"0",VLOOKUP($A56,'[1]SepL S2001C'!$A:$AJ,18,FALSE))+IF(ISNA(VLOOKUP($A56,'[1]SepL S2001A'!$A:$AJ,18,FALSE)),"0",VLOOKUP($A56,'[1]SepL S2001A'!$A:$AJ,18,FALSE))+IF(ISNA(VLOOKUP($A56,'[1]SepL S2001B'!$A:$AJ,18,FALSE)),"0",VLOOKUP($A56,'[1]SepL S2001B'!$A:$AJ,18,FALSE))+IF(ISNA(VLOOKUP($A56,'[1]SepL S2000'!$A:$AJ,18,FALSE)),"0",VLOOKUP($A56,'[1]SepL S2000'!$A:$AJ,18,FALSE))+IF(ISNA(VLOOKUP($A56,'[1]SepL S2016A TWDB'!$A:$AJ,18,FALSE)),"0",VLOOKUP($A56,'[1]SepL S2016A TWDB'!$A:$AJ,18,FALSE))+IF(ISNA(VLOOKUP($A56,'[1]SepL S2017'!$A:$AJ,18,FALSE)),"0",VLOOKUP($A56,'[1]SepL S2017'!$A:$AJ,18,FALSE))+IF(ISNA(VLOOKUP($A56,'[1]SepL S2018 TWDB'!$A:$AJ,18,FALSE)),"0",VLOOKUP($A56,'[1]SepL S2018 TWDB'!$A:$AJ,18,FALSE))</f>
        <v>98139070.612021863</v>
      </c>
      <c r="T56" s="101">
        <f t="shared" si="36"/>
        <v>46888</v>
      </c>
      <c r="U56" s="2">
        <f t="shared" si="4"/>
        <v>505611865.02954924</v>
      </c>
      <c r="V56" s="111">
        <f>IF(ISNA(VLOOKUP($A56,'[1]SepL S2016'!$A:$AJ,22,FALSE)),"0",VLOOKUP($A56,'[1]SepL S2016'!$A:$AJ,22,FALSE))+IF(ISNA(VLOOKUP($A56,'[1]SepL S2015B'!$A:$AJ,22,FALSE)),"0",VLOOKUP($A56,'[1]SepL S2015B'!$A:$AJ,22,FALSE))+IF(ISNA(VLOOKUP($A56,'[1]SepL S2015'!$A:$AJ,22,FALSE)),"0",VLOOKUP($A56,'[1]SepL S2015'!$A:$AJ,22,FALSE))+IF(ISNA(VLOOKUP($A56,'[1]SepL S2014'!$A:$AJ,22,FALSE)),"0",VLOOKUP($A56,'[1]SepL S2014'!$A:$AJ,22,FALSE))+IF(ISNA(VLOOKUP($A56,'[1]SepL S2013'!$A:$AJ,22,FALSE)),"0",VLOOKUP($A56,'[1]SepL S2013'!$A:$AJ,22,FALSE))+IF(ISNA(VLOOKUP($A56,'[1]SepL S2012'!$A:$AJ,22,FALSE)),"0",VLOOKUP($A56,'[1]SepL S2012'!$A:$AJ,22,FALSE))+IF(ISNA(VLOOKUP($A56,'[1]SepL S2011'!$A:$AJ,22,FALSE)),"0",VLOOKUP($A56,'[1]SepL S2011'!$A:$AJ,22,FALSE))+IF(ISNA(VLOOKUP($A56,'[1]SepL S2010B (BAB)'!$A:$AI,22,FALSE)),"0",VLOOKUP($A56,'[1]SepL S2010B (BAB)'!$A:$AI,22,FALSE))+IF(ISNA(VLOOKUP($A56,'[1]SepL S2010A'!$A:$AJ,22,FALSE)),"0",VLOOKUP($A56,'[1]SepL S2010A'!$A:$AJ,22,FALSE))+IF(ISNA(VLOOKUP($A56,'[1]TWDB S2010'!$A:$AJ,22,FALSE)),"0",VLOOKUP($A56,'[1]TWDB S2010'!$A:$AJ,22,FALSE))+IF(ISNA(VLOOKUP($A56,'[1]SepL S2009A'!$A:$AJ,22,FALSE)),"0",VLOOKUP($A56,'[1]SepL S2009A'!$A:$AJ,22,FALSE))+IF(ISNA(VLOOKUP($A56,'[1]SepL S2009'!$A:$AJ,22,FALSE)),"0",VLOOKUP($A56,'[1]SepL S2009'!$A:$AJ,22,FALSE))+IF(ISNA(VLOOKUP($A56,'[1]SepL S2007'!$A:$AJ,22,FALSE)),"0",VLOOKUP($A56,'[1]SepL S2007'!$A:$AJ,22,FALSE))+IF(ISNA(VLOOKUP($A56,'[1]SepL S2006A'!$A:$AJ,22,FALSE)),"0",VLOOKUP($A56,'[1]SepL S2006A'!$A:$AJ,22,FALSE))+IF(ISNA(VLOOKUP($A56,'[1]SepL S2006'!$A:$AJ,22,FALSE)),"0",VLOOKUP($A56,'[1]SepL S2006'!$A:$AJ,22,FALSE))+IF(ISNA(VLOOKUP($A56,'[1]SepL S2005A'!$A:$AJ,22,FALSE)),"0",VLOOKUP($A56,'[1]SepL S2005A'!$A:$AJ,22,FALSE))+IF(ISNA(VLOOKUP($A56,'[1]SepL S2005'!$A:$AJ,22,FALSE)),"0",VLOOKUP($A56,'[1]SepL S2005'!$A:$AJ,22,FALSE))+IF(ISNA(VLOOKUP($A56,'[1]SepL S2004A'!$A:$AJ,22,FALSE)),"0",VLOOKUP($A56,'[1]SepL S2004A'!$A:$AJ,22,FALSE))+IF(ISNA(VLOOKUP($A56,'[1]SepL S2003'!$A:$AJ,22,FALSE)),"0",VLOOKUP($A56,'[1]SepL S2003'!$A:$AJ,22,FALSE))+IF(ISNA(VLOOKUP($A56,'[1]SepL S2002A'!$A:$AJ,22,FALSE)),"0",VLOOKUP($A56,'[1]SepL S2002A'!$A:$AJ,22,FALSE))+IF(ISNA(VLOOKUP($A56,'[1]SepL S2001C'!$A:$AJ,22,FALSE)),"0",VLOOKUP($A56,'[1]SepL S2001C'!$A:$AJ,22,FALSE))+IF(ISNA(VLOOKUP($A56,'[1]SepL S2001A'!$A:$AJ,22,FALSE)),"0",VLOOKUP($A56,'[1]SepL S2001A'!$A:$AJ,22,FALSE))+IF(ISNA(VLOOKUP($A56,'[1]SepL S2001B'!$A:$AJ,22,FALSE)),"0",VLOOKUP($A56,'[1]SepL S2001B'!$A:$AJ,22,FALSE))+IF(ISNA(VLOOKUP($A56,'[1]SepL S2000'!$A:$AJ,22,FALSE)),"0",VLOOKUP($A56,'[1]SepL S2000'!$A:$AJ,22,FALSE))+IF(ISNA(VLOOKUP($A56,'[1]SepL S2016A TWDB'!$A:$AJ,22,FALSE)),"0",VLOOKUP($A56,'[1]SepL S2016A TWDB'!$A:$AJ,22,FALSE))+IF(ISNA(VLOOKUP($A56,'[1]SepL S2017'!$A:$AJ,22,FALSE)),"0",VLOOKUP($A56,'[1]SepL S2017'!$A:$AJ,22,FALSE))+IF(ISNA(VLOOKUP($A56,'[1]SepL S2017A TWDB'!$A:$AG,22,FALSE)),"0",VLOOKUP($A56,'[1]SepL S2017A TWDB'!$A:$AG,22,FALSE))</f>
        <v>7962553.4000000004</v>
      </c>
      <c r="W56" s="35"/>
      <c r="X56" s="111">
        <f>IF(ISNA(VLOOKUP($A56,'[1]SepL S2016'!$A:$AJ,24,FALSE)),"0",VLOOKUP($A56,'[1]SepL S2016'!$A:$AJ,24,FALSE))+IF(ISNA(VLOOKUP($A56,'[1]SepL S2015B'!$A:$AJ,24,FALSE)),"0",VLOOKUP($A56,'[1]SepL S2015B'!$A:$AJ,24,FALSE))+IF(ISNA(VLOOKUP($A56,'[1]SepL S2015'!$A:$AJ,24,FALSE)),"0",VLOOKUP($A56,'[1]SepL S2015'!$A:$AJ,24,FALSE))+IF(ISNA(VLOOKUP($A56,'[1]SepL S2014'!$A:$AJ,24,FALSE)),"0",VLOOKUP($A56,'[1]SepL S2014'!$A:$AJ,24,FALSE))+IF(ISNA(VLOOKUP($A56,'[1]SepL S2013'!$A:$AJ,24,FALSE)),"0",VLOOKUP($A56,'[1]SepL S2013'!$A:$AJ,24,FALSE))+IF(ISNA(VLOOKUP($A56,'[1]SepL S2012'!$A:$AJ,24,FALSE)),"0",VLOOKUP($A56,'[1]SepL S2012'!$A:$AJ,24,FALSE))+IF(ISNA(VLOOKUP($A56,'[1]SepL S2011'!$A:$AJ,24,FALSE)),"0",VLOOKUP($A56,'[1]SepL S2011'!$A:$AJ,24,FALSE))+IF(ISNA(VLOOKUP($A56,'[1]SepL S2010B (BAB)'!$A:$AI,24,FALSE)),"0",VLOOKUP($A56,'[1]SepL S2010B (BAB)'!$A:$AI,24,FALSE))+IF(ISNA(VLOOKUP($A56,'[1]SepL S2010A'!$A:$AJ,24,FALSE)),"0",VLOOKUP($A56,'[1]SepL S2010A'!$A:$AJ,24,FALSE))+IF(ISNA(VLOOKUP($A56,'[1]TWDB S2010'!$A:$AJ,24,FALSE)),"0",VLOOKUP($A56,'[1]TWDB S2010'!$A:$AJ,24,FALSE))+IF(ISNA(VLOOKUP($A56,'[1]SepL S2009A'!$A:$AJ,24,FALSE)),"0",VLOOKUP($A56,'[1]SepL S2009A'!$A:$AJ,24,FALSE))+IF(ISNA(VLOOKUP($A56,'[1]SepL S2009'!$A:$AJ,24,FALSE)),"0",VLOOKUP($A56,'[1]SepL S2009'!$A:$AJ,24,FALSE))+IF(ISNA(VLOOKUP($A56,'[1]SepL S2007'!$A:$AJ,24,FALSE)),"0",VLOOKUP($A56,'[1]SepL S2007'!$A:$AJ,24,FALSE))+IF(ISNA(VLOOKUP($A56,'[1]SepL S2006A'!$A:$AJ,24,FALSE)),"0",VLOOKUP($A56,'[1]SepL S2006A'!$A:$AJ,24,FALSE))+IF(ISNA(VLOOKUP($A56,'[1]SepL S2006'!$A:$AJ,24,FALSE)),"0",VLOOKUP($A56,'[1]SepL S2006'!$A:$AJ,24,FALSE))+IF(ISNA(VLOOKUP($A56,'[1]SepL S2005A'!$A:$AJ,24,FALSE)),"0",VLOOKUP($A56,'[1]SepL S2005A'!$A:$AJ,24,FALSE))+IF(ISNA(VLOOKUP($A56,'[1]SepL S2005'!$A:$AJ,24,FALSE)),"0",VLOOKUP($A56,'[1]SepL S2005'!$A:$AJ,24,FALSE))+IF(ISNA(VLOOKUP($A56,'[1]SepL S2004A'!$A:$AJ,24,FALSE)),"0",VLOOKUP($A56,'[1]SepL S2004A'!$A:$AJ,24,FALSE))+IF(ISNA(VLOOKUP($A56,'[1]SepL S2003'!$A:$AJ,24,FALSE)),"0",VLOOKUP($A56,'[1]SepL S2003'!$A:$AJ,24,FALSE))+IF(ISNA(VLOOKUP($A56,'[1]SepL S2002A'!$A:$AJ,24,FALSE)),"0",VLOOKUP($A56,'[1]SepL S2002A'!$A:$AJ,24,FALSE))+IF(ISNA(VLOOKUP($A56,'[1]SepL S2001C'!$A:$AJ,24,FALSE)),"0",VLOOKUP($A56,'[1]SepL S2001C'!$A:$AJ,24,FALSE))+IF(ISNA(VLOOKUP($A56,'[1]SepL S2001A'!$A:$AJ,24,FALSE)),"0",VLOOKUP($A56,'[1]SepL S2001A'!$A:$AJ,24,FALSE))+IF(ISNA(VLOOKUP($A56,'[1]SepL S2001B'!$A:$AJ,24,FALSE)),"0",VLOOKUP($A56,'[1]SepL S2001B'!$A:$AJ,24,FALSE))+IF(ISNA(VLOOKUP($A56,'[1]SepL S2000'!$A:$AJ,24,FALSE)),"0",VLOOKUP($A56,'[1]SepL S2000'!$A:$AJ,24,FALSE))+IF(ISNA(VLOOKUP($A56,'[1]SepL S2016A TWDB'!$A:$AJ,24,FALSE)),"0",VLOOKUP($A56,'[1]SepL S2016A TWDB'!$A:$AJ,24,FALSE))+IF(ISNA(VLOOKUP($A56,'[1]SepL S2017'!$A:$AJ,24,FALSE)),"0",VLOOKUP($A56,'[1]SepL S2017'!$A:$AJ,24,FALSE))+IF(ISNA(VLOOKUP($A56,'[1]SepL S2017A TWDB'!$A:$AJ,24,FALSE)),"0",VLOOKUP($A56,'[1]SepL S2017A TWDB'!$A:$AJ,24,FALSE))</f>
        <v>11819387.894600481</v>
      </c>
      <c r="Y56" s="35">
        <f t="shared" si="1"/>
        <v>19781941.294600479</v>
      </c>
      <c r="Z56" s="35">
        <f t="shared" ref="Z56" si="81">+Y55+Y56</f>
        <v>71384431.494068325</v>
      </c>
      <c r="AA56" s="111">
        <f>IF(ISNA(VLOOKUP($A56,'[1]SepL S2016'!$A:$AJ,27,FALSE)),"0",VLOOKUP($A56,'[1]SepL S2016'!$A:$AJ,27,FALSE))+IF(ISNA(VLOOKUP($A56,'[1]SepL S2015B'!$A:$AJ,27,FALSE)),"0",VLOOKUP($A56,'[1]SepL S2015B'!$A:$AJ,27,FALSE))+IF(ISNA(VLOOKUP($A56,'[1]SepL S2015'!$A:$AJ,27,FALSE)),"0",VLOOKUP($A56,'[1]SepL S2015'!$A:$AJ,27,FALSE))+IF(ISNA(VLOOKUP($A56,'[1]SepL S2014'!$A:$AJ,27,FALSE)),"0",VLOOKUP($A56,'[1]SepL S2014'!$A:$AJ,27,FALSE))+IF(ISNA(VLOOKUP($A56,'[1]SepL S2013'!$A:$AJ,27,FALSE)),"0",VLOOKUP($A56,'[1]SepL S2013'!$A:$AJ,27,FALSE))+IF(ISNA(VLOOKUP($A56,'[1]SepL S2012'!$A:$AJ,27,FALSE)),"0",VLOOKUP($A56,'[1]SepL S2012'!$A:$AJ,27,FALSE))+IF(ISNA(VLOOKUP($A56,'[1]SepL S2011'!$A:$AJ,27,FALSE)),"0",VLOOKUP($A56,'[1]SepL S2011'!$A:$AJ,27,FALSE))+IF(ISNA(VLOOKUP($A56,'[1]SepL S2010B (BAB)'!$A:$AI,27,FALSE)),"0",VLOOKUP($A56,'[1]SepL S2010B (BAB)'!$A:$AI,27,FALSE))+IF(ISNA(VLOOKUP($A56,'[1]SepL S2010A'!$A:$AJ,27,FALSE)),"0",VLOOKUP($A56,'[1]SepL S2010A'!$A:$AJ,27,FALSE))+IF(ISNA(VLOOKUP($A56,'[1]TWDB S2010'!$A:$AJ,27,FALSE)),"0",VLOOKUP($A56,'[1]TWDB S2010'!$A:$AJ,27,FALSE))+IF(ISNA(VLOOKUP($A56,'[1]SepL S2009A'!$A:$AJ,27,FALSE)),"0",VLOOKUP($A56,'[1]SepL S2009A'!$A:$AJ,27,FALSE))+IF(ISNA(VLOOKUP($A56,'[1]SepL S2009'!$A:$AJ,27,FALSE)),"0",VLOOKUP($A56,'[1]SepL S2009'!$A:$AJ,27,FALSE))+IF(ISNA(VLOOKUP($A56,'[1]SepL S2007'!$A:$AJ,27,FALSE)),"0",VLOOKUP($A56,'[1]SepL S2007'!$A:$AJ,27,FALSE))+IF(ISNA(VLOOKUP($A56,'[1]SepL S2006A'!$A:$AJ,27,FALSE)),"0",VLOOKUP($A56,'[1]SepL S2006A'!$A:$AJ,27,FALSE))+IF(ISNA(VLOOKUP($A56,'[1]SepL S2006'!$A:$AJ,27,FALSE)),"0",VLOOKUP($A56,'[1]SepL S2006'!$A:$AJ,27,FALSE))+IF(ISNA(VLOOKUP($A56,'[1]SepL S2005A'!$A:$AJ,27,FALSE)),"0",VLOOKUP($A56,'[1]SepL S2005A'!$A:$AJ,27,FALSE))+IF(ISNA(VLOOKUP($A56,'[1]SepL S2005'!$A:$AJ,27,FALSE)),"0",VLOOKUP($A56,'[1]SepL S2005'!$A:$AJ,27,FALSE))+IF(ISNA(VLOOKUP($A56,'[1]SepL S2004A'!$A:$AJ,27,FALSE)),"0",VLOOKUP($A56,'[1]SepL S2004A'!$A:$AJ,27,FALSE))+IF(ISNA(VLOOKUP($A56,'[1]SepL S2003'!$A:$AJ,27,FALSE)),"0",VLOOKUP($A56,'[1]SepL S2003'!$A:$AJ,27,FALSE))+IF(ISNA(VLOOKUP($A56,'[1]SepL S2002A'!$A:$AJ,27,FALSE)),"0",VLOOKUP($A56,'[1]SepL S2002A'!$A:$AJ,27,FALSE))+IF(ISNA(VLOOKUP($A56,'[1]SepL S2001C'!$A:$AJ,27,FALSE)),"0",VLOOKUP($A56,'[1]SepL S2001C'!$A:$AJ,27,FALSE))+IF(ISNA(VLOOKUP($A56,'[1]SepL S2001A'!$A:$AJ,27,FALSE)),"0",VLOOKUP($A56,'[1]SepL S2001A'!$A:$AJ,27,FALSE))+IF(ISNA(VLOOKUP($A56,'[1]SepL S2001B'!$A:$AJ,27,FALSE)),"0",VLOOKUP($A56,'[1]SepL S2001B'!$A:$AJ,27,FALSE))+IF(ISNA(VLOOKUP($A56,'[1]SepL S2000'!$A:$AJ,27,FALSE)),"0",VLOOKUP($A56,'[1]SepL S2000'!$A:$AJ,27,FALSE))+IF(ISNA(VLOOKUP($A56,'[1]SepL S2016A TWDB'!$A:$AJ,27,FALSE)),"0",VLOOKUP($A56,'[1]SepL S2016A TWDB'!$A:$AJ,27,FALSE))+IF(ISNA(VLOOKUP($A56,'[1]SepL S2017'!$A:$AJ,27,FALSE)),"0",VLOOKUP($A56,'[1]SepL S2017'!$A:$AJ,27,FALSE))+IF(ISNA(VLOOKUP($A56,'[1]SepL S2017A TWDB'!$A:$AJ,27,FALSE)),"0",VLOOKUP($A56,'[1]SepL S2017A TWDB'!$A:$AJ,27,FALSE))</f>
        <v>70085571.260712072</v>
      </c>
      <c r="AC56" s="101">
        <f t="shared" si="38"/>
        <v>46888</v>
      </c>
      <c r="AD56" s="2">
        <f t="shared" si="5"/>
        <v>41728397.730451018</v>
      </c>
      <c r="AE56" s="111">
        <f>IF(ISNA(VLOOKUP($A56,'[1]SepL S2016'!$A:$AJ,31,FALSE)),"0",VLOOKUP($A56,'[1]SepL S2016'!$A:$AJ,31,FALSE))+IF(ISNA(VLOOKUP($A56,'[1]SepL S2015B'!$A:$AJ,31,FALSE)),"0",VLOOKUP($A56,'[1]SepL S2015B'!$A:$AJ,31,FALSE))+IF(ISNA(VLOOKUP($A56,'[1]SepL S2015'!$A:$AJ,31,FALSE)),"0",VLOOKUP($A56,'[1]SepL S2015'!$A:$AJ,31,FALSE))+IF(ISNA(VLOOKUP($A56,'[1]SepL S2014'!$A:$AJ,31,FALSE)),"0",VLOOKUP($A56,'[1]SepL S2014'!$A:$AJ,31,FALSE))+IF(ISNA(VLOOKUP($A56,'[1]SepL S2013'!$A:$AJ,31,FALSE)),"0",VLOOKUP($A56,'[1]SepL S2013'!$A:$AJ,31,FALSE))+IF(ISNA(VLOOKUP($A56,'[1]SepL S2012'!$A:$AJ,31,FALSE)),"0",VLOOKUP($A56,'[1]SepL S2012'!$A:$AJ,31,FALSE))+IF(ISNA(VLOOKUP($A56,'[1]SepL S2011'!$A:$AJ,31,FALSE)),"0",VLOOKUP($A56,'[1]SepL S2011'!$A:$AJ,31,FALSE))+IF(ISNA(VLOOKUP($A56,'[1]SepL S2010B (BAB)'!$A:$AI,31,FALSE)),"0",VLOOKUP($A56,'[1]SepL S2010B (BAB)'!$A:$AI,31,FALSE))+IF(ISNA(VLOOKUP($A56,'[1]SepL S2010A'!$A:$AJ,31,FALSE)),"0",VLOOKUP($A56,'[1]SepL S2010A'!$A:$AJ,31,FALSE))+IF(ISNA(VLOOKUP($A56,'[1]TWDB S2010'!$A:$AJ,31,FALSE)),"0",VLOOKUP($A56,'[1]TWDB S2010'!$A:$AJ,31,FALSE))+IF(ISNA(VLOOKUP($A56,'[1]SepL S2009A'!$A:$AJ,31,FALSE)),"0",VLOOKUP($A56,'[1]SepL S2009A'!$A:$AJ,31,FALSE))+IF(ISNA(VLOOKUP($A56,'[1]SepL S2009'!$A:$AJ,31,FALSE)),"0",VLOOKUP($A56,'[1]SepL S2009'!$A:$AJ,31,FALSE))+IF(ISNA(VLOOKUP($A56,'[1]SepL S2007'!$A:$AJ,31,FALSE)),"0",VLOOKUP($A56,'[1]SepL S2007'!$A:$AJ,31,FALSE))+IF(ISNA(VLOOKUP($A56,'[1]SepL S2006A'!$A:$AJ,31,FALSE)),"0",VLOOKUP($A56,'[1]SepL S2006A'!$A:$AJ,31,FALSE))+IF(ISNA(VLOOKUP($A56,'[1]SepL S2006'!$A:$AJ,31,FALSE)),"0",VLOOKUP($A56,'[1]SepL S2006'!$A:$AJ,31,FALSE))+IF(ISNA(VLOOKUP($A56,'[1]SepL S2005A'!$A:$AJ,31,FALSE)),"0",VLOOKUP($A56,'[1]SepL S2005A'!$A:$AJ,31,FALSE))+IF(ISNA(VLOOKUP($A56,'[1]SepL S2004A'!$A:$AJ,31,FALSE)),"0",VLOOKUP($A56,'[1]SepL S2004A'!$A:$AJ,31,FALSE))+IF(ISNA(VLOOKUP($A56,'[1]SepL S2002A'!$A:$AJ,31,FALSE)),"0",VLOOKUP($A56,'[1]SepL S2002A'!$A:$AJ,31,FALSE))+IF(ISNA(VLOOKUP($A56,'[1]SepL S2001C'!$A:$AJ,31,FALSE)),"0",VLOOKUP($A56,'[1]SepL S2001C'!$A:$AJ,31,FALSE))+IF(ISNA(VLOOKUP($A56,'[1]SepL S2001B'!$A:$AJ,31,FALSE)),"0",VLOOKUP($A56,'[1]SepL S2001B'!$A:$AJ,31,FALSE))+IF(ISNA(VLOOKUP($A56,'[1]SepL S2000'!$A:$AJ,31,FALSE)),"0",VLOOKUP($A56,'[1]SepL S2000'!$A:$AJ,31,FALSE))+IF(ISNA(VLOOKUP($A56,'[1]SepL S2016A TWDB'!$A:$AJ,31,FALSE)),"0",VLOOKUP($A56,'[1]SepL S2016A TWDB'!$A:$AJ,31,FALSE))+IF(ISNA(VLOOKUP($A56,'[1]SepL S2017'!$A:$AJ,31,FALSE)),"0",VLOOKUP($A56,'[1]SepL S2017'!$A:$AJ,31,FALSE))+IF(ISNA(VLOOKUP($A56,'[1]SepL S2017A TWDB'!$A:$AJ,31,FALSE)),"0",VLOOKUP($A56,'[1]SepL S2017A TWDB'!$A:$AJ,31,FALSE))</f>
        <v>332889.19999999995</v>
      </c>
      <c r="AF56" s="35"/>
      <c r="AG56" s="111">
        <f>IF(ISNA(VLOOKUP($A56,'[1]SepL S2016'!$A:$AJ,33,FALSE)),"0",VLOOKUP($A56,'[1]SepL S2016'!$A:$AJ,33,FALSE))+IF(ISNA(VLOOKUP($A56,'[1]SepL S2015B'!$A:$AJ,33,FALSE)),"0",VLOOKUP($A56,'[1]SepL S2015B'!$A:$AJ,33,FALSE))+IF(ISNA(VLOOKUP($A56,'[1]SepL S2015'!$A:$AJ,33,FALSE)),"0",VLOOKUP($A56,'[1]SepL S2015'!$A:$AJ,33,FALSE))+IF(ISNA(VLOOKUP($A56,'[1]SepL S2014'!$A:$AJ,33,FALSE)),"0",VLOOKUP($A56,'[1]SepL S2014'!$A:$AJ,33,FALSE))+IF(ISNA(VLOOKUP($A56,'[1]SepL S2013'!$A:$AJ,33,FALSE)),"0",VLOOKUP($A56,'[1]SepL S2013'!$A:$AJ,33,FALSE))+IF(ISNA(VLOOKUP($A56,'[1]SepL S2012'!$A:$AJ,33,FALSE)),"0",VLOOKUP($A56,'[1]SepL S2012'!$A:$AJ,33,FALSE))+IF(ISNA(VLOOKUP($A56,'[1]SepL S2011'!$A:$AJ,33,FALSE)),"0",VLOOKUP($A56,'[1]SepL S2011'!$A:$AJ,33,FALSE))+IF(ISNA(VLOOKUP($A56,'[1]SepL S2010B (BAB)'!$A:$AI,33,FALSE)),"0",VLOOKUP($A56,'[1]SepL S2010B (BAB)'!$A:$AI,33,FALSE))+IF(ISNA(VLOOKUP($A56,'[1]SepL S2010A'!$A:$AJ,33,FALSE)),"0",VLOOKUP($A56,'[1]SepL S2010A'!$A:$AJ,33,FALSE))+IF(ISNA(VLOOKUP($A56,'[1]TWDB S2010'!$A:$AJ,33,FALSE)),"0",VLOOKUP($A56,'[1]TWDB S2010'!$A:$AJ,33,FALSE))+IF(ISNA(VLOOKUP($A56,'[1]SepL S2009A'!$A:$AJ,33,FALSE)),"0",VLOOKUP($A56,'[1]SepL S2009A'!$A:$AJ,33,FALSE))+IF(ISNA(VLOOKUP($A56,'[1]SepL S2009'!$A:$AJ,33,FALSE)),"0",VLOOKUP($A56,'[1]SepL S2009'!$A:$AJ,33,FALSE))+IF(ISNA(VLOOKUP($A56,'[1]SepL S2007'!$A:$AJ,33,FALSE)),"0",VLOOKUP($A56,'[1]SepL S2007'!$A:$AJ,33,FALSE))+IF(ISNA(VLOOKUP($A56,'[1]SepL S2006A'!$A:$AJ,33,FALSE)),"0",VLOOKUP($A56,'[1]SepL S2006A'!$A:$AJ,33,FALSE))+IF(ISNA(VLOOKUP($A56,'[1]SepL S2006'!$A:$AJ,33,FALSE)),"0",VLOOKUP($A56,'[1]SepL S2006'!$A:$AJ,33,FALSE))+IF(ISNA(VLOOKUP($A56,'[1]SepL S2005A'!$A:$AJ,33,FALSE)),"0",VLOOKUP($A56,'[1]SepL S2005A'!$A:$AJ,33,FALSE))+IF(ISNA(VLOOKUP($A56,'[1]SepL S2004A'!$A:$AJ,33,FALSE)),"0",VLOOKUP($A56,'[1]SepL S2004A'!$A:$AJ,33,FALSE))+IF(ISNA(VLOOKUP($A56,'[1]SepL S2002A'!$A:$AJ,33,FALSE)),"0",VLOOKUP($A56,'[1]SepL S2002A'!$A:$AJ,33,FALSE))+IF(ISNA(VLOOKUP($A56,'[1]SepL S2001C'!$A:$AJ,33,FALSE)),"0",VLOOKUP($A56,'[1]SepL S2001C'!$A:$AJ,33,FALSE))+IF(ISNA(VLOOKUP($A56,'[1]SepL S2001B'!$A:$AJ,33,FALSE)),"0",VLOOKUP($A56,'[1]SepL S2001B'!$A:$AJ,33,FALSE))+IF(ISNA(VLOOKUP($A56,'[1]SepL S2000'!$A:$AJ,33,FALSE)),"0",VLOOKUP($A56,'[1]SepL S2000'!$A:$AJ,33,FALSE))+IF(ISNA(VLOOKUP($A56,'[1]SepL S2016A TWDB'!$A:$AJ,33,FALSE)),"0",VLOOKUP($A56,'[1]SepL S2016A TWDB'!$A:$AJ,33,FALSE))+IF(ISNA(VLOOKUP($A56,'[1]SepL S2017'!$A:$AJ,33,FALSE)),"0",VLOOKUP($A56,'[1]SepL S2017'!$A:$AJ,33,FALSE))+IF(ISNA(VLOOKUP($A56,'[1]SepL S2017A TWDB'!$A:$AJ,33,FALSE)),"0",VLOOKUP($A56,'[1]SepL S2017A TWDB'!$A:$AJ,33,FALSE))</f>
        <v>939496.79605264426</v>
      </c>
      <c r="AH56" s="39">
        <f t="shared" si="33"/>
        <v>1272385.9960526442</v>
      </c>
      <c r="AI56" s="35">
        <f t="shared" ref="AI56" si="82">+AH55+AH56</f>
        <v>5540633.6624754323</v>
      </c>
      <c r="AJ56" s="111">
        <f>IF(ISNA(VLOOKUP($A56,'[1]SepL S2016'!$A:$AJ,36,FALSE)),"0",VLOOKUP($A56,'[1]SepL S2016'!$A:$AJ,36,FALSE))+IF(ISNA(VLOOKUP($A56,'[1]SepL S2015B'!$A:$AJ,36,FALSE)),"0",VLOOKUP($A56,'[1]SepL S2015B'!$A:$AJ,36,FALSE))+IF(ISNA(VLOOKUP($A56,'[1]SepL S2015'!$A:$AJ,36,FALSE)),"0",VLOOKUP($A56,'[1]SepL S2015'!$A:$AJ,36,FALSE))+IF(ISNA(VLOOKUP($A56,'[1]SepL S2014'!$A:$AJ,36,FALSE)),"0",VLOOKUP($A56,'[1]SepL S2014'!$A:$AJ,36,FALSE))+IF(ISNA(VLOOKUP($A56,'[1]SepL S2013'!$A:$AJ,36,FALSE)),"0",VLOOKUP($A56,'[1]SepL S2013'!$A:$AJ,36,FALSE))+IF(ISNA(VLOOKUP($A56,'[1]SepL S2012'!$A:$AJ,36,FALSE)),"0",VLOOKUP($A56,'[1]SepL S2012'!$A:$AJ,36,FALSE))+IF(ISNA(VLOOKUP($A56,'[1]SepL S2011'!$A:$AJ,36,FALSE)),"0",VLOOKUP($A56,'[1]SepL S2011'!$A:$AJ,36,FALSE))+IF(ISNA(VLOOKUP($A56,'[1]SepL S2010B (BAB)'!$A:$AJ,36,FALSE)),"0",VLOOKUP($A56,'[1]SepL S2010B (BAB)'!$A:$AJ,36,FALSE))+IF(ISNA(VLOOKUP($A56,'[1]SepL S2010A'!$A:$AJ,36,FALSE)),"0",VLOOKUP($A56,'[1]SepL S2010A'!$A:$AJ,36,FALSE))+IF(ISNA(VLOOKUP($A56,'[1]TWDB S2010'!$A:$AJ,36,FALSE)),"0",VLOOKUP($A56,'[1]TWDB S2010'!$A:$AJ,36,FALSE))+IF(ISNA(VLOOKUP($A56,'[1]SepL S2009A'!$A:$AJ,36,FALSE)),"0",VLOOKUP($A56,'[1]SepL S2009A'!$A:$AJ,36,FALSE))+IF(ISNA(VLOOKUP($A56,'[1]SepL S2009'!$A:$AJ,36,FALSE)),"0",VLOOKUP($A56,'[1]SepL S2009'!$A:$AJ,36,FALSE))+IF(ISNA(VLOOKUP($A56,'[1]SepL S2007'!$A:$AJ,36,FALSE)),"0",VLOOKUP($A56,'[1]SepL S2007'!$A:$AJ,36,FALSE))+IF(ISNA(VLOOKUP($A56,'[1]SepL S2006A'!$A:$AJ,36,FALSE)),"0",VLOOKUP($A56,'[1]SepL S2006A'!$A:$AJ,36,FALSE))+IF(ISNA(VLOOKUP($A56,'[1]SepL S2006'!$A:$AJ,36,FALSE)),"0",VLOOKUP($A56,'[1]SepL S2006'!$A:$AJ,36,FALSE))+IF(ISNA(VLOOKUP($A56,'[1]SepL S2005A'!$A:$AJ,36,FALSE)),"0",VLOOKUP($A56,'[1]SepL S2005A'!$A:$AJ,36,FALSE))+IF(ISNA(VLOOKUP($A56,'[1]SepL S2004A'!$A:$AJ,36,FALSE)),"0",VLOOKUP($A56,'[1]SepL S2004A'!$A:$AJ,36,FALSE))+IF(ISNA(VLOOKUP($A56,'[1]SepL S2002A'!$A:$AJ,36,FALSE)),"0",VLOOKUP($A56,'[1]SepL S2002A'!$A:$AJ,36,FALSE))+IF(ISNA(VLOOKUP($A56,'[1]SepL S2001C'!$A:$AJ,36,FALSE)),"0",VLOOKUP($A56,'[1]SepL S2001C'!$A:$AJ,36,FALSE))+IF(ISNA(VLOOKUP($A56,'[1]SepL S2001B'!$A:$AJ,36,FALSE)),"0",VLOOKUP($A56,'[1]SepL S2001B'!$A:$AJ,36,FALSE))+IF(ISNA(VLOOKUP($A56,'[1]SepL S2000'!$A:$AJ,36,FALSE)),"0",VLOOKUP($A56,'[1]SepL S2000'!$A:$AJ,36,FALSE))+IF(ISNA(VLOOKUP($A56,'[1]SepL S2016A TWDB'!$A:$AJ,36,FALSE)),"0",VLOOKUP($A56,'[1]SepL S2016A TWDB'!$A:$AJ,36,FALSE))+IF(ISNA(VLOOKUP($A56,'[1]SepL S2017'!$A:$AJ,36,FALSE)),"0",VLOOKUP($A56,'[1]SepL S2017'!$A:$AJ,36,FALSE))+IF(ISNA(VLOOKUP($A56,'[1]SepL S2017A TWDB'!$A:$AJ,36,FALSE)),"0",VLOOKUP($A56,'[1]SepL S2017A TWDB'!$A:$AJ,36,FALSE))</f>
        <v>5421109.6978535522</v>
      </c>
      <c r="AM56" s="2">
        <f t="shared" si="0"/>
        <v>-4.0437532588839531E-3</v>
      </c>
    </row>
    <row r="57" spans="1:39" x14ac:dyDescent="0.25">
      <c r="A57" s="101">
        <v>47072</v>
      </c>
      <c r="B57" s="102">
        <f t="shared" si="2"/>
        <v>1235195000</v>
      </c>
      <c r="C57" s="35">
        <f>IF(ISNA(VLOOKUP($A57,'[1]SepL S2016'!$A:$AJ,3,FALSE)),"0",VLOOKUP($A57,'[1]SepL S2016'!$A:$AJ,3,FALSE))+IF(ISNA(VLOOKUP($A57,'[1]SepL S2015B'!$A:$AJ,3,FALSE)),"0",VLOOKUP($A57,'[1]SepL S2015B'!$A:$AJ,3,FALSE))+IF(ISNA(VLOOKUP($A57,'[1]SepL S2015'!$A:$AJ,3,FALSE)),"0",VLOOKUP($A57,'[1]SepL S2015'!$A:$AJ,3,FALSE))+IF(ISNA(VLOOKUP($A57,'[1]SepL S2014'!$A:$AJ,3,FALSE)),"0",VLOOKUP($A57,'[1]SepL S2014'!$A:$AJ,3,FALSE))+IF(ISNA(VLOOKUP($A57,'[1]SepL S2013'!$A:$AJ,3,FALSE)),"0",VLOOKUP($A57,'[1]SepL S2013'!$A:$AJ,3,FALSE))+IF(ISNA(VLOOKUP($A57,'[1]SepL S2012'!$A:$AJ,3,FALSE)),"0",VLOOKUP($A57,'[1]SepL S2012'!$A:$AJ,3,FALSE))+IF(ISNA(VLOOKUP($A57,'[1]SepL S2011'!$A:$AJ,3,FALSE)),"0",VLOOKUP($A57,'[1]SepL S2011'!$A:$AJ,3,FALSE))+IF(ISNA(VLOOKUP($A57,'[1]SepL S2010B (BAB)'!$A:$AI,3,FALSE)),"0",VLOOKUP($A57,'[1]SepL S2010B (BAB)'!$A:$AI,3,FALSE))+IF(ISNA(VLOOKUP($A57,'[1]SepL S2010A'!$A:$AJ,3,FALSE)),"0",VLOOKUP($A57,'[1]SepL S2010A'!$A:$AJ,3,FALSE))+IF(ISNA(VLOOKUP($A57,'[1]TWDB S2010'!$A:$AJ,3,FALSE)),"0",VLOOKUP($A57,'[1]TWDB S2010'!$A:$AJ,3,FALSE))+IF(ISNA(VLOOKUP($A57,'[1]SepL S2009A'!$A:$AJ,3,FALSE)),"0",VLOOKUP($A57,'[1]SepL S2009A'!$A:$AJ,3,FALSE))+IF(ISNA(VLOOKUP($A57,'[1]SepL S2009'!$A:$AJ,3,FALSE)),"0",VLOOKUP($A57,'[1]SepL S2009'!$A:$AJ,3,FALSE))+IF(ISNA(VLOOKUP($A57,'[1]SepL S2007'!$A:$AJ,3,FALSE)),"0",VLOOKUP($A57,'[1]SepL S2007'!$A:$AJ,3,FALSE))+IF(ISNA(VLOOKUP($A57,'[1]SepL S2006A'!$A:$AJ,3,FALSE)),"0",VLOOKUP($A57,'[1]SepL S2006A'!$A:$AJ,3,FALSE))+IF(ISNA(VLOOKUP($A57,'[1]SepL S2006'!$A:$AJ,3,FALSE)),"0",VLOOKUP($A57,'[1]SepL S2006'!$A:$AJ,3,FALSE))+IF(ISNA(VLOOKUP($A57,'[1]SepL S2005A'!$A:$AJ,3,FALSE)),"0",VLOOKUP($A57,'[1]SepL S2005A'!$A:$AJ,3,FALSE))+IF(ISNA(VLOOKUP($A57,'[1]SepL S2005'!$A:$AJ,3,FALSE)),"0",VLOOKUP($A57,'[1]SepL S2005'!$A:$AJ,3,FALSE))+IF(ISNA(VLOOKUP($A57,'[1]SepL S2004A'!$A:$AJ,3,FALSE)),"0",VLOOKUP($A57,'[1]SepL S2004A'!$A:$AJ,3,FALSE))+IF(ISNA(VLOOKUP($A57,'[1]SepL S2003'!$A:$AJ,3,FALSE)),"0",VLOOKUP($A57,'[1]SepL S2003'!$A:$AJ,3,FALSE))+IF(ISNA(VLOOKUP($A57,'[1]SepL S2002A'!$A:$AJ,3,FALSE)),"0",VLOOKUP($A57,'[1]SepL S2002A'!$A:$AJ,3,FALSE))+IF(ISNA(VLOOKUP($A57,'[1]SepL S2001C'!$A:$AJ,3,FALSE)),"0",VLOOKUP($A57,'[1]SepL S2001C'!$A:$AJ,3,FALSE))+IF(ISNA(VLOOKUP($A57,'[1]SepL S2001A'!$A:$AJ,3,FALSE)),"0",VLOOKUP($A57,'[1]SepL S2001A'!$A:$AJ,3,FALSE))+IF(ISNA(VLOOKUP($A57,'[1]SepL S2001B'!$A:$AJ,3,FALSE)),"0",VLOOKUP($A57,'[1]SepL S2001B'!$A:$AJ,3,FALSE))+IF(ISNA(VLOOKUP($A57,'[1]SepL S2000'!$A:$AJ,3,FALSE)),"0",VLOOKUP($A57,'[1]SepL S2000'!$A:$AJ,3,FALSE))+IF(ISNA(VLOOKUP($A57,'[1]SepL S2016A TWDB'!$A:$AJ,3,FALSE)),"0",VLOOKUP($A57,'[1]SepL S2016A TWDB'!$A:$AJ,3,FALSE))+IF(ISNA(VLOOKUP($A57,'[1]SepL S2017'!$A:$AJ,3,FALSE)),"0",VLOOKUP($A57,'[1]SepL S2017'!$A:$AJ,3,FALSE))+IF(ISNA(VLOOKUP($A57,'[1]SepL S2017A TWDB'!$A:$AG,3,FALSE)),"0",VLOOKUP($A57,'[1]SepL S2017A TWDB'!$A:$AG,3,FALSE))+IF(ISNA(VLOOKUP($A57,'[1]SepL S2018 TWDB'!$A:$AJ,3,FALSE)),"0",VLOOKUP($A57,'[1]SepL S2018 TWDB'!$A:$AJ,3,FALSE))</f>
        <v>88070000</v>
      </c>
      <c r="D57" s="35"/>
      <c r="E57" s="111">
        <f>IF(ISNA(VLOOKUP($A57,'[1]SepL S2016'!$A:$AJ,5,FALSE)),"0",VLOOKUP($A57,'[1]SepL S2016'!$A:$AJ,5,FALSE))+IF(ISNA(VLOOKUP($A57,'[1]SepL S2015B'!$A:$AJ,5,FALSE)),"0",VLOOKUP($A57,'[1]SepL S2015B'!$A:$AJ,5,FALSE))+IF(ISNA(VLOOKUP($A57,'[1]SepL S2015'!$A:$AJ,5,FALSE)),"0",VLOOKUP($A57,'[1]SepL S2015'!$A:$AJ,5,FALSE))+IF(ISNA(VLOOKUP($A57,'[1]SepL S2014'!$A:$AJ,5,FALSE)),"0",VLOOKUP($A57,'[1]SepL S2014'!$A:$AJ,5,FALSE))+IF(ISNA(VLOOKUP($A57,'[1]SepL S2013'!$A:$AJ,5,FALSE)),"0",VLOOKUP($A57,'[1]SepL S2013'!$A:$AJ,5,FALSE))+IF(ISNA(VLOOKUP($A57,'[1]SepL S2012'!$A:$AJ,5,FALSE)),"0",VLOOKUP($A57,'[1]SepL S2012'!$A:$AJ,5,FALSE))+IF(ISNA(VLOOKUP($A57,'[1]SepL S2011'!$A:$AJ,5,FALSE)),"0",VLOOKUP($A57,'[1]SepL S2011'!$A:$AJ,5,FALSE))+IF(ISNA(VLOOKUP($A57,'[1]SepL S2010B (BAB)'!$A:$AI,5,FALSE)),"0",VLOOKUP($A57,'[1]SepL S2010B (BAB)'!$A:$AI,5,FALSE))+IF(ISNA(VLOOKUP($A57,'[1]SepL S2010A'!$A:$AJ,5,FALSE)),"0",VLOOKUP($A57,'[1]SepL S2010A'!$A:$AJ,5,FALSE))+IF(ISNA(VLOOKUP($A57,'[1]TWDB S2010'!$A:$AJ,5,FALSE)),"0",VLOOKUP($A57,'[1]TWDB S2010'!$A:$AJ,5,FALSE))+IF(ISNA(VLOOKUP($A57,'[1]SepL S2009A'!$A:$AJ,5,FALSE)),"0",VLOOKUP($A57,'[1]SepL S2009A'!$A:$AJ,5,FALSE))+IF(ISNA(VLOOKUP($A57,'[1]SepL S2009'!$A:$AJ,5,FALSE)),"0",VLOOKUP($A57,'[1]SepL S2009'!$A:$AJ,5,FALSE))+IF(ISNA(VLOOKUP($A57,'[1]SepL S2007'!$A:$AJ,5,FALSE)),"0",VLOOKUP($A57,'[1]SepL S2007'!$A:$AJ,5,FALSE))+IF(ISNA(VLOOKUP($A57,'[1]SepL S2006A'!$A:$AJ,5,FALSE)),"0",VLOOKUP($A57,'[1]SepL S2006A'!$A:$AJ,5,FALSE))+IF(ISNA(VLOOKUP($A57,'[1]SepL S2006'!$A:$AJ,5,FALSE)),"0",VLOOKUP($A57,'[1]SepL S2006'!$A:$AJ,5,FALSE))+IF(ISNA(VLOOKUP($A57,'[1]SepL S2005A'!$A:$AJ,5,FALSE)),"0",VLOOKUP($A57,'[1]SepL S2005A'!$A:$AJ,5,FALSE))+IF(ISNA(VLOOKUP($A57,'[1]SepL S2005'!$A:$AJ,5,FALSE)),"0",VLOOKUP($A57,'[1]SepL S2005'!$A:$AJ,5,FALSE))+IF(ISNA(VLOOKUP($A57,'[1]SepL S2004A'!$A:$AJ,5,FALSE)),"0",VLOOKUP($A57,'[1]SepL S2004A'!$A:$AJ,5,FALSE))+IF(ISNA(VLOOKUP($A57,'[1]SepL S2003'!$A:$AJ,5,FALSE)),"0",VLOOKUP($A57,'[1]SepL S2003'!$A:$AJ,5,FALSE))+IF(ISNA(VLOOKUP($A57,'[1]SepL S2002A'!$A:$AJ,5,FALSE)),"0",VLOOKUP($A57,'[1]SepL S2002A'!$A:$AJ,5,FALSE))+IF(ISNA(VLOOKUP($A57,'[1]SepL S2001C'!$A:$AJ,5,FALSE)),"0",VLOOKUP($A57,'[1]SepL S2001C'!$A:$AJ,5,FALSE))+IF(ISNA(VLOOKUP($A57,'[1]SepL S2001A'!$A:$AJ,5,FALSE)),"0",VLOOKUP($A57,'[1]SepL S2001A'!$A:$AJ,5,FALSE))+IF(ISNA(VLOOKUP($A57,'[1]SepL S2001B'!$A:$AJ,5,FALSE)),"0",VLOOKUP($A57,'[1]SepL S2001B'!$A:$AJ,5,FALSE))+IF(ISNA(VLOOKUP($A57,'[1]SepL S2000'!$A:$AJ,5,FALSE)),"0",VLOOKUP($A57,'[1]SepL S2000'!$A:$AJ,5,FALSE))+IF(ISNA(VLOOKUP($A57,'[1]SepL S2016A TWDB'!$A:$AJ,5,FALSE)),"0",VLOOKUP($A57,'[1]SepL S2016A TWDB'!$A:$AJ,5,FALSE))+IF(ISNA(VLOOKUP($A57,'[1]SepL S2017'!$A:$AJ,5,FALSE)),"0",VLOOKUP($A57,'[1]SepL S2017'!$A:$AJ,5,FALSE))+IF(ISNA(VLOOKUP($A57,'[1]SepL S2017A TWDB'!$A:$AG,5,FALSE)),"0",VLOOKUP($A57,'[1]SepL S2017A TWDB'!$A:$AG,5,FALSE))+IF(ISNA(VLOOKUP($A57,'[1]SepL S2018 TWDB'!$A:$AG,5,FALSE)),"0",VLOOKUP($A57,'[1]SepL S2018 TWDB'!$A:$AG,5,FALSE))</f>
        <v>30113872.100000001</v>
      </c>
      <c r="F57" s="111">
        <f>IF(ISNA(VLOOKUP($A57,'[1]SepL S2016'!$A:$AJ,6,FALSE)),"0",VLOOKUP($A57,'[1]SepL S2016'!$A:$AJ,6,FALSE))+IF(ISNA(VLOOKUP($A57,'[1]SepL S2015B'!$A:$AJ,6,FALSE)),"0",VLOOKUP($A57,'[1]SepL S2015B'!$A:$AJ,6,FALSE))+IF(ISNA(VLOOKUP($A57,'[1]SepL S2015'!$A:$AJ,6,FALSE)),"0",VLOOKUP($A57,'[1]SepL S2015'!$A:$AJ,6,FALSE))+IF(ISNA(VLOOKUP($A57,'[1]SepL S2014'!$A:$AJ,6,FALSE)),"0",VLOOKUP($A57,'[1]SepL S2014'!$A:$AJ,6,FALSE))+IF(ISNA(VLOOKUP($A57,'[1]SepL S2013'!$A:$AJ,6,FALSE)),"0",VLOOKUP($A57,'[1]SepL S2013'!$A:$AJ,6,FALSE))+IF(ISNA(VLOOKUP($A57,'[1]SepL S2012'!$A:$AJ,6,FALSE)),"0",VLOOKUP($A57,'[1]SepL S2012'!$A:$AJ,6,FALSE))+IF(ISNA(VLOOKUP($A57,'[1]SepL S2011'!$A:$AJ,6,FALSE)),"0",VLOOKUP($A57,'[1]SepL S2011'!$A:$AJ,6,FALSE))+IF(ISNA(VLOOKUP($A57,'[1]SepL S2010B (BAB)'!$A:$AI,6,FALSE)),"0",VLOOKUP($A57,'[1]SepL S2010B (BAB)'!$A:$AI,6,FALSE))+IF(ISNA(VLOOKUP($A57,'[1]SepL S2010A'!$A:$AJ,6,FALSE)),"0",VLOOKUP($A57,'[1]SepL S2010A'!$A:$AJ,6,FALSE))+IF(ISNA(VLOOKUP($A57,'[1]TWDB S2010'!$A:$AJ,6,FALSE)),"0",VLOOKUP($A57,'[1]TWDB S2010'!$A:$AJ,6,FALSE))+IF(ISNA(VLOOKUP($A57,'[1]SepL S2009A'!$A:$AJ,6,FALSE)),"0",VLOOKUP($A57,'[1]SepL S2009A'!$A:$AJ,6,FALSE))+IF(ISNA(VLOOKUP($A57,'[1]SepL S2009'!$A:$AJ,6,FALSE)),"0",VLOOKUP($A57,'[1]SepL S2009'!$A:$AJ,6,FALSE))+IF(ISNA(VLOOKUP($A57,'[1]SepL S2007'!$A:$AJ,6,FALSE)),"0",VLOOKUP($A57,'[1]SepL S2007'!$A:$AJ,6,FALSE))+IF(ISNA(VLOOKUP($A57,'[1]SepL S2006A'!$A:$AJ,6,FALSE)),"0",VLOOKUP($A57,'[1]SepL S2006A'!$A:$AJ,6,FALSE))+IF(ISNA(VLOOKUP($A57,'[1]SepL S2006'!$A:$AJ,6,FALSE)),"0",VLOOKUP($A57,'[1]SepL S2006'!$A:$AJ,6,FALSE))+IF(ISNA(VLOOKUP($A57,'[1]SepL S2005A'!$A:$AJ,6,FALSE)),"0",VLOOKUP($A57,'[1]SepL S2005A'!$A:$AJ,6,FALSE))+IF(ISNA(VLOOKUP($A57,'[1]SepL S2005'!$A:$AJ,6,FALSE)),"0",VLOOKUP($A57,'[1]SepL S2005'!$A:$AJ,6,FALSE))+IF(ISNA(VLOOKUP($A57,'[1]SepL S2004A'!$A:$AJ,6,FALSE)),"0",VLOOKUP($A57,'[1]SepL S2004A'!$A:$AJ,6,FALSE))+IF(ISNA(VLOOKUP($A57,'[1]SepL S2003'!$A:$AJ,6,FALSE)),"0",VLOOKUP($A57,'[1]SepL S2003'!$A:$AJ,6,FALSE))+IF(ISNA(VLOOKUP($A57,'[1]SepL S2002A'!$A:$AJ,6,FALSE)),"0",VLOOKUP($A57,'[1]SepL S2002A'!$A:$AJ,6,FALSE))+IF(ISNA(VLOOKUP($A57,'[1]SepL S2001C'!$A:$AJ,6,FALSE)),"0",VLOOKUP($A57,'[1]SepL S2001C'!$A:$AJ,6,FALSE))+IF(ISNA(VLOOKUP($A57,'[1]SepL S2001A'!$A:$AJ,6,FALSE)),"0",VLOOKUP($A57,'[1]SepL S2001A'!$A:$AJ,6,FALSE))+IF(ISNA(VLOOKUP($A57,'[1]SepL S2001B'!$A:$AJ,6,FALSE)),"0",VLOOKUP($A57,'[1]SepL S2001B'!$A:$AJ,6,FALSE))+IF(ISNA(VLOOKUP($A57,'[1]SepL S2000'!$A:$AJ,6,FALSE)),"0",VLOOKUP($A57,'[1]SepL S2000'!$A:$AJ,6,FALSE))+IF(ISNA(VLOOKUP($A57,'[1]SepL S2016A TWDB'!$A:$AJ,6,FALSE)),"0",VLOOKUP($A57,'[1]SepL S2016A TWDB'!$A:$AJ,6,FALSE))+IF(ISNA(VLOOKUP($A57,'[1]SepL S2017'!$A:$AJ,6,FALSE)),"0",VLOOKUP($A57,'[1]SepL S2017'!$A:$AJ,6,FALSE))+IF(ISNA(VLOOKUP($A57,'[1]SepL S2017A TWDB'!$A:$AG,6,FALSE)),"0",VLOOKUP($A57,'[1]SepL S2017A TWDB'!$A:$AG,6,FALSE))+IF(ISNA(VLOOKUP($A57,'[1]SepL S2018 TWDB'!$A:$AG,6,FALSE)),"0",VLOOKUP($A57,'[1]SepL S2018 TWDB'!$A:$AG,6,FALSE))</f>
        <v>118183872.09999999</v>
      </c>
      <c r="G57" s="35"/>
      <c r="H57" s="111">
        <f>IF(ISNA(VLOOKUP($A57,'[1]SepL S2016'!$A:$AJ,8,FALSE)),"0",VLOOKUP($A57,'[1]SepL S2016'!$A:$AJ,8,FALSE))+IF(ISNA(VLOOKUP($A57,'[1]SepL S2015B'!$A:$AJ,8,FALSE)),"0",VLOOKUP($A57,'[1]SepL S2015B'!$A:$AJ,8,FALSE))+IF(ISNA(VLOOKUP($A57,'[1]SepL S2015'!$A:$AJ,8,FALSE)),"0",VLOOKUP($A57,'[1]SepL S2015'!$A:$AJ,8,FALSE))+IF(ISNA(VLOOKUP($A57,'[1]SepL S2014'!$A:$AJ,8,FALSE)),"0",VLOOKUP($A57,'[1]SepL S2014'!$A:$AJ,8,FALSE))+IF(ISNA(VLOOKUP($A57,'[1]SepL S2013'!$A:$AJ,8,FALSE)),"0",VLOOKUP($A57,'[1]SepL S2013'!$A:$AJ,8,FALSE))+IF(ISNA(VLOOKUP($A57,'[1]SepL S2012'!$A:$AJ,8,FALSE)),"0",VLOOKUP($A57,'[1]SepL S2012'!$A:$AJ,8,FALSE))+IF(ISNA(VLOOKUP($A57,'[1]SepL S2011'!$A:$AJ,8,FALSE)),"0",VLOOKUP($A57,'[1]SepL S2011'!$A:$AJ,8,FALSE))+IF(ISNA(VLOOKUP($A57,'[1]SepL S2010B (BAB)'!$A:$AI,8,FALSE)),"0",VLOOKUP($A57,'[1]SepL S2010B (BAB)'!$A:$AI,8,FALSE))+IF(ISNA(VLOOKUP($A57,'[1]SepL S2010A'!$A:$AJ,8,FALSE)),"0",VLOOKUP($A57,'[1]SepL S2010A'!$A:$AJ,8,FALSE))+IF(ISNA(VLOOKUP($A57,'[1]TWDB S2010'!$A:$AJ,8,FALSE)),"0",VLOOKUP($A57,'[1]TWDB S2010'!$A:$AJ,8,FALSE))+IF(ISNA(VLOOKUP($A57,'[1]SepL S2009A'!$A:$AJ,8,FALSE)),"0",VLOOKUP($A57,'[1]SepL S2009A'!$A:$AJ,8,FALSE))+IF(ISNA(VLOOKUP($A57,'[1]SepL S2009'!$A:$AJ,8,FALSE)),"0",VLOOKUP($A57,'[1]SepL S2009'!$A:$AJ,8,FALSE))+IF(ISNA(VLOOKUP($A57,'[1]SepL S2007'!$A:$AJ,8,FALSE)),"0",VLOOKUP($A57,'[1]SepL S2007'!$A:$AJ,8,FALSE))+IF(ISNA(VLOOKUP($A57,'[1]SepL S2006A'!$A:$AJ,8,FALSE)),"0",VLOOKUP($A57,'[1]SepL S2006A'!$A:$AJ,8,FALSE))+IF(ISNA(VLOOKUP($A57,'[1]SepL S2006'!$A:$AJ,8,FALSE)),"0",VLOOKUP($A57,'[1]SepL S2006'!$A:$AJ,8,FALSE))+IF(ISNA(VLOOKUP($A57,'[1]SepL S2005A'!$A:$AJ,8,FALSE)),"0",VLOOKUP($A57,'[1]SepL S2005A'!$A:$AJ,8,FALSE))+IF(ISNA(VLOOKUP($A57,'[1]SepL S2005'!$A:$AJ,8,FALSE)),"0",VLOOKUP($A57,'[1]SepL S2005'!$A:$AJ,8,FALSE))+IF(ISNA(VLOOKUP($A57,'[1]SepL S2004A'!$A:$AJ,8,FALSE)),"0",VLOOKUP($A57,'[1]SepL S2004A'!$A:$AJ,8,FALSE))+IF(ISNA(VLOOKUP($A57,'[1]SepL S2003'!$A:$AJ,8,FALSE)),"0",VLOOKUP($A57,'[1]SepL S2003'!$A:$AJ,8,FALSE))+IF(ISNA(VLOOKUP($A57,'[1]SepL S2002A'!$A:$AJ,8,FALSE)),"0",VLOOKUP($A57,'[1]SepL S2002A'!$A:$AJ,8,FALSE))+IF(ISNA(VLOOKUP($A57,'[1]SepL S2001C'!$A:$AJ,8,FALSE)),"0",VLOOKUP($A57,'[1]SepL S2001C'!$A:$AJ,8,FALSE))+IF(ISNA(VLOOKUP($A57,'[1]SepL S2001A'!$A:$AJ,8,FALSE)),"0",VLOOKUP($A57,'[1]SepL S2001A'!$A:$AJ,8,FALSE))+IF(ISNA(VLOOKUP($A57,'[1]SepL S2001B'!$A:$AJ,8,FALSE)),"0",VLOOKUP($A57,'[1]SepL S2001B'!$A:$AJ,8,FALSE))+IF(ISNA(VLOOKUP($A57,'[1]SepL S2000'!$A:$AJ,8,FALSE)),"0",VLOOKUP($A57,'[1]SepL S2000'!$A:$AJ,8,FALSE))+IF(ISNA(VLOOKUP($A57,'[1]SepL S2016A TWDB'!$A:$AJ,8,FALSE)),"0",VLOOKUP($A57,'[1]SepL S2016A TWDB'!$A:$AJ,8,FALSE))+IF(ISNA(VLOOKUP($A57,'[1]SepL S2017'!$A:$AJ,8,FALSE)),"0",VLOOKUP($A57,'[1]SepL S2017'!$A:$AJ,8,FALSE))+IF(ISNA(VLOOKUP($A57,'[1]SepL S2017A TWDB'!$A:$AG,8,FALSE)),"0",VLOOKUP($A57,'[1]SepL S2017A TWDB'!$A:$AG,8,FALSE))+IF(ISNA(VLOOKUP($A57,'[1]SepL S2018 TWDB'!$A:$AG,8,FALSE)),"0",VLOOKUP($A57,'[1]SepL S2018 TWDB'!$A:$AG,8,FALSE))</f>
        <v>0</v>
      </c>
      <c r="I57" s="103"/>
      <c r="K57" s="101">
        <f t="shared" si="35"/>
        <v>47072</v>
      </c>
      <c r="L57" s="2">
        <f t="shared" si="3"/>
        <v>696150179.83999979</v>
      </c>
      <c r="M57" s="111">
        <f>IF(ISNA(VLOOKUP($A57,'[1]SepL S2016'!$A:$AJ,13,FALSE)),"0",VLOOKUP($A57,'[1]SepL S2016'!$A:$AJ,13,FALSE))+IF(ISNA(VLOOKUP($A57,'[1]SepL S2015B'!$A:$AJ,13,FALSE)),"0",VLOOKUP($A57,'[1]SepL S2015B'!$A:$AJ,13,FALSE))+IF(ISNA(VLOOKUP($A57,'[1]SepL S2015'!$A:$AJ,13,FALSE)),"0",VLOOKUP($A57,'[1]SepL S2015'!$A:$AJ,13,FALSE))+IF(ISNA(VLOOKUP($A57,'[1]SepL S2014'!$A:$AJ,13,FALSE)),"0",VLOOKUP($A57,'[1]SepL S2014'!$A:$AJ,13,FALSE))+IF(ISNA(VLOOKUP($A57,'[1]SepL S2013'!$A:$AJ,13,FALSE)),"0",VLOOKUP($A57,'[1]SepL S2013'!$A:$AJ,13,FALSE))+IF(ISNA(VLOOKUP($A57,'[1]SepL S2012'!$A:$AJ,13,FALSE)),"0",VLOOKUP($A57,'[1]SepL S2012'!$A:$AJ,13,FALSE))+IF(ISNA(VLOOKUP($A57,'[1]SepL S2011'!$A:$AJ,13,FALSE)),"0",VLOOKUP($A57,'[1]SepL S2011'!$A:$AJ,13,FALSE))+IF(ISNA(VLOOKUP($A57,'[1]SepL S2010B (BAB)'!$A:$AI,13,FALSE)),"0",VLOOKUP($A57,'[1]SepL S2010B (BAB)'!$A:$AI,13,FALSE))+IF(ISNA(VLOOKUP($A57,'[1]SepL S2010A'!$A:$AJ,13,FALSE)),"0",VLOOKUP($A57,'[1]SepL S2010A'!$A:$AJ,13,FALSE))+IF(ISNA(VLOOKUP($A57,'[1]TWDB S2010'!$A:$AJ,13,FALSE)),"0",VLOOKUP($A57,'[1]TWDB S2010'!$A:$AJ,13,FALSE))+IF(ISNA(VLOOKUP($A57,'[1]SepL S2009A'!$A:$AJ,13,FALSE)),"0",VLOOKUP($A57,'[1]SepL S2009A'!$A:$AJ,13,FALSE))+IF(ISNA(VLOOKUP($A57,'[1]SepL S2009'!$A:$AJ,13,FALSE)),"0",VLOOKUP($A57,'[1]SepL S2009'!$A:$AJ,13,FALSE))+IF(ISNA(VLOOKUP($A57,'[1]SepL S2007'!$A:$AJ,13,FALSE)),"0",VLOOKUP($A57,'[1]SepL S2007'!$A:$AJ,13,FALSE))+IF(ISNA(VLOOKUP($A57,'[1]SepL S2006A'!$A:$AJ,13,FALSE)),"0",VLOOKUP($A57,'[1]SepL S2006A'!$A:$AJ,13,FALSE))+IF(ISNA(VLOOKUP($A57,'[1]SepL S2006'!$A:$AJ,13,FALSE)),"0",VLOOKUP($A57,'[1]SepL S2006'!$A:$AJ,13,FALSE))+IF(ISNA(VLOOKUP($A57,'[1]SepL S2005A'!$A:$AJ,13,FALSE)),"0",VLOOKUP($A57,'[1]SepL S2005A'!$A:$AJ,13,FALSE))+IF(ISNA(VLOOKUP($A57,'[1]SepL S2005'!$A:$AJ,13,FALSE)),"0",VLOOKUP($A57,'[1]SepL S2005'!$A:$AJ,13,FALSE))+IF(ISNA(VLOOKUP($A57,'[1]SepL S2004A'!$A:$AJ,13,FALSE)),"0",VLOOKUP($A57,'[1]SepL S2004A'!$A:$AJ,13,FALSE))+IF(ISNA(VLOOKUP($A57,'[1]SepL S2003'!$A:$AJ,13,FALSE)),"0",VLOOKUP($A57,'[1]SepL S2003'!$A:$AJ,13,FALSE))+IF(ISNA(VLOOKUP($A57,'[1]SepL S2002A'!$A:$AJ,13,FALSE)),"0",VLOOKUP($A57,'[1]SepL S2002A'!$A:$AJ,13,FALSE))+IF(ISNA(VLOOKUP($A57,'[1]SepL S2001C'!$A:$AJ,13,FALSE)),"0",VLOOKUP($A57,'[1]SepL S2001C'!$A:$AJ,13,FALSE))+IF(ISNA(VLOOKUP($A57,'[1]SepL S2001A'!$A:$AJ,13,FALSE)),"0",VLOOKUP($A57,'[1]SepL S2001A'!$A:$AJ,13,FALSE))+IF(ISNA(VLOOKUP($A57,'[1]SepL S2001B'!$A:$AJ,13,FALSE)),"0",VLOOKUP($A57,'[1]SepL S2001B'!$A:$AJ,13,FALSE))+IF(ISNA(VLOOKUP($A57,'[1]SepL S2000'!$A:$AJ,13,FALSE)),"0",VLOOKUP($A57,'[1]SepL S2000'!$A:$AJ,13,FALSE))+IF(ISNA(VLOOKUP($A57,'[1]SepL S2016A TWDB'!$A:$AJ,13,FALSE)),"0",VLOOKUP($A57,'[1]SepL S2016A TWDB'!$A:$AJ,13,FALSE))+IF(ISNA(VLOOKUP($A57,'[1]SepL S2017'!$A:$AJ,13,FALSE)),"0",VLOOKUP($A57,'[1]SepL S2017'!$A:$AJ,13,FALSE))+IF(ISNA(VLOOKUP($A57,'[1]SepL S2017A TWDB'!$A:$AG,13,FALSE)),"0",VLOOKUP($A57,'[1]SepL S2017A TWDB'!$A:$AG,13,FALSE))+IF(ISNA(VLOOKUP($A57,'[1]SepL S2018 TWDB'!$A:$AG,13,FALSE)),"0",VLOOKUP($A57,'[1]SepL S2018 TWDB'!$A:$AG,13,FALSE))</f>
        <v>46676347.945</v>
      </c>
      <c r="N57" s="35"/>
      <c r="O57" s="111">
        <f>IF(ISNA(VLOOKUP($A57,'[1]SepL S2016'!$A:$AJ,15,FALSE)),"0",VLOOKUP($A57,'[1]SepL S2016'!$A:$AJ,15,FALSE))+IF(ISNA(VLOOKUP($A57,'[1]SepL S2015B'!$A:$AJ,15,FALSE)),"0",VLOOKUP($A57,'[1]SepL S2015B'!$A:$AJ,15,FALSE))+IF(ISNA(VLOOKUP($A57,'[1]SepL S2015'!$A:$AJ,15,FALSE)),"0",VLOOKUP($A57,'[1]SepL S2015'!$A:$AJ,15,FALSE))+IF(ISNA(VLOOKUP($A57,'[1]SepL S2014'!$A:$AJ,15,FALSE)),"0",VLOOKUP($A57,'[1]SepL S2014'!$A:$AJ,15,FALSE))+IF(ISNA(VLOOKUP($A57,'[1]SepL S2013'!$A:$AJ,15,FALSE)),"0",VLOOKUP($A57,'[1]SepL S2013'!$A:$AJ,15,FALSE))+IF(ISNA(VLOOKUP($A57,'[1]SepL S2012'!$A:$AJ,15,FALSE)),"0",VLOOKUP($A57,'[1]SepL S2012'!$A:$AJ,15,FALSE))+IF(ISNA(VLOOKUP($A57,'[1]SepL S2011'!$A:$AJ,15,FALSE)),"0",VLOOKUP($A57,'[1]SepL S2011'!$A:$AJ,15,FALSE))+IF(ISNA(VLOOKUP($A57,'[1]SepL S2010B (BAB)'!$A:$AI,15,FALSE)),"0",VLOOKUP($A57,'[1]SepL S2010B (BAB)'!$A:$AI,15,FALSE))+IF(ISNA(VLOOKUP($A57,'[1]SepL S2010A'!$A:$AJ,15,FALSE)),"0",VLOOKUP($A57,'[1]SepL S2010A'!$A:$AJ,15,FALSE))+IF(ISNA(VLOOKUP($A57,'[1]TWDB S2010'!$A:$AJ,15,FALSE)),"0",VLOOKUP($A57,'[1]TWDB S2010'!$A:$AJ,15,FALSE))+IF(ISNA(VLOOKUP($A57,'[1]SepL S2009A'!$A:$AJ,15,FALSE)),"0",VLOOKUP($A57,'[1]SepL S2009A'!$A:$AJ,15,FALSE))+IF(ISNA(VLOOKUP($A57,'[1]SepL S2009'!$A:$AJ,15,FALSE)),"0",VLOOKUP($A57,'[1]SepL S2009'!$A:$AJ,15,FALSE))+IF(ISNA(VLOOKUP($A57,'[1]SepL S2007'!$A:$AJ,15,FALSE)),"0",VLOOKUP($A57,'[1]SepL S2007'!$A:$AJ,15,FALSE))+IF(ISNA(VLOOKUP($A57,'[1]SepL S2006A'!$A:$AJ,15,FALSE)),"0",VLOOKUP($A57,'[1]SepL S2006A'!$A:$AJ,15,FALSE))+IF(ISNA(VLOOKUP($A57,'[1]SepL S2006'!$A:$AJ,15,FALSE)),"0",VLOOKUP($A57,'[1]SepL S2006'!$A:$AJ,15,FALSE))+IF(ISNA(VLOOKUP($A57,'[1]SepL S2005A'!$A:$AJ,15,FALSE)),"0",VLOOKUP($A57,'[1]SepL S2005A'!$A:$AJ,15,FALSE))+IF(ISNA(VLOOKUP($A57,'[1]SepL S2005'!$A:$AJ,15,FALSE)),"0",VLOOKUP($A57,'[1]SepL S2005'!$A:$AJ,15,FALSE))+IF(ISNA(VLOOKUP($A57,'[1]SepL S2004A'!$A:$AJ,15,FALSE)),"0",VLOOKUP($A57,'[1]SepL S2004A'!$A:$AJ,15,FALSE))+IF(ISNA(VLOOKUP($A57,'[1]SepL S2003'!$A:$AJ,15,FALSE)),"0",VLOOKUP($A57,'[1]SepL S2003'!$A:$AJ,15,FALSE))+IF(ISNA(VLOOKUP($A57,'[1]SepL S2002A'!$A:$AJ,15,FALSE)),"0",VLOOKUP($A57,'[1]SepL S2002A'!$A:$AJ,15,FALSE))+IF(ISNA(VLOOKUP($A57,'[1]SepL S2001C'!$A:$AJ,15,FALSE)),"0",VLOOKUP($A57,'[1]SepL S2001C'!$A:$AJ,15,FALSE))+IF(ISNA(VLOOKUP($A57,'[1]SepL S2001A'!$A:$AJ,15,FALSE)),"0",VLOOKUP($A57,'[1]SepL S2001A'!$A:$AJ,15,FALSE))+IF(ISNA(VLOOKUP($A57,'[1]SepL S2001B'!$A:$AJ,15,FALSE)),"0",VLOOKUP($A57,'[1]SepL S2001B'!$A:$AJ,15,FALSE))+IF(ISNA(VLOOKUP($A57,'[1]SepL S2000'!$A:$AJ,15,FALSE)),"0",VLOOKUP($A57,'[1]SepL S2000'!$A:$AJ,15,FALSE))+IF(ISNA(VLOOKUP($A57,'[1]SepL S2016A TWDB'!$A:$AJ,15,FALSE)),"0",VLOOKUP($A57,'[1]SepL S2016A TWDB'!$A:$AJ,15,FALSE))+IF(ISNA(VLOOKUP($A57,'[1]SepL S2017'!$A:$AJ,15,FALSE)),"0",VLOOKUP($A57,'[1]SepL S2017'!$A:$AJ,15,FALSE))+IF(ISNA(VLOOKUP($A57,'[1]SepL S2017A TWDB'!$A:$AG,15,FALSE)),"0",VLOOKUP($A57,'[1]SepL S2017A TWDB'!$A:$AG,15,FALSE))+IF(ISNA(VLOOKUP($A57,'[1]SepL S2018 TWDB'!$A:$AG,15,FALSE)),"0",VLOOKUP($A57,'[1]SepL S2018 TWDB'!$A:$AG,15,FALSE))</f>
        <v>17527965.223790627</v>
      </c>
      <c r="P57" s="111">
        <f t="shared" si="43"/>
        <v>64204313.168790624</v>
      </c>
      <c r="Q57" s="35"/>
      <c r="R57" s="111">
        <f>IF(ISNA(VLOOKUP($A57,'[1]SepL S2016'!$A:$AJ,18,FALSE)),"0",VLOOKUP($A57,'[1]SepL S2016'!$A:$AJ,18,FALSE))+IF(ISNA(VLOOKUP($A57,'[1]SepL S2015B'!$A:$AJ,18,FALSE)),"0",VLOOKUP($A57,'[1]SepL S2015B'!$A:$AJ,18,FALSE))+IF(ISNA(VLOOKUP($A57,'[1]SepL S2015'!$A:$AJ,18,FALSE)),"0",VLOOKUP($A57,'[1]SepL S2015'!$A:$AJ,18,FALSE))+IF(ISNA(VLOOKUP($A57,'[1]SepL S2014'!$A:$AJ,18,FALSE)),"0",VLOOKUP($A57,'[1]SepL S2014'!$A:$AJ,18,FALSE))+IF(ISNA(VLOOKUP($A57,'[1]SepL S2013'!$A:$AJ,18,FALSE)),"0",VLOOKUP($A57,'[1]SepL S2013'!$A:$AJ,18,FALSE))+IF(ISNA(VLOOKUP($A57,'[1]SepL S2012'!$A:$AJ,18,FALSE)),"0",VLOOKUP($A57,'[1]SepL S2012'!$A:$AJ,18,FALSE))+IF(ISNA(VLOOKUP($A57,'[1]SepL S2011'!$A:$AJ,18,FALSE)),"0",VLOOKUP($A57,'[1]SepL S2011'!$A:$AJ,18,FALSE))+IF(ISNA(VLOOKUP($A57,'[1]SepL S2010B (BAB)'!$A:$AI,18,FALSE)),"0",VLOOKUP($A57,'[1]SepL S2010B (BAB)'!$A:$AI,18,FALSE))+IF(ISNA(VLOOKUP($A57,'[1]SepL S2010A'!$A:$AJ,18,FALSE)),"0",VLOOKUP($A57,'[1]SepL S2010A'!$A:$AJ,18,FALSE))+IF(ISNA(VLOOKUP($A57,'[1]TWDB S2010'!$A:$AJ,18,FALSE)),"0",VLOOKUP($A57,'[1]TWDB S2010'!$A:$AJ,18,FALSE))+IF(ISNA(VLOOKUP($A57,'[1]SepL S2009A'!$A:$AJ,18,FALSE)),"0",VLOOKUP($A57,'[1]SepL S2009A'!$A:$AJ,18,FALSE))+IF(ISNA(VLOOKUP($A57,'[1]SepL S2009'!$A:$AJ,18,FALSE)),"0",VLOOKUP($A57,'[1]SepL S2009'!$A:$AJ,18,FALSE))+IF(ISNA(VLOOKUP($A57,'[1]SepL S2007'!$A:$AJ,18,FALSE)),"0",VLOOKUP($A57,'[1]SepL S2007'!$A:$AJ,18,FALSE))+IF(ISNA(VLOOKUP($A57,'[1]SepL S2006A'!$A:$AJ,18,FALSE)),"0",VLOOKUP($A57,'[1]SepL S2006A'!$A:$AJ,18,FALSE))+IF(ISNA(VLOOKUP($A57,'[1]SepL S2006'!$A:$AJ,18,FALSE)),"0",VLOOKUP($A57,'[1]SepL S2006'!$A:$AJ,18,FALSE))+IF(ISNA(VLOOKUP($A57,'[1]SepL S2005A'!$A:$AJ,18,FALSE)),"0",VLOOKUP($A57,'[1]SepL S2005A'!$A:$AJ,18,FALSE))+IF(ISNA(VLOOKUP($A57,'[1]SepL S2005'!$A:$AJ,18,FALSE)),"0",VLOOKUP($A57,'[1]SepL S2005'!$A:$AJ,18,FALSE))+IF(ISNA(VLOOKUP($A57,'[1]SepL S2004A'!$A:$AJ,18,FALSE)),"0",VLOOKUP($A57,'[1]SepL S2004A'!$A:$AJ,18,FALSE))+IF(ISNA(VLOOKUP($A57,'[1]SepL S2003'!$A:$AJ,18,FALSE)),"0",VLOOKUP($A57,'[1]SepL S2003'!$A:$AJ,18,FALSE))+IF(ISNA(VLOOKUP($A57,'[1]SepL S2002A'!$A:$AJ,18,FALSE)),"0",VLOOKUP($A57,'[1]SepL S2002A'!$A:$AJ,18,FALSE))+IF(ISNA(VLOOKUP($A57,'[1]SepL S2001C'!$A:$AJ,18,FALSE)),"0",VLOOKUP($A57,'[1]SepL S2001C'!$A:$AJ,18,FALSE))+IF(ISNA(VLOOKUP($A57,'[1]SepL S2001A'!$A:$AJ,18,FALSE)),"0",VLOOKUP($A57,'[1]SepL S2001A'!$A:$AJ,18,FALSE))+IF(ISNA(VLOOKUP($A57,'[1]SepL S2001B'!$A:$AJ,18,FALSE)),"0",VLOOKUP($A57,'[1]SepL S2001B'!$A:$AJ,18,FALSE))+IF(ISNA(VLOOKUP($A57,'[1]SepL S2000'!$A:$AJ,18,FALSE)),"0",VLOOKUP($A57,'[1]SepL S2000'!$A:$AJ,18,FALSE))+IF(ISNA(VLOOKUP($A57,'[1]SepL S2016A TWDB'!$A:$AJ,18,FALSE)),"0",VLOOKUP($A57,'[1]SepL S2016A TWDB'!$A:$AJ,18,FALSE))+IF(ISNA(VLOOKUP($A57,'[1]SepL S2017'!$A:$AJ,18,FALSE)),"0",VLOOKUP($A57,'[1]SepL S2017'!$A:$AJ,18,FALSE))+IF(ISNA(VLOOKUP($A57,'[1]SepL S2018 TWDB'!$A:$AJ,18,FALSE)),"0",VLOOKUP($A57,'[1]SepL S2018 TWDB'!$A:$AJ,18,FALSE))</f>
        <v>0</v>
      </c>
      <c r="T57" s="101">
        <f t="shared" si="36"/>
        <v>47072</v>
      </c>
      <c r="U57" s="2">
        <f t="shared" si="4"/>
        <v>497649311.62954926</v>
      </c>
      <c r="V57" s="111">
        <f>IF(ISNA(VLOOKUP($A57,'[1]SepL S2016'!$A:$AJ,22,FALSE)),"0",VLOOKUP($A57,'[1]SepL S2016'!$A:$AJ,22,FALSE))+IF(ISNA(VLOOKUP($A57,'[1]SepL S2015B'!$A:$AJ,22,FALSE)),"0",VLOOKUP($A57,'[1]SepL S2015B'!$A:$AJ,22,FALSE))+IF(ISNA(VLOOKUP($A57,'[1]SepL S2015'!$A:$AJ,22,FALSE)),"0",VLOOKUP($A57,'[1]SepL S2015'!$A:$AJ,22,FALSE))+IF(ISNA(VLOOKUP($A57,'[1]SepL S2014'!$A:$AJ,22,FALSE)),"0",VLOOKUP($A57,'[1]SepL S2014'!$A:$AJ,22,FALSE))+IF(ISNA(VLOOKUP($A57,'[1]SepL S2013'!$A:$AJ,22,FALSE)),"0",VLOOKUP($A57,'[1]SepL S2013'!$A:$AJ,22,FALSE))+IF(ISNA(VLOOKUP($A57,'[1]SepL S2012'!$A:$AJ,22,FALSE)),"0",VLOOKUP($A57,'[1]SepL S2012'!$A:$AJ,22,FALSE))+IF(ISNA(VLOOKUP($A57,'[1]SepL S2011'!$A:$AJ,22,FALSE)),"0",VLOOKUP($A57,'[1]SepL S2011'!$A:$AJ,22,FALSE))+IF(ISNA(VLOOKUP($A57,'[1]SepL S2010B (BAB)'!$A:$AI,22,FALSE)),"0",VLOOKUP($A57,'[1]SepL S2010B (BAB)'!$A:$AI,22,FALSE))+IF(ISNA(VLOOKUP($A57,'[1]SepL S2010A'!$A:$AJ,22,FALSE)),"0",VLOOKUP($A57,'[1]SepL S2010A'!$A:$AJ,22,FALSE))+IF(ISNA(VLOOKUP($A57,'[1]TWDB S2010'!$A:$AJ,22,FALSE)),"0",VLOOKUP($A57,'[1]TWDB S2010'!$A:$AJ,22,FALSE))+IF(ISNA(VLOOKUP($A57,'[1]SepL S2009A'!$A:$AJ,22,FALSE)),"0",VLOOKUP($A57,'[1]SepL S2009A'!$A:$AJ,22,FALSE))+IF(ISNA(VLOOKUP($A57,'[1]SepL S2009'!$A:$AJ,22,FALSE)),"0",VLOOKUP($A57,'[1]SepL S2009'!$A:$AJ,22,FALSE))+IF(ISNA(VLOOKUP($A57,'[1]SepL S2007'!$A:$AJ,22,FALSE)),"0",VLOOKUP($A57,'[1]SepL S2007'!$A:$AJ,22,FALSE))+IF(ISNA(VLOOKUP($A57,'[1]SepL S2006A'!$A:$AJ,22,FALSE)),"0",VLOOKUP($A57,'[1]SepL S2006A'!$A:$AJ,22,FALSE))+IF(ISNA(VLOOKUP($A57,'[1]SepL S2006'!$A:$AJ,22,FALSE)),"0",VLOOKUP($A57,'[1]SepL S2006'!$A:$AJ,22,FALSE))+IF(ISNA(VLOOKUP($A57,'[1]SepL S2005A'!$A:$AJ,22,FALSE)),"0",VLOOKUP($A57,'[1]SepL S2005A'!$A:$AJ,22,FALSE))+IF(ISNA(VLOOKUP($A57,'[1]SepL S2005'!$A:$AJ,22,FALSE)),"0",VLOOKUP($A57,'[1]SepL S2005'!$A:$AJ,22,FALSE))+IF(ISNA(VLOOKUP($A57,'[1]SepL S2004A'!$A:$AJ,22,FALSE)),"0",VLOOKUP($A57,'[1]SepL S2004A'!$A:$AJ,22,FALSE))+IF(ISNA(VLOOKUP($A57,'[1]SepL S2003'!$A:$AJ,22,FALSE)),"0",VLOOKUP($A57,'[1]SepL S2003'!$A:$AJ,22,FALSE))+IF(ISNA(VLOOKUP($A57,'[1]SepL S2002A'!$A:$AJ,22,FALSE)),"0",VLOOKUP($A57,'[1]SepL S2002A'!$A:$AJ,22,FALSE))+IF(ISNA(VLOOKUP($A57,'[1]SepL S2001C'!$A:$AJ,22,FALSE)),"0",VLOOKUP($A57,'[1]SepL S2001C'!$A:$AJ,22,FALSE))+IF(ISNA(VLOOKUP($A57,'[1]SepL S2001A'!$A:$AJ,22,FALSE)),"0",VLOOKUP($A57,'[1]SepL S2001A'!$A:$AJ,22,FALSE))+IF(ISNA(VLOOKUP($A57,'[1]SepL S2001B'!$A:$AJ,22,FALSE)),"0",VLOOKUP($A57,'[1]SepL S2001B'!$A:$AJ,22,FALSE))+IF(ISNA(VLOOKUP($A57,'[1]SepL S2000'!$A:$AJ,22,FALSE)),"0",VLOOKUP($A57,'[1]SepL S2000'!$A:$AJ,22,FALSE))+IF(ISNA(VLOOKUP($A57,'[1]SepL S2016A TWDB'!$A:$AJ,22,FALSE)),"0",VLOOKUP($A57,'[1]SepL S2016A TWDB'!$A:$AJ,22,FALSE))+IF(ISNA(VLOOKUP($A57,'[1]SepL S2017'!$A:$AJ,22,FALSE)),"0",VLOOKUP($A57,'[1]SepL S2017'!$A:$AJ,22,FALSE))+IF(ISNA(VLOOKUP($A57,'[1]SepL S2017A TWDB'!$A:$AG,22,FALSE)),"0",VLOOKUP($A57,'[1]SepL S2017A TWDB'!$A:$AG,22,FALSE))</f>
        <v>38216429.128392369</v>
      </c>
      <c r="W57" s="35"/>
      <c r="X57" s="111">
        <f>IF(ISNA(VLOOKUP($A57,'[1]SepL S2016'!$A:$AJ,24,FALSE)),"0",VLOOKUP($A57,'[1]SepL S2016'!$A:$AJ,24,FALSE))+IF(ISNA(VLOOKUP($A57,'[1]SepL S2015B'!$A:$AJ,24,FALSE)),"0",VLOOKUP($A57,'[1]SepL S2015B'!$A:$AJ,24,FALSE))+IF(ISNA(VLOOKUP($A57,'[1]SepL S2015'!$A:$AJ,24,FALSE)),"0",VLOOKUP($A57,'[1]SepL S2015'!$A:$AJ,24,FALSE))+IF(ISNA(VLOOKUP($A57,'[1]SepL S2014'!$A:$AJ,24,FALSE)),"0",VLOOKUP($A57,'[1]SepL S2014'!$A:$AJ,24,FALSE))+IF(ISNA(VLOOKUP($A57,'[1]SepL S2013'!$A:$AJ,24,FALSE)),"0",VLOOKUP($A57,'[1]SepL S2013'!$A:$AJ,24,FALSE))+IF(ISNA(VLOOKUP($A57,'[1]SepL S2012'!$A:$AJ,24,FALSE)),"0",VLOOKUP($A57,'[1]SepL S2012'!$A:$AJ,24,FALSE))+IF(ISNA(VLOOKUP($A57,'[1]SepL S2011'!$A:$AJ,24,FALSE)),"0",VLOOKUP($A57,'[1]SepL S2011'!$A:$AJ,24,FALSE))+IF(ISNA(VLOOKUP($A57,'[1]SepL S2010B (BAB)'!$A:$AI,24,FALSE)),"0",VLOOKUP($A57,'[1]SepL S2010B (BAB)'!$A:$AI,24,FALSE))+IF(ISNA(VLOOKUP($A57,'[1]SepL S2010A'!$A:$AJ,24,FALSE)),"0",VLOOKUP($A57,'[1]SepL S2010A'!$A:$AJ,24,FALSE))+IF(ISNA(VLOOKUP($A57,'[1]TWDB S2010'!$A:$AJ,24,FALSE)),"0",VLOOKUP($A57,'[1]TWDB S2010'!$A:$AJ,24,FALSE))+IF(ISNA(VLOOKUP($A57,'[1]SepL S2009A'!$A:$AJ,24,FALSE)),"0",VLOOKUP($A57,'[1]SepL S2009A'!$A:$AJ,24,FALSE))+IF(ISNA(VLOOKUP($A57,'[1]SepL S2009'!$A:$AJ,24,FALSE)),"0",VLOOKUP($A57,'[1]SepL S2009'!$A:$AJ,24,FALSE))+IF(ISNA(VLOOKUP($A57,'[1]SepL S2007'!$A:$AJ,24,FALSE)),"0",VLOOKUP($A57,'[1]SepL S2007'!$A:$AJ,24,FALSE))+IF(ISNA(VLOOKUP($A57,'[1]SepL S2006A'!$A:$AJ,24,FALSE)),"0",VLOOKUP($A57,'[1]SepL S2006A'!$A:$AJ,24,FALSE))+IF(ISNA(VLOOKUP($A57,'[1]SepL S2006'!$A:$AJ,24,FALSE)),"0",VLOOKUP($A57,'[1]SepL S2006'!$A:$AJ,24,FALSE))+IF(ISNA(VLOOKUP($A57,'[1]SepL S2005A'!$A:$AJ,24,FALSE)),"0",VLOOKUP($A57,'[1]SepL S2005A'!$A:$AJ,24,FALSE))+IF(ISNA(VLOOKUP($A57,'[1]SepL S2005'!$A:$AJ,24,FALSE)),"0",VLOOKUP($A57,'[1]SepL S2005'!$A:$AJ,24,FALSE))+IF(ISNA(VLOOKUP($A57,'[1]SepL S2004A'!$A:$AJ,24,FALSE)),"0",VLOOKUP($A57,'[1]SepL S2004A'!$A:$AJ,24,FALSE))+IF(ISNA(VLOOKUP($A57,'[1]SepL S2003'!$A:$AJ,24,FALSE)),"0",VLOOKUP($A57,'[1]SepL S2003'!$A:$AJ,24,FALSE))+IF(ISNA(VLOOKUP($A57,'[1]SepL S2002A'!$A:$AJ,24,FALSE)),"0",VLOOKUP($A57,'[1]SepL S2002A'!$A:$AJ,24,FALSE))+IF(ISNA(VLOOKUP($A57,'[1]SepL S2001C'!$A:$AJ,24,FALSE)),"0",VLOOKUP($A57,'[1]SepL S2001C'!$A:$AJ,24,FALSE))+IF(ISNA(VLOOKUP($A57,'[1]SepL S2001A'!$A:$AJ,24,FALSE)),"0",VLOOKUP($A57,'[1]SepL S2001A'!$A:$AJ,24,FALSE))+IF(ISNA(VLOOKUP($A57,'[1]SepL S2001B'!$A:$AJ,24,FALSE)),"0",VLOOKUP($A57,'[1]SepL S2001B'!$A:$AJ,24,FALSE))+IF(ISNA(VLOOKUP($A57,'[1]SepL S2000'!$A:$AJ,24,FALSE)),"0",VLOOKUP($A57,'[1]SepL S2000'!$A:$AJ,24,FALSE))+IF(ISNA(VLOOKUP($A57,'[1]SepL S2016A TWDB'!$A:$AJ,24,FALSE)),"0",VLOOKUP($A57,'[1]SepL S2016A TWDB'!$A:$AJ,24,FALSE))+IF(ISNA(VLOOKUP($A57,'[1]SepL S2017'!$A:$AJ,24,FALSE)),"0",VLOOKUP($A57,'[1]SepL S2017'!$A:$AJ,24,FALSE))+IF(ISNA(VLOOKUP($A57,'[1]SepL S2017A TWDB'!$A:$AJ,24,FALSE)),"0",VLOOKUP($A57,'[1]SepL S2017A TWDB'!$A:$AJ,24,FALSE))</f>
        <v>11654247.42660048</v>
      </c>
      <c r="Y57" s="35">
        <f t="shared" si="1"/>
        <v>49870676.554992847</v>
      </c>
      <c r="Z57" s="35"/>
      <c r="AA57" s="111">
        <f>IF(ISNA(VLOOKUP($A57,'[1]SepL S2016'!$A:$AJ,27,FALSE)),"0",VLOOKUP($A57,'[1]SepL S2016'!$A:$AJ,27,FALSE))+IF(ISNA(VLOOKUP($A57,'[1]SepL S2015B'!$A:$AJ,27,FALSE)),"0",VLOOKUP($A57,'[1]SepL S2015B'!$A:$AJ,27,FALSE))+IF(ISNA(VLOOKUP($A57,'[1]SepL S2015'!$A:$AJ,27,FALSE)),"0",VLOOKUP($A57,'[1]SepL S2015'!$A:$AJ,27,FALSE))+IF(ISNA(VLOOKUP($A57,'[1]SepL S2014'!$A:$AJ,27,FALSE)),"0",VLOOKUP($A57,'[1]SepL S2014'!$A:$AJ,27,FALSE))+IF(ISNA(VLOOKUP($A57,'[1]SepL S2013'!$A:$AJ,27,FALSE)),"0",VLOOKUP($A57,'[1]SepL S2013'!$A:$AJ,27,FALSE))+IF(ISNA(VLOOKUP($A57,'[1]SepL S2012'!$A:$AJ,27,FALSE)),"0",VLOOKUP($A57,'[1]SepL S2012'!$A:$AJ,27,FALSE))+IF(ISNA(VLOOKUP($A57,'[1]SepL S2011'!$A:$AJ,27,FALSE)),"0",VLOOKUP($A57,'[1]SepL S2011'!$A:$AJ,27,FALSE))+IF(ISNA(VLOOKUP($A57,'[1]SepL S2010B (BAB)'!$A:$AI,27,FALSE)),"0",VLOOKUP($A57,'[1]SepL S2010B (BAB)'!$A:$AI,27,FALSE))+IF(ISNA(VLOOKUP($A57,'[1]SepL S2010A'!$A:$AJ,27,FALSE)),"0",VLOOKUP($A57,'[1]SepL S2010A'!$A:$AJ,27,FALSE))+IF(ISNA(VLOOKUP($A57,'[1]TWDB S2010'!$A:$AJ,27,FALSE)),"0",VLOOKUP($A57,'[1]TWDB S2010'!$A:$AJ,27,FALSE))+IF(ISNA(VLOOKUP($A57,'[1]SepL S2009A'!$A:$AJ,27,FALSE)),"0",VLOOKUP($A57,'[1]SepL S2009A'!$A:$AJ,27,FALSE))+IF(ISNA(VLOOKUP($A57,'[1]SepL S2009'!$A:$AJ,27,FALSE)),"0",VLOOKUP($A57,'[1]SepL S2009'!$A:$AJ,27,FALSE))+IF(ISNA(VLOOKUP($A57,'[1]SepL S2007'!$A:$AJ,27,FALSE)),"0",VLOOKUP($A57,'[1]SepL S2007'!$A:$AJ,27,FALSE))+IF(ISNA(VLOOKUP($A57,'[1]SepL S2006A'!$A:$AJ,27,FALSE)),"0",VLOOKUP($A57,'[1]SepL S2006A'!$A:$AJ,27,FALSE))+IF(ISNA(VLOOKUP($A57,'[1]SepL S2006'!$A:$AJ,27,FALSE)),"0",VLOOKUP($A57,'[1]SepL S2006'!$A:$AJ,27,FALSE))+IF(ISNA(VLOOKUP($A57,'[1]SepL S2005A'!$A:$AJ,27,FALSE)),"0",VLOOKUP($A57,'[1]SepL S2005A'!$A:$AJ,27,FALSE))+IF(ISNA(VLOOKUP($A57,'[1]SepL S2005'!$A:$AJ,27,FALSE)),"0",VLOOKUP($A57,'[1]SepL S2005'!$A:$AJ,27,FALSE))+IF(ISNA(VLOOKUP($A57,'[1]SepL S2004A'!$A:$AJ,27,FALSE)),"0",VLOOKUP($A57,'[1]SepL S2004A'!$A:$AJ,27,FALSE))+IF(ISNA(VLOOKUP($A57,'[1]SepL S2003'!$A:$AJ,27,FALSE)),"0",VLOOKUP($A57,'[1]SepL S2003'!$A:$AJ,27,FALSE))+IF(ISNA(VLOOKUP($A57,'[1]SepL S2002A'!$A:$AJ,27,FALSE)),"0",VLOOKUP($A57,'[1]SepL S2002A'!$A:$AJ,27,FALSE))+IF(ISNA(VLOOKUP($A57,'[1]SepL S2001C'!$A:$AJ,27,FALSE)),"0",VLOOKUP($A57,'[1]SepL S2001C'!$A:$AJ,27,FALSE))+IF(ISNA(VLOOKUP($A57,'[1]SepL S2001A'!$A:$AJ,27,FALSE)),"0",VLOOKUP($A57,'[1]SepL S2001A'!$A:$AJ,27,FALSE))+IF(ISNA(VLOOKUP($A57,'[1]SepL S2001B'!$A:$AJ,27,FALSE)),"0",VLOOKUP($A57,'[1]SepL S2001B'!$A:$AJ,27,FALSE))+IF(ISNA(VLOOKUP($A57,'[1]SepL S2000'!$A:$AJ,27,FALSE)),"0",VLOOKUP($A57,'[1]SepL S2000'!$A:$AJ,27,FALSE))+IF(ISNA(VLOOKUP($A57,'[1]SepL S2016A TWDB'!$A:$AJ,27,FALSE)),"0",VLOOKUP($A57,'[1]SepL S2016A TWDB'!$A:$AJ,27,FALSE))+IF(ISNA(VLOOKUP($A57,'[1]SepL S2017'!$A:$AJ,27,FALSE)),"0",VLOOKUP($A57,'[1]SepL S2017'!$A:$AJ,27,FALSE))+IF(ISNA(VLOOKUP($A57,'[1]SepL S2017A TWDB'!$A:$AJ,27,FALSE)),"0",VLOOKUP($A57,'[1]SepL S2017A TWDB'!$A:$AJ,27,FALSE))</f>
        <v>0</v>
      </c>
      <c r="AC57" s="101">
        <f t="shared" si="38"/>
        <v>47072</v>
      </c>
      <c r="AD57" s="2">
        <f t="shared" si="5"/>
        <v>41395508.530451015</v>
      </c>
      <c r="AE57" s="111">
        <f>IF(ISNA(VLOOKUP($A57,'[1]SepL S2016'!$A:$AJ,31,FALSE)),"0",VLOOKUP($A57,'[1]SepL S2016'!$A:$AJ,31,FALSE))+IF(ISNA(VLOOKUP($A57,'[1]SepL S2015B'!$A:$AJ,31,FALSE)),"0",VLOOKUP($A57,'[1]SepL S2015B'!$A:$AJ,31,FALSE))+IF(ISNA(VLOOKUP($A57,'[1]SepL S2015'!$A:$AJ,31,FALSE)),"0",VLOOKUP($A57,'[1]SepL S2015'!$A:$AJ,31,FALSE))+IF(ISNA(VLOOKUP($A57,'[1]SepL S2014'!$A:$AJ,31,FALSE)),"0",VLOOKUP($A57,'[1]SepL S2014'!$A:$AJ,31,FALSE))+IF(ISNA(VLOOKUP($A57,'[1]SepL S2013'!$A:$AJ,31,FALSE)),"0",VLOOKUP($A57,'[1]SepL S2013'!$A:$AJ,31,FALSE))+IF(ISNA(VLOOKUP($A57,'[1]SepL S2012'!$A:$AJ,31,FALSE)),"0",VLOOKUP($A57,'[1]SepL S2012'!$A:$AJ,31,FALSE))+IF(ISNA(VLOOKUP($A57,'[1]SepL S2011'!$A:$AJ,31,FALSE)),"0",VLOOKUP($A57,'[1]SepL S2011'!$A:$AJ,31,FALSE))+IF(ISNA(VLOOKUP($A57,'[1]SepL S2010B (BAB)'!$A:$AI,31,FALSE)),"0",VLOOKUP($A57,'[1]SepL S2010B (BAB)'!$A:$AI,31,FALSE))+IF(ISNA(VLOOKUP($A57,'[1]SepL S2010A'!$A:$AJ,31,FALSE)),"0",VLOOKUP($A57,'[1]SepL S2010A'!$A:$AJ,31,FALSE))+IF(ISNA(VLOOKUP($A57,'[1]TWDB S2010'!$A:$AJ,31,FALSE)),"0",VLOOKUP($A57,'[1]TWDB S2010'!$A:$AJ,31,FALSE))+IF(ISNA(VLOOKUP($A57,'[1]SepL S2009A'!$A:$AJ,31,FALSE)),"0",VLOOKUP($A57,'[1]SepL S2009A'!$A:$AJ,31,FALSE))+IF(ISNA(VLOOKUP($A57,'[1]SepL S2009'!$A:$AJ,31,FALSE)),"0",VLOOKUP($A57,'[1]SepL S2009'!$A:$AJ,31,FALSE))+IF(ISNA(VLOOKUP($A57,'[1]SepL S2007'!$A:$AJ,31,FALSE)),"0",VLOOKUP($A57,'[1]SepL S2007'!$A:$AJ,31,FALSE))+IF(ISNA(VLOOKUP($A57,'[1]SepL S2006A'!$A:$AJ,31,FALSE)),"0",VLOOKUP($A57,'[1]SepL S2006A'!$A:$AJ,31,FALSE))+IF(ISNA(VLOOKUP($A57,'[1]SepL S2006'!$A:$AJ,31,FALSE)),"0",VLOOKUP($A57,'[1]SepL S2006'!$A:$AJ,31,FALSE))+IF(ISNA(VLOOKUP($A57,'[1]SepL S2005A'!$A:$AJ,31,FALSE)),"0",VLOOKUP($A57,'[1]SepL S2005A'!$A:$AJ,31,FALSE))+IF(ISNA(VLOOKUP($A57,'[1]SepL S2004A'!$A:$AJ,31,FALSE)),"0",VLOOKUP($A57,'[1]SepL S2004A'!$A:$AJ,31,FALSE))+IF(ISNA(VLOOKUP($A57,'[1]SepL S2002A'!$A:$AJ,31,FALSE)),"0",VLOOKUP($A57,'[1]SepL S2002A'!$A:$AJ,31,FALSE))+IF(ISNA(VLOOKUP($A57,'[1]SepL S2001C'!$A:$AJ,31,FALSE)),"0",VLOOKUP($A57,'[1]SepL S2001C'!$A:$AJ,31,FALSE))+IF(ISNA(VLOOKUP($A57,'[1]SepL S2001B'!$A:$AJ,31,FALSE)),"0",VLOOKUP($A57,'[1]SepL S2001B'!$A:$AJ,31,FALSE))+IF(ISNA(VLOOKUP($A57,'[1]SepL S2000'!$A:$AJ,31,FALSE)),"0",VLOOKUP($A57,'[1]SepL S2000'!$A:$AJ,31,FALSE))+IF(ISNA(VLOOKUP($A57,'[1]SepL S2016A TWDB'!$A:$AJ,31,FALSE)),"0",VLOOKUP($A57,'[1]SepL S2016A TWDB'!$A:$AJ,31,FALSE))+IF(ISNA(VLOOKUP($A57,'[1]SepL S2017'!$A:$AJ,31,FALSE)),"0",VLOOKUP($A57,'[1]SepL S2017'!$A:$AJ,31,FALSE))+IF(ISNA(VLOOKUP($A57,'[1]SepL S2017A TWDB'!$A:$AJ,31,FALSE)),"0",VLOOKUP($A57,'[1]SepL S2017A TWDB'!$A:$AJ,31,FALSE))</f>
        <v>3177222.9266076367</v>
      </c>
      <c r="AF57" s="35"/>
      <c r="AG57" s="111">
        <f>IF(ISNA(VLOOKUP($A57,'[1]SepL S2016'!$A:$AJ,33,FALSE)),"0",VLOOKUP($A57,'[1]SepL S2016'!$A:$AJ,33,FALSE))+IF(ISNA(VLOOKUP($A57,'[1]SepL S2015B'!$A:$AJ,33,FALSE)),"0",VLOOKUP($A57,'[1]SepL S2015B'!$A:$AJ,33,FALSE))+IF(ISNA(VLOOKUP($A57,'[1]SepL S2015'!$A:$AJ,33,FALSE)),"0",VLOOKUP($A57,'[1]SepL S2015'!$A:$AJ,33,FALSE))+IF(ISNA(VLOOKUP($A57,'[1]SepL S2014'!$A:$AJ,33,FALSE)),"0",VLOOKUP($A57,'[1]SepL S2014'!$A:$AJ,33,FALSE))+IF(ISNA(VLOOKUP($A57,'[1]SepL S2013'!$A:$AJ,33,FALSE)),"0",VLOOKUP($A57,'[1]SepL S2013'!$A:$AJ,33,FALSE))+IF(ISNA(VLOOKUP($A57,'[1]SepL S2012'!$A:$AJ,33,FALSE)),"0",VLOOKUP($A57,'[1]SepL S2012'!$A:$AJ,33,FALSE))+IF(ISNA(VLOOKUP($A57,'[1]SepL S2011'!$A:$AJ,33,FALSE)),"0",VLOOKUP($A57,'[1]SepL S2011'!$A:$AJ,33,FALSE))+IF(ISNA(VLOOKUP($A57,'[1]SepL S2010B (BAB)'!$A:$AI,33,FALSE)),"0",VLOOKUP($A57,'[1]SepL S2010B (BAB)'!$A:$AI,33,FALSE))+IF(ISNA(VLOOKUP($A57,'[1]SepL S2010A'!$A:$AJ,33,FALSE)),"0",VLOOKUP($A57,'[1]SepL S2010A'!$A:$AJ,33,FALSE))+IF(ISNA(VLOOKUP($A57,'[1]TWDB S2010'!$A:$AJ,33,FALSE)),"0",VLOOKUP($A57,'[1]TWDB S2010'!$A:$AJ,33,FALSE))+IF(ISNA(VLOOKUP($A57,'[1]SepL S2009A'!$A:$AJ,33,FALSE)),"0",VLOOKUP($A57,'[1]SepL S2009A'!$A:$AJ,33,FALSE))+IF(ISNA(VLOOKUP($A57,'[1]SepL S2009'!$A:$AJ,33,FALSE)),"0",VLOOKUP($A57,'[1]SepL S2009'!$A:$AJ,33,FALSE))+IF(ISNA(VLOOKUP($A57,'[1]SepL S2007'!$A:$AJ,33,FALSE)),"0",VLOOKUP($A57,'[1]SepL S2007'!$A:$AJ,33,FALSE))+IF(ISNA(VLOOKUP($A57,'[1]SepL S2006A'!$A:$AJ,33,FALSE)),"0",VLOOKUP($A57,'[1]SepL S2006A'!$A:$AJ,33,FALSE))+IF(ISNA(VLOOKUP($A57,'[1]SepL S2006'!$A:$AJ,33,FALSE)),"0",VLOOKUP($A57,'[1]SepL S2006'!$A:$AJ,33,FALSE))+IF(ISNA(VLOOKUP($A57,'[1]SepL S2005A'!$A:$AJ,33,FALSE)),"0",VLOOKUP($A57,'[1]SepL S2005A'!$A:$AJ,33,FALSE))+IF(ISNA(VLOOKUP($A57,'[1]SepL S2004A'!$A:$AJ,33,FALSE)),"0",VLOOKUP($A57,'[1]SepL S2004A'!$A:$AJ,33,FALSE))+IF(ISNA(VLOOKUP($A57,'[1]SepL S2002A'!$A:$AJ,33,FALSE)),"0",VLOOKUP($A57,'[1]SepL S2002A'!$A:$AJ,33,FALSE))+IF(ISNA(VLOOKUP($A57,'[1]SepL S2001C'!$A:$AJ,33,FALSE)),"0",VLOOKUP($A57,'[1]SepL S2001C'!$A:$AJ,33,FALSE))+IF(ISNA(VLOOKUP($A57,'[1]SepL S2001B'!$A:$AJ,33,FALSE)),"0",VLOOKUP($A57,'[1]SepL S2001B'!$A:$AJ,33,FALSE))+IF(ISNA(VLOOKUP($A57,'[1]SepL S2000'!$A:$AJ,33,FALSE)),"0",VLOOKUP($A57,'[1]SepL S2000'!$A:$AJ,33,FALSE))+IF(ISNA(VLOOKUP($A57,'[1]SepL S2016A TWDB'!$A:$AJ,33,FALSE)),"0",VLOOKUP($A57,'[1]SepL S2016A TWDB'!$A:$AJ,33,FALSE))+IF(ISNA(VLOOKUP($A57,'[1]SepL S2017'!$A:$AJ,33,FALSE)),"0",VLOOKUP($A57,'[1]SepL S2017'!$A:$AJ,33,FALSE))+IF(ISNA(VLOOKUP($A57,'[1]SepL S2017A TWDB'!$A:$AJ,33,FALSE)),"0",VLOOKUP($A57,'[1]SepL S2017A TWDB'!$A:$AJ,33,FALSE))</f>
        <v>931659.4536526443</v>
      </c>
      <c r="AH57" s="39">
        <f t="shared" si="33"/>
        <v>4108882.3802602813</v>
      </c>
      <c r="AI57" s="35"/>
      <c r="AJ57" s="111">
        <f>IF(ISNA(VLOOKUP($A57,'[1]SepL S2016'!$A:$AJ,36,FALSE)),"0",VLOOKUP($A57,'[1]SepL S2016'!$A:$AJ,36,FALSE))+IF(ISNA(VLOOKUP($A57,'[1]SepL S2015B'!$A:$AJ,36,FALSE)),"0",VLOOKUP($A57,'[1]SepL S2015B'!$A:$AJ,36,FALSE))+IF(ISNA(VLOOKUP($A57,'[1]SepL S2015'!$A:$AJ,36,FALSE)),"0",VLOOKUP($A57,'[1]SepL S2015'!$A:$AJ,36,FALSE))+IF(ISNA(VLOOKUP($A57,'[1]SepL S2014'!$A:$AJ,36,FALSE)),"0",VLOOKUP($A57,'[1]SepL S2014'!$A:$AJ,36,FALSE))+IF(ISNA(VLOOKUP($A57,'[1]SepL S2013'!$A:$AJ,36,FALSE)),"0",VLOOKUP($A57,'[1]SepL S2013'!$A:$AJ,36,FALSE))+IF(ISNA(VLOOKUP($A57,'[1]SepL S2012'!$A:$AJ,36,FALSE)),"0",VLOOKUP($A57,'[1]SepL S2012'!$A:$AJ,36,FALSE))+IF(ISNA(VLOOKUP($A57,'[1]SepL S2011'!$A:$AJ,36,FALSE)),"0",VLOOKUP($A57,'[1]SepL S2011'!$A:$AJ,36,FALSE))+IF(ISNA(VLOOKUP($A57,'[1]SepL S2010B (BAB)'!$A:$AJ,36,FALSE)),"0",VLOOKUP($A57,'[1]SepL S2010B (BAB)'!$A:$AJ,36,FALSE))+IF(ISNA(VLOOKUP($A57,'[1]SepL S2010A'!$A:$AJ,36,FALSE)),"0",VLOOKUP($A57,'[1]SepL S2010A'!$A:$AJ,36,FALSE))+IF(ISNA(VLOOKUP($A57,'[1]TWDB S2010'!$A:$AJ,36,FALSE)),"0",VLOOKUP($A57,'[1]TWDB S2010'!$A:$AJ,36,FALSE))+IF(ISNA(VLOOKUP($A57,'[1]SepL S2009A'!$A:$AJ,36,FALSE)),"0",VLOOKUP($A57,'[1]SepL S2009A'!$A:$AJ,36,FALSE))+IF(ISNA(VLOOKUP($A57,'[1]SepL S2009'!$A:$AJ,36,FALSE)),"0",VLOOKUP($A57,'[1]SepL S2009'!$A:$AJ,36,FALSE))+IF(ISNA(VLOOKUP($A57,'[1]SepL S2007'!$A:$AJ,36,FALSE)),"0",VLOOKUP($A57,'[1]SepL S2007'!$A:$AJ,36,FALSE))+IF(ISNA(VLOOKUP($A57,'[1]SepL S2006A'!$A:$AJ,36,FALSE)),"0",VLOOKUP($A57,'[1]SepL S2006A'!$A:$AJ,36,FALSE))+IF(ISNA(VLOOKUP($A57,'[1]SepL S2006'!$A:$AJ,36,FALSE)),"0",VLOOKUP($A57,'[1]SepL S2006'!$A:$AJ,36,FALSE))+IF(ISNA(VLOOKUP($A57,'[1]SepL S2005A'!$A:$AJ,36,FALSE)),"0",VLOOKUP($A57,'[1]SepL S2005A'!$A:$AJ,36,FALSE))+IF(ISNA(VLOOKUP($A57,'[1]SepL S2004A'!$A:$AJ,36,FALSE)),"0",VLOOKUP($A57,'[1]SepL S2004A'!$A:$AJ,36,FALSE))+IF(ISNA(VLOOKUP($A57,'[1]SepL S2002A'!$A:$AJ,36,FALSE)),"0",VLOOKUP($A57,'[1]SepL S2002A'!$A:$AJ,36,FALSE))+IF(ISNA(VLOOKUP($A57,'[1]SepL S2001C'!$A:$AJ,36,FALSE)),"0",VLOOKUP($A57,'[1]SepL S2001C'!$A:$AJ,36,FALSE))+IF(ISNA(VLOOKUP($A57,'[1]SepL S2001B'!$A:$AJ,36,FALSE)),"0",VLOOKUP($A57,'[1]SepL S2001B'!$A:$AJ,36,FALSE))+IF(ISNA(VLOOKUP($A57,'[1]SepL S2000'!$A:$AJ,36,FALSE)),"0",VLOOKUP($A57,'[1]SepL S2000'!$A:$AJ,36,FALSE))+IF(ISNA(VLOOKUP($A57,'[1]SepL S2016A TWDB'!$A:$AJ,36,FALSE)),"0",VLOOKUP($A57,'[1]SepL S2016A TWDB'!$A:$AJ,36,FALSE))+IF(ISNA(VLOOKUP($A57,'[1]SepL S2017'!$A:$AJ,36,FALSE)),"0",VLOOKUP($A57,'[1]SepL S2017'!$A:$AJ,36,FALSE))+IF(ISNA(VLOOKUP($A57,'[1]SepL S2017A TWDB'!$A:$AJ,36,FALSE)),"0",VLOOKUP($A57,'[1]SepL S2017A TWDB'!$A:$AJ,36,FALSE))</f>
        <v>0</v>
      </c>
      <c r="AM57" s="2">
        <f t="shared" si="0"/>
        <v>-4.0437579154968262E-3</v>
      </c>
    </row>
    <row r="58" spans="1:39" x14ac:dyDescent="0.25">
      <c r="A58" s="101">
        <v>47253</v>
      </c>
      <c r="B58" s="102">
        <f t="shared" si="2"/>
        <v>1147125000</v>
      </c>
      <c r="C58" s="35">
        <f>IF(ISNA(VLOOKUP($A58,'[1]SepL S2016'!$A:$AJ,3,FALSE)),"0",VLOOKUP($A58,'[1]SepL S2016'!$A:$AJ,3,FALSE))+IF(ISNA(VLOOKUP($A58,'[1]SepL S2015B'!$A:$AJ,3,FALSE)),"0",VLOOKUP($A58,'[1]SepL S2015B'!$A:$AJ,3,FALSE))+IF(ISNA(VLOOKUP($A58,'[1]SepL S2015'!$A:$AJ,3,FALSE)),"0",VLOOKUP($A58,'[1]SepL S2015'!$A:$AJ,3,FALSE))+IF(ISNA(VLOOKUP($A58,'[1]SepL S2014'!$A:$AJ,3,FALSE)),"0",VLOOKUP($A58,'[1]SepL S2014'!$A:$AJ,3,FALSE))+IF(ISNA(VLOOKUP($A58,'[1]SepL S2013'!$A:$AJ,3,FALSE)),"0",VLOOKUP($A58,'[1]SepL S2013'!$A:$AJ,3,FALSE))+IF(ISNA(VLOOKUP($A58,'[1]SepL S2012'!$A:$AJ,3,FALSE)),"0",VLOOKUP($A58,'[1]SepL S2012'!$A:$AJ,3,FALSE))+IF(ISNA(VLOOKUP($A58,'[1]SepL S2011'!$A:$AJ,3,FALSE)),"0",VLOOKUP($A58,'[1]SepL S2011'!$A:$AJ,3,FALSE))+IF(ISNA(VLOOKUP($A58,'[1]SepL S2010B (BAB)'!$A:$AI,3,FALSE)),"0",VLOOKUP($A58,'[1]SepL S2010B (BAB)'!$A:$AI,3,FALSE))+IF(ISNA(VLOOKUP($A58,'[1]SepL S2010A'!$A:$AJ,3,FALSE)),"0",VLOOKUP($A58,'[1]SepL S2010A'!$A:$AJ,3,FALSE))+IF(ISNA(VLOOKUP($A58,'[1]TWDB S2010'!$A:$AJ,3,FALSE)),"0",VLOOKUP($A58,'[1]TWDB S2010'!$A:$AJ,3,FALSE))+IF(ISNA(VLOOKUP($A58,'[1]SepL S2009A'!$A:$AJ,3,FALSE)),"0",VLOOKUP($A58,'[1]SepL S2009A'!$A:$AJ,3,FALSE))+IF(ISNA(VLOOKUP($A58,'[1]SepL S2009'!$A:$AJ,3,FALSE)),"0",VLOOKUP($A58,'[1]SepL S2009'!$A:$AJ,3,FALSE))+IF(ISNA(VLOOKUP($A58,'[1]SepL S2007'!$A:$AJ,3,FALSE)),"0",VLOOKUP($A58,'[1]SepL S2007'!$A:$AJ,3,FALSE))+IF(ISNA(VLOOKUP($A58,'[1]SepL S2006A'!$A:$AJ,3,FALSE)),"0",VLOOKUP($A58,'[1]SepL S2006A'!$A:$AJ,3,FALSE))+IF(ISNA(VLOOKUP($A58,'[1]SepL S2006'!$A:$AJ,3,FALSE)),"0",VLOOKUP($A58,'[1]SepL S2006'!$A:$AJ,3,FALSE))+IF(ISNA(VLOOKUP($A58,'[1]SepL S2005A'!$A:$AJ,3,FALSE)),"0",VLOOKUP($A58,'[1]SepL S2005A'!$A:$AJ,3,FALSE))+IF(ISNA(VLOOKUP($A58,'[1]SepL S2005'!$A:$AJ,3,FALSE)),"0",VLOOKUP($A58,'[1]SepL S2005'!$A:$AJ,3,FALSE))+IF(ISNA(VLOOKUP($A58,'[1]SepL S2004A'!$A:$AJ,3,FALSE)),"0",VLOOKUP($A58,'[1]SepL S2004A'!$A:$AJ,3,FALSE))+IF(ISNA(VLOOKUP($A58,'[1]SepL S2003'!$A:$AJ,3,FALSE)),"0",VLOOKUP($A58,'[1]SepL S2003'!$A:$AJ,3,FALSE))+IF(ISNA(VLOOKUP($A58,'[1]SepL S2002A'!$A:$AJ,3,FALSE)),"0",VLOOKUP($A58,'[1]SepL S2002A'!$A:$AJ,3,FALSE))+IF(ISNA(VLOOKUP($A58,'[1]SepL S2001C'!$A:$AJ,3,FALSE)),"0",VLOOKUP($A58,'[1]SepL S2001C'!$A:$AJ,3,FALSE))+IF(ISNA(VLOOKUP($A58,'[1]SepL S2001A'!$A:$AJ,3,FALSE)),"0",VLOOKUP($A58,'[1]SepL S2001A'!$A:$AJ,3,FALSE))+IF(ISNA(VLOOKUP($A58,'[1]SepL S2001B'!$A:$AJ,3,FALSE)),"0",VLOOKUP($A58,'[1]SepL S2001B'!$A:$AJ,3,FALSE))+IF(ISNA(VLOOKUP($A58,'[1]SepL S2000'!$A:$AJ,3,FALSE)),"0",VLOOKUP($A58,'[1]SepL S2000'!$A:$AJ,3,FALSE))+IF(ISNA(VLOOKUP($A58,'[1]SepL S2016A TWDB'!$A:$AJ,3,FALSE)),"0",VLOOKUP($A58,'[1]SepL S2016A TWDB'!$A:$AJ,3,FALSE))+IF(ISNA(VLOOKUP($A58,'[1]SepL S2017'!$A:$AJ,3,FALSE)),"0",VLOOKUP($A58,'[1]SepL S2017'!$A:$AJ,3,FALSE))+IF(ISNA(VLOOKUP($A58,'[1]SepL S2017A TWDB'!$A:$AG,3,FALSE)),"0",VLOOKUP($A58,'[1]SepL S2017A TWDB'!$A:$AG,3,FALSE))+IF(ISNA(VLOOKUP($A58,'[1]SepL S2018 TWDB'!$A:$AJ,3,FALSE)),"0",VLOOKUP($A58,'[1]SepL S2018 TWDB'!$A:$AJ,3,FALSE))</f>
        <v>14505000</v>
      </c>
      <c r="D58" s="35"/>
      <c r="E58" s="111">
        <f>IF(ISNA(VLOOKUP($A58,'[1]SepL S2016'!$A:$AJ,5,FALSE)),"0",VLOOKUP($A58,'[1]SepL S2016'!$A:$AJ,5,FALSE))+IF(ISNA(VLOOKUP($A58,'[1]SepL S2015B'!$A:$AJ,5,FALSE)),"0",VLOOKUP($A58,'[1]SepL S2015B'!$A:$AJ,5,FALSE))+IF(ISNA(VLOOKUP($A58,'[1]SepL S2015'!$A:$AJ,5,FALSE)),"0",VLOOKUP($A58,'[1]SepL S2015'!$A:$AJ,5,FALSE))+IF(ISNA(VLOOKUP($A58,'[1]SepL S2014'!$A:$AJ,5,FALSE)),"0",VLOOKUP($A58,'[1]SepL S2014'!$A:$AJ,5,FALSE))+IF(ISNA(VLOOKUP($A58,'[1]SepL S2013'!$A:$AJ,5,FALSE)),"0",VLOOKUP($A58,'[1]SepL S2013'!$A:$AJ,5,FALSE))+IF(ISNA(VLOOKUP($A58,'[1]SepL S2012'!$A:$AJ,5,FALSE)),"0",VLOOKUP($A58,'[1]SepL S2012'!$A:$AJ,5,FALSE))+IF(ISNA(VLOOKUP($A58,'[1]SepL S2011'!$A:$AJ,5,FALSE)),"0",VLOOKUP($A58,'[1]SepL S2011'!$A:$AJ,5,FALSE))+IF(ISNA(VLOOKUP($A58,'[1]SepL S2010B (BAB)'!$A:$AI,5,FALSE)),"0",VLOOKUP($A58,'[1]SepL S2010B (BAB)'!$A:$AI,5,FALSE))+IF(ISNA(VLOOKUP($A58,'[1]SepL S2010A'!$A:$AJ,5,FALSE)),"0",VLOOKUP($A58,'[1]SepL S2010A'!$A:$AJ,5,FALSE))+IF(ISNA(VLOOKUP($A58,'[1]TWDB S2010'!$A:$AJ,5,FALSE)),"0",VLOOKUP($A58,'[1]TWDB S2010'!$A:$AJ,5,FALSE))+IF(ISNA(VLOOKUP($A58,'[1]SepL S2009A'!$A:$AJ,5,FALSE)),"0",VLOOKUP($A58,'[1]SepL S2009A'!$A:$AJ,5,FALSE))+IF(ISNA(VLOOKUP($A58,'[1]SepL S2009'!$A:$AJ,5,FALSE)),"0",VLOOKUP($A58,'[1]SepL S2009'!$A:$AJ,5,FALSE))+IF(ISNA(VLOOKUP($A58,'[1]SepL S2007'!$A:$AJ,5,FALSE)),"0",VLOOKUP($A58,'[1]SepL S2007'!$A:$AJ,5,FALSE))+IF(ISNA(VLOOKUP($A58,'[1]SepL S2006A'!$A:$AJ,5,FALSE)),"0",VLOOKUP($A58,'[1]SepL S2006A'!$A:$AJ,5,FALSE))+IF(ISNA(VLOOKUP($A58,'[1]SepL S2006'!$A:$AJ,5,FALSE)),"0",VLOOKUP($A58,'[1]SepL S2006'!$A:$AJ,5,FALSE))+IF(ISNA(VLOOKUP($A58,'[1]SepL S2005A'!$A:$AJ,5,FALSE)),"0",VLOOKUP($A58,'[1]SepL S2005A'!$A:$AJ,5,FALSE))+IF(ISNA(VLOOKUP($A58,'[1]SepL S2005'!$A:$AJ,5,FALSE)),"0",VLOOKUP($A58,'[1]SepL S2005'!$A:$AJ,5,FALSE))+IF(ISNA(VLOOKUP($A58,'[1]SepL S2004A'!$A:$AJ,5,FALSE)),"0",VLOOKUP($A58,'[1]SepL S2004A'!$A:$AJ,5,FALSE))+IF(ISNA(VLOOKUP($A58,'[1]SepL S2003'!$A:$AJ,5,FALSE)),"0",VLOOKUP($A58,'[1]SepL S2003'!$A:$AJ,5,FALSE))+IF(ISNA(VLOOKUP($A58,'[1]SepL S2002A'!$A:$AJ,5,FALSE)),"0",VLOOKUP($A58,'[1]SepL S2002A'!$A:$AJ,5,FALSE))+IF(ISNA(VLOOKUP($A58,'[1]SepL S2001C'!$A:$AJ,5,FALSE)),"0",VLOOKUP($A58,'[1]SepL S2001C'!$A:$AJ,5,FALSE))+IF(ISNA(VLOOKUP($A58,'[1]SepL S2001A'!$A:$AJ,5,FALSE)),"0",VLOOKUP($A58,'[1]SepL S2001A'!$A:$AJ,5,FALSE))+IF(ISNA(VLOOKUP($A58,'[1]SepL S2001B'!$A:$AJ,5,FALSE)),"0",VLOOKUP($A58,'[1]SepL S2001B'!$A:$AJ,5,FALSE))+IF(ISNA(VLOOKUP($A58,'[1]SepL S2000'!$A:$AJ,5,FALSE)),"0",VLOOKUP($A58,'[1]SepL S2000'!$A:$AJ,5,FALSE))+IF(ISNA(VLOOKUP($A58,'[1]SepL S2016A TWDB'!$A:$AJ,5,FALSE)),"0",VLOOKUP($A58,'[1]SepL S2016A TWDB'!$A:$AJ,5,FALSE))+IF(ISNA(VLOOKUP($A58,'[1]SepL S2017'!$A:$AJ,5,FALSE)),"0",VLOOKUP($A58,'[1]SepL S2017'!$A:$AJ,5,FALSE))+IF(ISNA(VLOOKUP($A58,'[1]SepL S2017A TWDB'!$A:$AG,5,FALSE)),"0",VLOOKUP($A58,'[1]SepL S2017A TWDB'!$A:$AG,5,FALSE))+IF(ISNA(VLOOKUP($A58,'[1]SepL S2018 TWDB'!$A:$AG,5,FALSE)),"0",VLOOKUP($A58,'[1]SepL S2018 TWDB'!$A:$AG,5,FALSE))</f>
        <v>28042992.800000001</v>
      </c>
      <c r="F58" s="111">
        <f>IF(ISNA(VLOOKUP($A58,'[1]SepL S2016'!$A:$AJ,6,FALSE)),"0",VLOOKUP($A58,'[1]SepL S2016'!$A:$AJ,6,FALSE))+IF(ISNA(VLOOKUP($A58,'[1]SepL S2015B'!$A:$AJ,6,FALSE)),"0",VLOOKUP($A58,'[1]SepL S2015B'!$A:$AJ,6,FALSE))+IF(ISNA(VLOOKUP($A58,'[1]SepL S2015'!$A:$AJ,6,FALSE)),"0",VLOOKUP($A58,'[1]SepL S2015'!$A:$AJ,6,FALSE))+IF(ISNA(VLOOKUP($A58,'[1]SepL S2014'!$A:$AJ,6,FALSE)),"0",VLOOKUP($A58,'[1]SepL S2014'!$A:$AJ,6,FALSE))+IF(ISNA(VLOOKUP($A58,'[1]SepL S2013'!$A:$AJ,6,FALSE)),"0",VLOOKUP($A58,'[1]SepL S2013'!$A:$AJ,6,FALSE))+IF(ISNA(VLOOKUP($A58,'[1]SepL S2012'!$A:$AJ,6,FALSE)),"0",VLOOKUP($A58,'[1]SepL S2012'!$A:$AJ,6,FALSE))+IF(ISNA(VLOOKUP($A58,'[1]SepL S2011'!$A:$AJ,6,FALSE)),"0",VLOOKUP($A58,'[1]SepL S2011'!$A:$AJ,6,FALSE))+IF(ISNA(VLOOKUP($A58,'[1]SepL S2010B (BAB)'!$A:$AI,6,FALSE)),"0",VLOOKUP($A58,'[1]SepL S2010B (BAB)'!$A:$AI,6,FALSE))+IF(ISNA(VLOOKUP($A58,'[1]SepL S2010A'!$A:$AJ,6,FALSE)),"0",VLOOKUP($A58,'[1]SepL S2010A'!$A:$AJ,6,FALSE))+IF(ISNA(VLOOKUP($A58,'[1]TWDB S2010'!$A:$AJ,6,FALSE)),"0",VLOOKUP($A58,'[1]TWDB S2010'!$A:$AJ,6,FALSE))+IF(ISNA(VLOOKUP($A58,'[1]SepL S2009A'!$A:$AJ,6,FALSE)),"0",VLOOKUP($A58,'[1]SepL S2009A'!$A:$AJ,6,FALSE))+IF(ISNA(VLOOKUP($A58,'[1]SepL S2009'!$A:$AJ,6,FALSE)),"0",VLOOKUP($A58,'[1]SepL S2009'!$A:$AJ,6,FALSE))+IF(ISNA(VLOOKUP($A58,'[1]SepL S2007'!$A:$AJ,6,FALSE)),"0",VLOOKUP($A58,'[1]SepL S2007'!$A:$AJ,6,FALSE))+IF(ISNA(VLOOKUP($A58,'[1]SepL S2006A'!$A:$AJ,6,FALSE)),"0",VLOOKUP($A58,'[1]SepL S2006A'!$A:$AJ,6,FALSE))+IF(ISNA(VLOOKUP($A58,'[1]SepL S2006'!$A:$AJ,6,FALSE)),"0",VLOOKUP($A58,'[1]SepL S2006'!$A:$AJ,6,FALSE))+IF(ISNA(VLOOKUP($A58,'[1]SepL S2005A'!$A:$AJ,6,FALSE)),"0",VLOOKUP($A58,'[1]SepL S2005A'!$A:$AJ,6,FALSE))+IF(ISNA(VLOOKUP($A58,'[1]SepL S2005'!$A:$AJ,6,FALSE)),"0",VLOOKUP($A58,'[1]SepL S2005'!$A:$AJ,6,FALSE))+IF(ISNA(VLOOKUP($A58,'[1]SepL S2004A'!$A:$AJ,6,FALSE)),"0",VLOOKUP($A58,'[1]SepL S2004A'!$A:$AJ,6,FALSE))+IF(ISNA(VLOOKUP($A58,'[1]SepL S2003'!$A:$AJ,6,FALSE)),"0",VLOOKUP($A58,'[1]SepL S2003'!$A:$AJ,6,FALSE))+IF(ISNA(VLOOKUP($A58,'[1]SepL S2002A'!$A:$AJ,6,FALSE)),"0",VLOOKUP($A58,'[1]SepL S2002A'!$A:$AJ,6,FALSE))+IF(ISNA(VLOOKUP($A58,'[1]SepL S2001C'!$A:$AJ,6,FALSE)),"0",VLOOKUP($A58,'[1]SepL S2001C'!$A:$AJ,6,FALSE))+IF(ISNA(VLOOKUP($A58,'[1]SepL S2001A'!$A:$AJ,6,FALSE)),"0",VLOOKUP($A58,'[1]SepL S2001A'!$A:$AJ,6,FALSE))+IF(ISNA(VLOOKUP($A58,'[1]SepL S2001B'!$A:$AJ,6,FALSE)),"0",VLOOKUP($A58,'[1]SepL S2001B'!$A:$AJ,6,FALSE))+IF(ISNA(VLOOKUP($A58,'[1]SepL S2000'!$A:$AJ,6,FALSE)),"0",VLOOKUP($A58,'[1]SepL S2000'!$A:$AJ,6,FALSE))+IF(ISNA(VLOOKUP($A58,'[1]SepL S2016A TWDB'!$A:$AJ,6,FALSE)),"0",VLOOKUP($A58,'[1]SepL S2016A TWDB'!$A:$AJ,6,FALSE))+IF(ISNA(VLOOKUP($A58,'[1]SepL S2017'!$A:$AJ,6,FALSE)),"0",VLOOKUP($A58,'[1]SepL S2017'!$A:$AJ,6,FALSE))+IF(ISNA(VLOOKUP($A58,'[1]SepL S2017A TWDB'!$A:$AG,6,FALSE)),"0",VLOOKUP($A58,'[1]SepL S2017A TWDB'!$A:$AG,6,FALSE))+IF(ISNA(VLOOKUP($A58,'[1]SepL S2018 TWDB'!$A:$AG,6,FALSE)),"0",VLOOKUP($A58,'[1]SepL S2018 TWDB'!$A:$AG,6,FALSE))</f>
        <v>42547992.799999997</v>
      </c>
      <c r="G58" s="35">
        <f>F57+F58</f>
        <v>160731864.89999998</v>
      </c>
      <c r="H58" s="111">
        <f>IF(ISNA(VLOOKUP($A58,'[1]SepL S2016'!$A:$AJ,8,FALSE)),"0",VLOOKUP($A58,'[1]SepL S2016'!$A:$AJ,8,FALSE))+IF(ISNA(VLOOKUP($A58,'[1]SepL S2015B'!$A:$AJ,8,FALSE)),"0",VLOOKUP($A58,'[1]SepL S2015B'!$A:$AJ,8,FALSE))+IF(ISNA(VLOOKUP($A58,'[1]SepL S2015'!$A:$AJ,8,FALSE)),"0",VLOOKUP($A58,'[1]SepL S2015'!$A:$AJ,8,FALSE))+IF(ISNA(VLOOKUP($A58,'[1]SepL S2014'!$A:$AJ,8,FALSE)),"0",VLOOKUP($A58,'[1]SepL S2014'!$A:$AJ,8,FALSE))+IF(ISNA(VLOOKUP($A58,'[1]SepL S2013'!$A:$AJ,8,FALSE)),"0",VLOOKUP($A58,'[1]SepL S2013'!$A:$AJ,8,FALSE))+IF(ISNA(VLOOKUP($A58,'[1]SepL S2012'!$A:$AJ,8,FALSE)),"0",VLOOKUP($A58,'[1]SepL S2012'!$A:$AJ,8,FALSE))+IF(ISNA(VLOOKUP($A58,'[1]SepL S2011'!$A:$AJ,8,FALSE)),"0",VLOOKUP($A58,'[1]SepL S2011'!$A:$AJ,8,FALSE))+IF(ISNA(VLOOKUP($A58,'[1]SepL S2010B (BAB)'!$A:$AI,8,FALSE)),"0",VLOOKUP($A58,'[1]SepL S2010B (BAB)'!$A:$AI,8,FALSE))+IF(ISNA(VLOOKUP($A58,'[1]SepL S2010A'!$A:$AJ,8,FALSE)),"0",VLOOKUP($A58,'[1]SepL S2010A'!$A:$AJ,8,FALSE))+IF(ISNA(VLOOKUP($A58,'[1]TWDB S2010'!$A:$AJ,8,FALSE)),"0",VLOOKUP($A58,'[1]TWDB S2010'!$A:$AJ,8,FALSE))+IF(ISNA(VLOOKUP($A58,'[1]SepL S2009A'!$A:$AJ,8,FALSE)),"0",VLOOKUP($A58,'[1]SepL S2009A'!$A:$AJ,8,FALSE))+IF(ISNA(VLOOKUP($A58,'[1]SepL S2009'!$A:$AJ,8,FALSE)),"0",VLOOKUP($A58,'[1]SepL S2009'!$A:$AJ,8,FALSE))+IF(ISNA(VLOOKUP($A58,'[1]SepL S2007'!$A:$AJ,8,FALSE)),"0",VLOOKUP($A58,'[1]SepL S2007'!$A:$AJ,8,FALSE))+IF(ISNA(VLOOKUP($A58,'[1]SepL S2006A'!$A:$AJ,8,FALSE)),"0",VLOOKUP($A58,'[1]SepL S2006A'!$A:$AJ,8,FALSE))+IF(ISNA(VLOOKUP($A58,'[1]SepL S2006'!$A:$AJ,8,FALSE)),"0",VLOOKUP($A58,'[1]SepL S2006'!$A:$AJ,8,FALSE))+IF(ISNA(VLOOKUP($A58,'[1]SepL S2005A'!$A:$AJ,8,FALSE)),"0",VLOOKUP($A58,'[1]SepL S2005A'!$A:$AJ,8,FALSE))+IF(ISNA(VLOOKUP($A58,'[1]SepL S2005'!$A:$AJ,8,FALSE)),"0",VLOOKUP($A58,'[1]SepL S2005'!$A:$AJ,8,FALSE))+IF(ISNA(VLOOKUP($A58,'[1]SepL S2004A'!$A:$AJ,8,FALSE)),"0",VLOOKUP($A58,'[1]SepL S2004A'!$A:$AJ,8,FALSE))+IF(ISNA(VLOOKUP($A58,'[1]SepL S2003'!$A:$AJ,8,FALSE)),"0",VLOOKUP($A58,'[1]SepL S2003'!$A:$AJ,8,FALSE))+IF(ISNA(VLOOKUP($A58,'[1]SepL S2002A'!$A:$AJ,8,FALSE)),"0",VLOOKUP($A58,'[1]SepL S2002A'!$A:$AJ,8,FALSE))+IF(ISNA(VLOOKUP($A58,'[1]SepL S2001C'!$A:$AJ,8,FALSE)),"0",VLOOKUP($A58,'[1]SepL S2001C'!$A:$AJ,8,FALSE))+IF(ISNA(VLOOKUP($A58,'[1]SepL S2001A'!$A:$AJ,8,FALSE)),"0",VLOOKUP($A58,'[1]SepL S2001A'!$A:$AJ,8,FALSE))+IF(ISNA(VLOOKUP($A58,'[1]SepL S2001B'!$A:$AJ,8,FALSE)),"0",VLOOKUP($A58,'[1]SepL S2001B'!$A:$AJ,8,FALSE))+IF(ISNA(VLOOKUP($A58,'[1]SepL S2000'!$A:$AJ,8,FALSE)),"0",VLOOKUP($A58,'[1]SepL S2000'!$A:$AJ,8,FALSE))+IF(ISNA(VLOOKUP($A58,'[1]SepL S2016A TWDB'!$A:$AJ,8,FALSE)),"0",VLOOKUP($A58,'[1]SepL S2016A TWDB'!$A:$AJ,8,FALSE))+IF(ISNA(VLOOKUP($A58,'[1]SepL S2017'!$A:$AJ,8,FALSE)),"0",VLOOKUP($A58,'[1]SepL S2017'!$A:$AJ,8,FALSE))+IF(ISNA(VLOOKUP($A58,'[1]SepL S2017A TWDB'!$A:$AG,8,FALSE)),"0",VLOOKUP($A58,'[1]SepL S2017A TWDB'!$A:$AG,8,FALSE))+IF(ISNA(VLOOKUP($A58,'[1]SepL S2018 TWDB'!$A:$AG,8,FALSE)),"0",VLOOKUP($A58,'[1]SepL S2018 TWDB'!$A:$AG,8,FALSE))</f>
        <v>157572665.73750001</v>
      </c>
      <c r="I58" s="103">
        <f>I56+1</f>
        <v>12</v>
      </c>
      <c r="K58" s="101">
        <f t="shared" si="35"/>
        <v>47253</v>
      </c>
      <c r="L58" s="2">
        <f t="shared" si="3"/>
        <v>649473831.89499974</v>
      </c>
      <c r="M58" s="111">
        <f>IF(ISNA(VLOOKUP($A58,'[1]SepL S2016'!$A:$AJ,13,FALSE)),"0",VLOOKUP($A58,'[1]SepL S2016'!$A:$AJ,13,FALSE))+IF(ISNA(VLOOKUP($A58,'[1]SepL S2015B'!$A:$AJ,13,FALSE)),"0",VLOOKUP($A58,'[1]SepL S2015B'!$A:$AJ,13,FALSE))+IF(ISNA(VLOOKUP($A58,'[1]SepL S2015'!$A:$AJ,13,FALSE)),"0",VLOOKUP($A58,'[1]SepL S2015'!$A:$AJ,13,FALSE))+IF(ISNA(VLOOKUP($A58,'[1]SepL S2014'!$A:$AJ,13,FALSE)),"0",VLOOKUP($A58,'[1]SepL S2014'!$A:$AJ,13,FALSE))+IF(ISNA(VLOOKUP($A58,'[1]SepL S2013'!$A:$AJ,13,FALSE)),"0",VLOOKUP($A58,'[1]SepL S2013'!$A:$AJ,13,FALSE))+IF(ISNA(VLOOKUP($A58,'[1]SepL S2012'!$A:$AJ,13,FALSE)),"0",VLOOKUP($A58,'[1]SepL S2012'!$A:$AJ,13,FALSE))+IF(ISNA(VLOOKUP($A58,'[1]SepL S2011'!$A:$AJ,13,FALSE)),"0",VLOOKUP($A58,'[1]SepL S2011'!$A:$AJ,13,FALSE))+IF(ISNA(VLOOKUP($A58,'[1]SepL S2010B (BAB)'!$A:$AI,13,FALSE)),"0",VLOOKUP($A58,'[1]SepL S2010B (BAB)'!$A:$AI,13,FALSE))+IF(ISNA(VLOOKUP($A58,'[1]SepL S2010A'!$A:$AJ,13,FALSE)),"0",VLOOKUP($A58,'[1]SepL S2010A'!$A:$AJ,13,FALSE))+IF(ISNA(VLOOKUP($A58,'[1]TWDB S2010'!$A:$AJ,13,FALSE)),"0",VLOOKUP($A58,'[1]TWDB S2010'!$A:$AJ,13,FALSE))+IF(ISNA(VLOOKUP($A58,'[1]SepL S2009A'!$A:$AJ,13,FALSE)),"0",VLOOKUP($A58,'[1]SepL S2009A'!$A:$AJ,13,FALSE))+IF(ISNA(VLOOKUP($A58,'[1]SepL S2009'!$A:$AJ,13,FALSE)),"0",VLOOKUP($A58,'[1]SepL S2009'!$A:$AJ,13,FALSE))+IF(ISNA(VLOOKUP($A58,'[1]SepL S2007'!$A:$AJ,13,FALSE)),"0",VLOOKUP($A58,'[1]SepL S2007'!$A:$AJ,13,FALSE))+IF(ISNA(VLOOKUP($A58,'[1]SepL S2006A'!$A:$AJ,13,FALSE)),"0",VLOOKUP($A58,'[1]SepL S2006A'!$A:$AJ,13,FALSE))+IF(ISNA(VLOOKUP($A58,'[1]SepL S2006'!$A:$AJ,13,FALSE)),"0",VLOOKUP($A58,'[1]SepL S2006'!$A:$AJ,13,FALSE))+IF(ISNA(VLOOKUP($A58,'[1]SepL S2005A'!$A:$AJ,13,FALSE)),"0",VLOOKUP($A58,'[1]SepL S2005A'!$A:$AJ,13,FALSE))+IF(ISNA(VLOOKUP($A58,'[1]SepL S2005'!$A:$AJ,13,FALSE)),"0",VLOOKUP($A58,'[1]SepL S2005'!$A:$AJ,13,FALSE))+IF(ISNA(VLOOKUP($A58,'[1]SepL S2004A'!$A:$AJ,13,FALSE)),"0",VLOOKUP($A58,'[1]SepL S2004A'!$A:$AJ,13,FALSE))+IF(ISNA(VLOOKUP($A58,'[1]SepL S2003'!$A:$AJ,13,FALSE)),"0",VLOOKUP($A58,'[1]SepL S2003'!$A:$AJ,13,FALSE))+IF(ISNA(VLOOKUP($A58,'[1]SepL S2002A'!$A:$AJ,13,FALSE)),"0",VLOOKUP($A58,'[1]SepL S2002A'!$A:$AJ,13,FALSE))+IF(ISNA(VLOOKUP($A58,'[1]SepL S2001C'!$A:$AJ,13,FALSE)),"0",VLOOKUP($A58,'[1]SepL S2001C'!$A:$AJ,13,FALSE))+IF(ISNA(VLOOKUP($A58,'[1]SepL S2001A'!$A:$AJ,13,FALSE)),"0",VLOOKUP($A58,'[1]SepL S2001A'!$A:$AJ,13,FALSE))+IF(ISNA(VLOOKUP($A58,'[1]SepL S2001B'!$A:$AJ,13,FALSE)),"0",VLOOKUP($A58,'[1]SepL S2001B'!$A:$AJ,13,FALSE))+IF(ISNA(VLOOKUP($A58,'[1]SepL S2000'!$A:$AJ,13,FALSE)),"0",VLOOKUP($A58,'[1]SepL S2000'!$A:$AJ,13,FALSE))+IF(ISNA(VLOOKUP($A58,'[1]SepL S2016A TWDB'!$A:$AJ,13,FALSE)),"0",VLOOKUP($A58,'[1]SepL S2016A TWDB'!$A:$AJ,13,FALSE))+IF(ISNA(VLOOKUP($A58,'[1]SepL S2017'!$A:$AJ,13,FALSE)),"0",VLOOKUP($A58,'[1]SepL S2017'!$A:$AJ,13,FALSE))+IF(ISNA(VLOOKUP($A58,'[1]SepL S2017A TWDB'!$A:$AG,13,FALSE)),"0",VLOOKUP($A58,'[1]SepL S2017A TWDB'!$A:$AG,13,FALSE))+IF(ISNA(VLOOKUP($A58,'[1]SepL S2018 TWDB'!$A:$AG,13,FALSE)),"0",VLOOKUP($A58,'[1]SepL S2018 TWDB'!$A:$AG,13,FALSE))</f>
        <v>8828539.3500000015</v>
      </c>
      <c r="N58" s="35"/>
      <c r="O58" s="111">
        <f>IF(ISNA(VLOOKUP($A58,'[1]SepL S2016'!$A:$AJ,15,FALSE)),"0",VLOOKUP($A58,'[1]SepL S2016'!$A:$AJ,15,FALSE))+IF(ISNA(VLOOKUP($A58,'[1]SepL S2015B'!$A:$AJ,15,FALSE)),"0",VLOOKUP($A58,'[1]SepL S2015B'!$A:$AJ,15,FALSE))+IF(ISNA(VLOOKUP($A58,'[1]SepL S2015'!$A:$AJ,15,FALSE)),"0",VLOOKUP($A58,'[1]SepL S2015'!$A:$AJ,15,FALSE))+IF(ISNA(VLOOKUP($A58,'[1]SepL S2014'!$A:$AJ,15,FALSE)),"0",VLOOKUP($A58,'[1]SepL S2014'!$A:$AJ,15,FALSE))+IF(ISNA(VLOOKUP($A58,'[1]SepL S2013'!$A:$AJ,15,FALSE)),"0",VLOOKUP($A58,'[1]SepL S2013'!$A:$AJ,15,FALSE))+IF(ISNA(VLOOKUP($A58,'[1]SepL S2012'!$A:$AJ,15,FALSE)),"0",VLOOKUP($A58,'[1]SepL S2012'!$A:$AJ,15,FALSE))+IF(ISNA(VLOOKUP($A58,'[1]SepL S2011'!$A:$AJ,15,FALSE)),"0",VLOOKUP($A58,'[1]SepL S2011'!$A:$AJ,15,FALSE))+IF(ISNA(VLOOKUP($A58,'[1]SepL S2010B (BAB)'!$A:$AI,15,FALSE)),"0",VLOOKUP($A58,'[1]SepL S2010B (BAB)'!$A:$AI,15,FALSE))+IF(ISNA(VLOOKUP($A58,'[1]SepL S2010A'!$A:$AJ,15,FALSE)),"0",VLOOKUP($A58,'[1]SepL S2010A'!$A:$AJ,15,FALSE))+IF(ISNA(VLOOKUP($A58,'[1]TWDB S2010'!$A:$AJ,15,FALSE)),"0",VLOOKUP($A58,'[1]TWDB S2010'!$A:$AJ,15,FALSE))+IF(ISNA(VLOOKUP($A58,'[1]SepL S2009A'!$A:$AJ,15,FALSE)),"0",VLOOKUP($A58,'[1]SepL S2009A'!$A:$AJ,15,FALSE))+IF(ISNA(VLOOKUP($A58,'[1]SepL S2009'!$A:$AJ,15,FALSE)),"0",VLOOKUP($A58,'[1]SepL S2009'!$A:$AJ,15,FALSE))+IF(ISNA(VLOOKUP($A58,'[1]SepL S2007'!$A:$AJ,15,FALSE)),"0",VLOOKUP($A58,'[1]SepL S2007'!$A:$AJ,15,FALSE))+IF(ISNA(VLOOKUP($A58,'[1]SepL S2006A'!$A:$AJ,15,FALSE)),"0",VLOOKUP($A58,'[1]SepL S2006A'!$A:$AJ,15,FALSE))+IF(ISNA(VLOOKUP($A58,'[1]SepL S2006'!$A:$AJ,15,FALSE)),"0",VLOOKUP($A58,'[1]SepL S2006'!$A:$AJ,15,FALSE))+IF(ISNA(VLOOKUP($A58,'[1]SepL S2005A'!$A:$AJ,15,FALSE)),"0",VLOOKUP($A58,'[1]SepL S2005A'!$A:$AJ,15,FALSE))+IF(ISNA(VLOOKUP($A58,'[1]SepL S2005'!$A:$AJ,15,FALSE)),"0",VLOOKUP($A58,'[1]SepL S2005'!$A:$AJ,15,FALSE))+IF(ISNA(VLOOKUP($A58,'[1]SepL S2004A'!$A:$AJ,15,FALSE)),"0",VLOOKUP($A58,'[1]SepL S2004A'!$A:$AJ,15,FALSE))+IF(ISNA(VLOOKUP($A58,'[1]SepL S2003'!$A:$AJ,15,FALSE)),"0",VLOOKUP($A58,'[1]SepL S2003'!$A:$AJ,15,FALSE))+IF(ISNA(VLOOKUP($A58,'[1]SepL S2002A'!$A:$AJ,15,FALSE)),"0",VLOOKUP($A58,'[1]SepL S2002A'!$A:$AJ,15,FALSE))+IF(ISNA(VLOOKUP($A58,'[1]SepL S2001C'!$A:$AJ,15,FALSE)),"0",VLOOKUP($A58,'[1]SepL S2001C'!$A:$AJ,15,FALSE))+IF(ISNA(VLOOKUP($A58,'[1]SepL S2001A'!$A:$AJ,15,FALSE)),"0",VLOOKUP($A58,'[1]SepL S2001A'!$A:$AJ,15,FALSE))+IF(ISNA(VLOOKUP($A58,'[1]SepL S2001B'!$A:$AJ,15,FALSE)),"0",VLOOKUP($A58,'[1]SepL S2001B'!$A:$AJ,15,FALSE))+IF(ISNA(VLOOKUP($A58,'[1]SepL S2000'!$A:$AJ,15,FALSE)),"0",VLOOKUP($A58,'[1]SepL S2000'!$A:$AJ,15,FALSE))+IF(ISNA(VLOOKUP($A58,'[1]SepL S2016A TWDB'!$A:$AJ,15,FALSE)),"0",VLOOKUP($A58,'[1]SepL S2016A TWDB'!$A:$AJ,15,FALSE))+IF(ISNA(VLOOKUP($A58,'[1]SepL S2017'!$A:$AJ,15,FALSE)),"0",VLOOKUP($A58,'[1]SepL S2017'!$A:$AJ,15,FALSE))+IF(ISNA(VLOOKUP($A58,'[1]SepL S2017A TWDB'!$A:$AG,15,FALSE)),"0",VLOOKUP($A58,'[1]SepL S2017A TWDB'!$A:$AG,15,FALSE))+IF(ISNA(VLOOKUP($A58,'[1]SepL S2018 TWDB'!$A:$AG,15,FALSE)),"0",VLOOKUP($A58,'[1]SepL S2018 TWDB'!$A:$AG,15,FALSE))</f>
        <v>16384020.101040624</v>
      </c>
      <c r="P58" s="111">
        <f t="shared" si="43"/>
        <v>25212559.451040626</v>
      </c>
      <c r="Q58" s="35">
        <f t="shared" ref="Q58" si="83">+P57+P58</f>
        <v>89416872.619831249</v>
      </c>
      <c r="R58" s="111">
        <f>IF(ISNA(VLOOKUP($A58,'[1]SepL S2016'!$A:$AJ,18,FALSE)),"0",VLOOKUP($A58,'[1]SepL S2016'!$A:$AJ,18,FALSE))+IF(ISNA(VLOOKUP($A58,'[1]SepL S2015B'!$A:$AJ,18,FALSE)),"0",VLOOKUP($A58,'[1]SepL S2015B'!$A:$AJ,18,FALSE))+IF(ISNA(VLOOKUP($A58,'[1]SepL S2015'!$A:$AJ,18,FALSE)),"0",VLOOKUP($A58,'[1]SepL S2015'!$A:$AJ,18,FALSE))+IF(ISNA(VLOOKUP($A58,'[1]SepL S2014'!$A:$AJ,18,FALSE)),"0",VLOOKUP($A58,'[1]SepL S2014'!$A:$AJ,18,FALSE))+IF(ISNA(VLOOKUP($A58,'[1]SepL S2013'!$A:$AJ,18,FALSE)),"0",VLOOKUP($A58,'[1]SepL S2013'!$A:$AJ,18,FALSE))+IF(ISNA(VLOOKUP($A58,'[1]SepL S2012'!$A:$AJ,18,FALSE)),"0",VLOOKUP($A58,'[1]SepL S2012'!$A:$AJ,18,FALSE))+IF(ISNA(VLOOKUP($A58,'[1]SepL S2011'!$A:$AJ,18,FALSE)),"0",VLOOKUP($A58,'[1]SepL S2011'!$A:$AJ,18,FALSE))+IF(ISNA(VLOOKUP($A58,'[1]SepL S2010B (BAB)'!$A:$AI,18,FALSE)),"0",VLOOKUP($A58,'[1]SepL S2010B (BAB)'!$A:$AI,18,FALSE))+IF(ISNA(VLOOKUP($A58,'[1]SepL S2010A'!$A:$AJ,18,FALSE)),"0",VLOOKUP($A58,'[1]SepL S2010A'!$A:$AJ,18,FALSE))+IF(ISNA(VLOOKUP($A58,'[1]TWDB S2010'!$A:$AJ,18,FALSE)),"0",VLOOKUP($A58,'[1]TWDB S2010'!$A:$AJ,18,FALSE))+IF(ISNA(VLOOKUP($A58,'[1]SepL S2009A'!$A:$AJ,18,FALSE)),"0",VLOOKUP($A58,'[1]SepL S2009A'!$A:$AJ,18,FALSE))+IF(ISNA(VLOOKUP($A58,'[1]SepL S2009'!$A:$AJ,18,FALSE)),"0",VLOOKUP($A58,'[1]SepL S2009'!$A:$AJ,18,FALSE))+IF(ISNA(VLOOKUP($A58,'[1]SepL S2007'!$A:$AJ,18,FALSE)),"0",VLOOKUP($A58,'[1]SepL S2007'!$A:$AJ,18,FALSE))+IF(ISNA(VLOOKUP($A58,'[1]SepL S2006A'!$A:$AJ,18,FALSE)),"0",VLOOKUP($A58,'[1]SepL S2006A'!$A:$AJ,18,FALSE))+IF(ISNA(VLOOKUP($A58,'[1]SepL S2006'!$A:$AJ,18,FALSE)),"0",VLOOKUP($A58,'[1]SepL S2006'!$A:$AJ,18,FALSE))+IF(ISNA(VLOOKUP($A58,'[1]SepL S2005A'!$A:$AJ,18,FALSE)),"0",VLOOKUP($A58,'[1]SepL S2005A'!$A:$AJ,18,FALSE))+IF(ISNA(VLOOKUP($A58,'[1]SepL S2005'!$A:$AJ,18,FALSE)),"0",VLOOKUP($A58,'[1]SepL S2005'!$A:$AJ,18,FALSE))+IF(ISNA(VLOOKUP($A58,'[1]SepL S2004A'!$A:$AJ,18,FALSE)),"0",VLOOKUP($A58,'[1]SepL S2004A'!$A:$AJ,18,FALSE))+IF(ISNA(VLOOKUP($A58,'[1]SepL S2003'!$A:$AJ,18,FALSE)),"0",VLOOKUP($A58,'[1]SepL S2003'!$A:$AJ,18,FALSE))+IF(ISNA(VLOOKUP($A58,'[1]SepL S2002A'!$A:$AJ,18,FALSE)),"0",VLOOKUP($A58,'[1]SepL S2002A'!$A:$AJ,18,FALSE))+IF(ISNA(VLOOKUP($A58,'[1]SepL S2001C'!$A:$AJ,18,FALSE)),"0",VLOOKUP($A58,'[1]SepL S2001C'!$A:$AJ,18,FALSE))+IF(ISNA(VLOOKUP($A58,'[1]SepL S2001A'!$A:$AJ,18,FALSE)),"0",VLOOKUP($A58,'[1]SepL S2001A'!$A:$AJ,18,FALSE))+IF(ISNA(VLOOKUP($A58,'[1]SepL S2001B'!$A:$AJ,18,FALSE)),"0",VLOOKUP($A58,'[1]SepL S2001B'!$A:$AJ,18,FALSE))+IF(ISNA(VLOOKUP($A58,'[1]SepL S2000'!$A:$AJ,18,FALSE)),"0",VLOOKUP($A58,'[1]SepL S2000'!$A:$AJ,18,FALSE))+IF(ISNA(VLOOKUP($A58,'[1]SepL S2016A TWDB'!$A:$AJ,18,FALSE)),"0",VLOOKUP($A58,'[1]SepL S2016A TWDB'!$A:$AJ,18,FALSE))+IF(ISNA(VLOOKUP($A58,'[1]SepL S2017'!$A:$AJ,18,FALSE)),"0",VLOOKUP($A58,'[1]SepL S2017'!$A:$AJ,18,FALSE))+IF(ISNA(VLOOKUP($A58,'[1]SepL S2018 TWDB'!$A:$AJ,18,FALSE)),"0",VLOOKUP($A58,'[1]SepL S2018 TWDB'!$A:$AJ,18,FALSE))</f>
        <v>88313055.423415631</v>
      </c>
      <c r="T58" s="101">
        <f t="shared" si="36"/>
        <v>47253</v>
      </c>
      <c r="U58" s="2">
        <f t="shared" si="4"/>
        <v>459432882.50115693</v>
      </c>
      <c r="V58" s="111">
        <f>IF(ISNA(VLOOKUP($A58,'[1]SepL S2016'!$A:$AJ,22,FALSE)),"0",VLOOKUP($A58,'[1]SepL S2016'!$A:$AJ,22,FALSE))+IF(ISNA(VLOOKUP($A58,'[1]SepL S2015B'!$A:$AJ,22,FALSE)),"0",VLOOKUP($A58,'[1]SepL S2015B'!$A:$AJ,22,FALSE))+IF(ISNA(VLOOKUP($A58,'[1]SepL S2015'!$A:$AJ,22,FALSE)),"0",VLOOKUP($A58,'[1]SepL S2015'!$A:$AJ,22,FALSE))+IF(ISNA(VLOOKUP($A58,'[1]SepL S2014'!$A:$AJ,22,FALSE)),"0",VLOOKUP($A58,'[1]SepL S2014'!$A:$AJ,22,FALSE))+IF(ISNA(VLOOKUP($A58,'[1]SepL S2013'!$A:$AJ,22,FALSE)),"0",VLOOKUP($A58,'[1]SepL S2013'!$A:$AJ,22,FALSE))+IF(ISNA(VLOOKUP($A58,'[1]SepL S2012'!$A:$AJ,22,FALSE)),"0",VLOOKUP($A58,'[1]SepL S2012'!$A:$AJ,22,FALSE))+IF(ISNA(VLOOKUP($A58,'[1]SepL S2011'!$A:$AJ,22,FALSE)),"0",VLOOKUP($A58,'[1]SepL S2011'!$A:$AJ,22,FALSE))+IF(ISNA(VLOOKUP($A58,'[1]SepL S2010B (BAB)'!$A:$AI,22,FALSE)),"0",VLOOKUP($A58,'[1]SepL S2010B (BAB)'!$A:$AI,22,FALSE))+IF(ISNA(VLOOKUP($A58,'[1]SepL S2010A'!$A:$AJ,22,FALSE)),"0",VLOOKUP($A58,'[1]SepL S2010A'!$A:$AJ,22,FALSE))+IF(ISNA(VLOOKUP($A58,'[1]TWDB S2010'!$A:$AJ,22,FALSE)),"0",VLOOKUP($A58,'[1]TWDB S2010'!$A:$AJ,22,FALSE))+IF(ISNA(VLOOKUP($A58,'[1]SepL S2009A'!$A:$AJ,22,FALSE)),"0",VLOOKUP($A58,'[1]SepL S2009A'!$A:$AJ,22,FALSE))+IF(ISNA(VLOOKUP($A58,'[1]SepL S2009'!$A:$AJ,22,FALSE)),"0",VLOOKUP($A58,'[1]SepL S2009'!$A:$AJ,22,FALSE))+IF(ISNA(VLOOKUP($A58,'[1]SepL S2007'!$A:$AJ,22,FALSE)),"0",VLOOKUP($A58,'[1]SepL S2007'!$A:$AJ,22,FALSE))+IF(ISNA(VLOOKUP($A58,'[1]SepL S2006A'!$A:$AJ,22,FALSE)),"0",VLOOKUP($A58,'[1]SepL S2006A'!$A:$AJ,22,FALSE))+IF(ISNA(VLOOKUP($A58,'[1]SepL S2006'!$A:$AJ,22,FALSE)),"0",VLOOKUP($A58,'[1]SepL S2006'!$A:$AJ,22,FALSE))+IF(ISNA(VLOOKUP($A58,'[1]SepL S2005A'!$A:$AJ,22,FALSE)),"0",VLOOKUP($A58,'[1]SepL S2005A'!$A:$AJ,22,FALSE))+IF(ISNA(VLOOKUP($A58,'[1]SepL S2005'!$A:$AJ,22,FALSE)),"0",VLOOKUP($A58,'[1]SepL S2005'!$A:$AJ,22,FALSE))+IF(ISNA(VLOOKUP($A58,'[1]SepL S2004A'!$A:$AJ,22,FALSE)),"0",VLOOKUP($A58,'[1]SepL S2004A'!$A:$AJ,22,FALSE))+IF(ISNA(VLOOKUP($A58,'[1]SepL S2003'!$A:$AJ,22,FALSE)),"0",VLOOKUP($A58,'[1]SepL S2003'!$A:$AJ,22,FALSE))+IF(ISNA(VLOOKUP($A58,'[1]SepL S2002A'!$A:$AJ,22,FALSE)),"0",VLOOKUP($A58,'[1]SepL S2002A'!$A:$AJ,22,FALSE))+IF(ISNA(VLOOKUP($A58,'[1]SepL S2001C'!$A:$AJ,22,FALSE)),"0",VLOOKUP($A58,'[1]SepL S2001C'!$A:$AJ,22,FALSE))+IF(ISNA(VLOOKUP($A58,'[1]SepL S2001A'!$A:$AJ,22,FALSE)),"0",VLOOKUP($A58,'[1]SepL S2001A'!$A:$AJ,22,FALSE))+IF(ISNA(VLOOKUP($A58,'[1]SepL S2001B'!$A:$AJ,22,FALSE)),"0",VLOOKUP($A58,'[1]SepL S2001B'!$A:$AJ,22,FALSE))+IF(ISNA(VLOOKUP($A58,'[1]SepL S2000'!$A:$AJ,22,FALSE)),"0",VLOOKUP($A58,'[1]SepL S2000'!$A:$AJ,22,FALSE))+IF(ISNA(VLOOKUP($A58,'[1]SepL S2016A TWDB'!$A:$AJ,22,FALSE)),"0",VLOOKUP($A58,'[1]SepL S2016A TWDB'!$A:$AJ,22,FALSE))+IF(ISNA(VLOOKUP($A58,'[1]SepL S2017'!$A:$AJ,22,FALSE)),"0",VLOOKUP($A58,'[1]SepL S2017'!$A:$AJ,22,FALSE))+IF(ISNA(VLOOKUP($A58,'[1]SepL S2017A TWDB'!$A:$AG,22,FALSE)),"0",VLOOKUP($A58,'[1]SepL S2017A TWDB'!$A:$AG,22,FALSE))</f>
        <v>5513492.3499999996</v>
      </c>
      <c r="W58" s="35"/>
      <c r="X58" s="111">
        <f>IF(ISNA(VLOOKUP($A58,'[1]SepL S2016'!$A:$AJ,24,FALSE)),"0",VLOOKUP($A58,'[1]SepL S2016'!$A:$AJ,24,FALSE))+IF(ISNA(VLOOKUP($A58,'[1]SepL S2015B'!$A:$AJ,24,FALSE)),"0",VLOOKUP($A58,'[1]SepL S2015B'!$A:$AJ,24,FALSE))+IF(ISNA(VLOOKUP($A58,'[1]SepL S2015'!$A:$AJ,24,FALSE)),"0",VLOOKUP($A58,'[1]SepL S2015'!$A:$AJ,24,FALSE))+IF(ISNA(VLOOKUP($A58,'[1]SepL S2014'!$A:$AJ,24,FALSE)),"0",VLOOKUP($A58,'[1]SepL S2014'!$A:$AJ,24,FALSE))+IF(ISNA(VLOOKUP($A58,'[1]SepL S2013'!$A:$AJ,24,FALSE)),"0",VLOOKUP($A58,'[1]SepL S2013'!$A:$AJ,24,FALSE))+IF(ISNA(VLOOKUP($A58,'[1]SepL S2012'!$A:$AJ,24,FALSE)),"0",VLOOKUP($A58,'[1]SepL S2012'!$A:$AJ,24,FALSE))+IF(ISNA(VLOOKUP($A58,'[1]SepL S2011'!$A:$AJ,24,FALSE)),"0",VLOOKUP($A58,'[1]SepL S2011'!$A:$AJ,24,FALSE))+IF(ISNA(VLOOKUP($A58,'[1]SepL S2010B (BAB)'!$A:$AI,24,FALSE)),"0",VLOOKUP($A58,'[1]SepL S2010B (BAB)'!$A:$AI,24,FALSE))+IF(ISNA(VLOOKUP($A58,'[1]SepL S2010A'!$A:$AJ,24,FALSE)),"0",VLOOKUP($A58,'[1]SepL S2010A'!$A:$AJ,24,FALSE))+IF(ISNA(VLOOKUP($A58,'[1]TWDB S2010'!$A:$AJ,24,FALSE)),"0",VLOOKUP($A58,'[1]TWDB S2010'!$A:$AJ,24,FALSE))+IF(ISNA(VLOOKUP($A58,'[1]SepL S2009A'!$A:$AJ,24,FALSE)),"0",VLOOKUP($A58,'[1]SepL S2009A'!$A:$AJ,24,FALSE))+IF(ISNA(VLOOKUP($A58,'[1]SepL S2009'!$A:$AJ,24,FALSE)),"0",VLOOKUP($A58,'[1]SepL S2009'!$A:$AJ,24,FALSE))+IF(ISNA(VLOOKUP($A58,'[1]SepL S2007'!$A:$AJ,24,FALSE)),"0",VLOOKUP($A58,'[1]SepL S2007'!$A:$AJ,24,FALSE))+IF(ISNA(VLOOKUP($A58,'[1]SepL S2006A'!$A:$AJ,24,FALSE)),"0",VLOOKUP($A58,'[1]SepL S2006A'!$A:$AJ,24,FALSE))+IF(ISNA(VLOOKUP($A58,'[1]SepL S2006'!$A:$AJ,24,FALSE)),"0",VLOOKUP($A58,'[1]SepL S2006'!$A:$AJ,24,FALSE))+IF(ISNA(VLOOKUP($A58,'[1]SepL S2005A'!$A:$AJ,24,FALSE)),"0",VLOOKUP($A58,'[1]SepL S2005A'!$A:$AJ,24,FALSE))+IF(ISNA(VLOOKUP($A58,'[1]SepL S2005'!$A:$AJ,24,FALSE)),"0",VLOOKUP($A58,'[1]SepL S2005'!$A:$AJ,24,FALSE))+IF(ISNA(VLOOKUP($A58,'[1]SepL S2004A'!$A:$AJ,24,FALSE)),"0",VLOOKUP($A58,'[1]SepL S2004A'!$A:$AJ,24,FALSE))+IF(ISNA(VLOOKUP($A58,'[1]SepL S2003'!$A:$AJ,24,FALSE)),"0",VLOOKUP($A58,'[1]SepL S2003'!$A:$AJ,24,FALSE))+IF(ISNA(VLOOKUP($A58,'[1]SepL S2002A'!$A:$AJ,24,FALSE)),"0",VLOOKUP($A58,'[1]SepL S2002A'!$A:$AJ,24,FALSE))+IF(ISNA(VLOOKUP($A58,'[1]SepL S2001C'!$A:$AJ,24,FALSE)),"0",VLOOKUP($A58,'[1]SepL S2001C'!$A:$AJ,24,FALSE))+IF(ISNA(VLOOKUP($A58,'[1]SepL S2001A'!$A:$AJ,24,FALSE)),"0",VLOOKUP($A58,'[1]SepL S2001A'!$A:$AJ,24,FALSE))+IF(ISNA(VLOOKUP($A58,'[1]SepL S2001B'!$A:$AJ,24,FALSE)),"0",VLOOKUP($A58,'[1]SepL S2001B'!$A:$AJ,24,FALSE))+IF(ISNA(VLOOKUP($A58,'[1]SepL S2000'!$A:$AJ,24,FALSE)),"0",VLOOKUP($A58,'[1]SepL S2000'!$A:$AJ,24,FALSE))+IF(ISNA(VLOOKUP($A58,'[1]SepL S2016A TWDB'!$A:$AJ,24,FALSE)),"0",VLOOKUP($A58,'[1]SepL S2016A TWDB'!$A:$AJ,24,FALSE))+IF(ISNA(VLOOKUP($A58,'[1]SepL S2017'!$A:$AJ,24,FALSE)),"0",VLOOKUP($A58,'[1]SepL S2017'!$A:$AJ,24,FALSE))+IF(ISNA(VLOOKUP($A58,'[1]SepL S2017A TWDB'!$A:$AJ,24,FALSE)),"0",VLOOKUP($A58,'[1]SepL S2017A TWDB'!$A:$AJ,24,FALSE))</f>
        <v>10795533.678529369</v>
      </c>
      <c r="Y58" s="35">
        <f t="shared" si="1"/>
        <v>16309026.028529368</v>
      </c>
      <c r="Z58" s="35">
        <f t="shared" ref="Z58" si="84">+Y57+Y58</f>
        <v>66179702.583522215</v>
      </c>
      <c r="AA58" s="111">
        <f>IF(ISNA(VLOOKUP($A58,'[1]SepL S2016'!$A:$AJ,27,FALSE)),"0",VLOOKUP($A58,'[1]SepL S2016'!$A:$AJ,27,FALSE))+IF(ISNA(VLOOKUP($A58,'[1]SepL S2015B'!$A:$AJ,27,FALSE)),"0",VLOOKUP($A58,'[1]SepL S2015B'!$A:$AJ,27,FALSE))+IF(ISNA(VLOOKUP($A58,'[1]SepL S2015'!$A:$AJ,27,FALSE)),"0",VLOOKUP($A58,'[1]SepL S2015'!$A:$AJ,27,FALSE))+IF(ISNA(VLOOKUP($A58,'[1]SepL S2014'!$A:$AJ,27,FALSE)),"0",VLOOKUP($A58,'[1]SepL S2014'!$A:$AJ,27,FALSE))+IF(ISNA(VLOOKUP($A58,'[1]SepL S2013'!$A:$AJ,27,FALSE)),"0",VLOOKUP($A58,'[1]SepL S2013'!$A:$AJ,27,FALSE))+IF(ISNA(VLOOKUP($A58,'[1]SepL S2012'!$A:$AJ,27,FALSE)),"0",VLOOKUP($A58,'[1]SepL S2012'!$A:$AJ,27,FALSE))+IF(ISNA(VLOOKUP($A58,'[1]SepL S2011'!$A:$AJ,27,FALSE)),"0",VLOOKUP($A58,'[1]SepL S2011'!$A:$AJ,27,FALSE))+IF(ISNA(VLOOKUP($A58,'[1]SepL S2010B (BAB)'!$A:$AI,27,FALSE)),"0",VLOOKUP($A58,'[1]SepL S2010B (BAB)'!$A:$AI,27,FALSE))+IF(ISNA(VLOOKUP($A58,'[1]SepL S2010A'!$A:$AJ,27,FALSE)),"0",VLOOKUP($A58,'[1]SepL S2010A'!$A:$AJ,27,FALSE))+IF(ISNA(VLOOKUP($A58,'[1]TWDB S2010'!$A:$AJ,27,FALSE)),"0",VLOOKUP($A58,'[1]TWDB S2010'!$A:$AJ,27,FALSE))+IF(ISNA(VLOOKUP($A58,'[1]SepL S2009A'!$A:$AJ,27,FALSE)),"0",VLOOKUP($A58,'[1]SepL S2009A'!$A:$AJ,27,FALSE))+IF(ISNA(VLOOKUP($A58,'[1]SepL S2009'!$A:$AJ,27,FALSE)),"0",VLOOKUP($A58,'[1]SepL S2009'!$A:$AJ,27,FALSE))+IF(ISNA(VLOOKUP($A58,'[1]SepL S2007'!$A:$AJ,27,FALSE)),"0",VLOOKUP($A58,'[1]SepL S2007'!$A:$AJ,27,FALSE))+IF(ISNA(VLOOKUP($A58,'[1]SepL S2006A'!$A:$AJ,27,FALSE)),"0",VLOOKUP($A58,'[1]SepL S2006A'!$A:$AJ,27,FALSE))+IF(ISNA(VLOOKUP($A58,'[1]SepL S2006'!$A:$AJ,27,FALSE)),"0",VLOOKUP($A58,'[1]SepL S2006'!$A:$AJ,27,FALSE))+IF(ISNA(VLOOKUP($A58,'[1]SepL S2005A'!$A:$AJ,27,FALSE)),"0",VLOOKUP($A58,'[1]SepL S2005A'!$A:$AJ,27,FALSE))+IF(ISNA(VLOOKUP($A58,'[1]SepL S2005'!$A:$AJ,27,FALSE)),"0",VLOOKUP($A58,'[1]SepL S2005'!$A:$AJ,27,FALSE))+IF(ISNA(VLOOKUP($A58,'[1]SepL S2004A'!$A:$AJ,27,FALSE)),"0",VLOOKUP($A58,'[1]SepL S2004A'!$A:$AJ,27,FALSE))+IF(ISNA(VLOOKUP($A58,'[1]SepL S2003'!$A:$AJ,27,FALSE)),"0",VLOOKUP($A58,'[1]SepL S2003'!$A:$AJ,27,FALSE))+IF(ISNA(VLOOKUP($A58,'[1]SepL S2002A'!$A:$AJ,27,FALSE)),"0",VLOOKUP($A58,'[1]SepL S2002A'!$A:$AJ,27,FALSE))+IF(ISNA(VLOOKUP($A58,'[1]SepL S2001C'!$A:$AJ,27,FALSE)),"0",VLOOKUP($A58,'[1]SepL S2001C'!$A:$AJ,27,FALSE))+IF(ISNA(VLOOKUP($A58,'[1]SepL S2001A'!$A:$AJ,27,FALSE)),"0",VLOOKUP($A58,'[1]SepL S2001A'!$A:$AJ,27,FALSE))+IF(ISNA(VLOOKUP($A58,'[1]SepL S2001B'!$A:$AJ,27,FALSE)),"0",VLOOKUP($A58,'[1]SepL S2001B'!$A:$AJ,27,FALSE))+IF(ISNA(VLOOKUP($A58,'[1]SepL S2000'!$A:$AJ,27,FALSE)),"0",VLOOKUP($A58,'[1]SepL S2000'!$A:$AJ,27,FALSE))+IF(ISNA(VLOOKUP($A58,'[1]SepL S2016A TWDB'!$A:$AJ,27,FALSE)),"0",VLOOKUP($A58,'[1]SepL S2016A TWDB'!$A:$AJ,27,FALSE))+IF(ISNA(VLOOKUP($A58,'[1]SepL S2017'!$A:$AJ,27,FALSE)),"0",VLOOKUP($A58,'[1]SepL S2017'!$A:$AJ,27,FALSE))+IF(ISNA(VLOOKUP($A58,'[1]SepL S2017A TWDB'!$A:$AJ,27,FALSE)),"0",VLOOKUP($A58,'[1]SepL S2017A TWDB'!$A:$AJ,27,FALSE))</f>
        <v>63906540.075219721</v>
      </c>
      <c r="AC58" s="101">
        <f t="shared" si="38"/>
        <v>47253</v>
      </c>
      <c r="AD58" s="2">
        <f t="shared" si="5"/>
        <v>38218285.603843376</v>
      </c>
      <c r="AE58" s="111">
        <f>IF(ISNA(VLOOKUP($A58,'[1]SepL S2016'!$A:$AJ,31,FALSE)),"0",VLOOKUP($A58,'[1]SepL S2016'!$A:$AJ,31,FALSE))+IF(ISNA(VLOOKUP($A58,'[1]SepL S2015B'!$A:$AJ,31,FALSE)),"0",VLOOKUP($A58,'[1]SepL S2015B'!$A:$AJ,31,FALSE))+IF(ISNA(VLOOKUP($A58,'[1]SepL S2015'!$A:$AJ,31,FALSE)),"0",VLOOKUP($A58,'[1]SepL S2015'!$A:$AJ,31,FALSE))+IF(ISNA(VLOOKUP($A58,'[1]SepL S2014'!$A:$AJ,31,FALSE)),"0",VLOOKUP($A58,'[1]SepL S2014'!$A:$AJ,31,FALSE))+IF(ISNA(VLOOKUP($A58,'[1]SepL S2013'!$A:$AJ,31,FALSE)),"0",VLOOKUP($A58,'[1]SepL S2013'!$A:$AJ,31,FALSE))+IF(ISNA(VLOOKUP($A58,'[1]SepL S2012'!$A:$AJ,31,FALSE)),"0",VLOOKUP($A58,'[1]SepL S2012'!$A:$AJ,31,FALSE))+IF(ISNA(VLOOKUP($A58,'[1]SepL S2011'!$A:$AJ,31,FALSE)),"0",VLOOKUP($A58,'[1]SepL S2011'!$A:$AJ,31,FALSE))+IF(ISNA(VLOOKUP($A58,'[1]SepL S2010B (BAB)'!$A:$AI,31,FALSE)),"0",VLOOKUP($A58,'[1]SepL S2010B (BAB)'!$A:$AI,31,FALSE))+IF(ISNA(VLOOKUP($A58,'[1]SepL S2010A'!$A:$AJ,31,FALSE)),"0",VLOOKUP($A58,'[1]SepL S2010A'!$A:$AJ,31,FALSE))+IF(ISNA(VLOOKUP($A58,'[1]TWDB S2010'!$A:$AJ,31,FALSE)),"0",VLOOKUP($A58,'[1]TWDB S2010'!$A:$AJ,31,FALSE))+IF(ISNA(VLOOKUP($A58,'[1]SepL S2009A'!$A:$AJ,31,FALSE)),"0",VLOOKUP($A58,'[1]SepL S2009A'!$A:$AJ,31,FALSE))+IF(ISNA(VLOOKUP($A58,'[1]SepL S2009'!$A:$AJ,31,FALSE)),"0",VLOOKUP($A58,'[1]SepL S2009'!$A:$AJ,31,FALSE))+IF(ISNA(VLOOKUP($A58,'[1]SepL S2007'!$A:$AJ,31,FALSE)),"0",VLOOKUP($A58,'[1]SepL S2007'!$A:$AJ,31,FALSE))+IF(ISNA(VLOOKUP($A58,'[1]SepL S2006A'!$A:$AJ,31,FALSE)),"0",VLOOKUP($A58,'[1]SepL S2006A'!$A:$AJ,31,FALSE))+IF(ISNA(VLOOKUP($A58,'[1]SepL S2006'!$A:$AJ,31,FALSE)),"0",VLOOKUP($A58,'[1]SepL S2006'!$A:$AJ,31,FALSE))+IF(ISNA(VLOOKUP($A58,'[1]SepL S2005A'!$A:$AJ,31,FALSE)),"0",VLOOKUP($A58,'[1]SepL S2005A'!$A:$AJ,31,FALSE))+IF(ISNA(VLOOKUP($A58,'[1]SepL S2004A'!$A:$AJ,31,FALSE)),"0",VLOOKUP($A58,'[1]SepL S2004A'!$A:$AJ,31,FALSE))+IF(ISNA(VLOOKUP($A58,'[1]SepL S2002A'!$A:$AJ,31,FALSE)),"0",VLOOKUP($A58,'[1]SepL S2002A'!$A:$AJ,31,FALSE))+IF(ISNA(VLOOKUP($A58,'[1]SepL S2001C'!$A:$AJ,31,FALSE)),"0",VLOOKUP($A58,'[1]SepL S2001C'!$A:$AJ,31,FALSE))+IF(ISNA(VLOOKUP($A58,'[1]SepL S2001B'!$A:$AJ,31,FALSE)),"0",VLOOKUP($A58,'[1]SepL S2001B'!$A:$AJ,31,FALSE))+IF(ISNA(VLOOKUP($A58,'[1]SepL S2000'!$A:$AJ,31,FALSE)),"0",VLOOKUP($A58,'[1]SepL S2000'!$A:$AJ,31,FALSE))+IF(ISNA(VLOOKUP($A58,'[1]SepL S2016A TWDB'!$A:$AJ,31,FALSE)),"0",VLOOKUP($A58,'[1]SepL S2016A TWDB'!$A:$AJ,31,FALSE))+IF(ISNA(VLOOKUP($A58,'[1]SepL S2017'!$A:$AJ,31,FALSE)),"0",VLOOKUP($A58,'[1]SepL S2017'!$A:$AJ,31,FALSE))+IF(ISNA(VLOOKUP($A58,'[1]SepL S2017A TWDB'!$A:$AJ,31,FALSE)),"0",VLOOKUP($A58,'[1]SepL S2017A TWDB'!$A:$AJ,31,FALSE))</f>
        <v>162968.29999999999</v>
      </c>
      <c r="AF58" s="35"/>
      <c r="AG58" s="111">
        <f>IF(ISNA(VLOOKUP($A58,'[1]SepL S2016'!$A:$AJ,33,FALSE)),"0",VLOOKUP($A58,'[1]SepL S2016'!$A:$AJ,33,FALSE))+IF(ISNA(VLOOKUP($A58,'[1]SepL S2015B'!$A:$AJ,33,FALSE)),"0",VLOOKUP($A58,'[1]SepL S2015B'!$A:$AJ,33,FALSE))+IF(ISNA(VLOOKUP($A58,'[1]SepL S2015'!$A:$AJ,33,FALSE)),"0",VLOOKUP($A58,'[1]SepL S2015'!$A:$AJ,33,FALSE))+IF(ISNA(VLOOKUP($A58,'[1]SepL S2014'!$A:$AJ,33,FALSE)),"0",VLOOKUP($A58,'[1]SepL S2014'!$A:$AJ,33,FALSE))+IF(ISNA(VLOOKUP($A58,'[1]SepL S2013'!$A:$AJ,33,FALSE)),"0",VLOOKUP($A58,'[1]SepL S2013'!$A:$AJ,33,FALSE))+IF(ISNA(VLOOKUP($A58,'[1]SepL S2012'!$A:$AJ,33,FALSE)),"0",VLOOKUP($A58,'[1]SepL S2012'!$A:$AJ,33,FALSE))+IF(ISNA(VLOOKUP($A58,'[1]SepL S2011'!$A:$AJ,33,FALSE)),"0",VLOOKUP($A58,'[1]SepL S2011'!$A:$AJ,33,FALSE))+IF(ISNA(VLOOKUP($A58,'[1]SepL S2010B (BAB)'!$A:$AI,33,FALSE)),"0",VLOOKUP($A58,'[1]SepL S2010B (BAB)'!$A:$AI,33,FALSE))+IF(ISNA(VLOOKUP($A58,'[1]SepL S2010A'!$A:$AJ,33,FALSE)),"0",VLOOKUP($A58,'[1]SepL S2010A'!$A:$AJ,33,FALSE))+IF(ISNA(VLOOKUP($A58,'[1]TWDB S2010'!$A:$AJ,33,FALSE)),"0",VLOOKUP($A58,'[1]TWDB S2010'!$A:$AJ,33,FALSE))+IF(ISNA(VLOOKUP($A58,'[1]SepL S2009A'!$A:$AJ,33,FALSE)),"0",VLOOKUP($A58,'[1]SepL S2009A'!$A:$AJ,33,FALSE))+IF(ISNA(VLOOKUP($A58,'[1]SepL S2009'!$A:$AJ,33,FALSE)),"0",VLOOKUP($A58,'[1]SepL S2009'!$A:$AJ,33,FALSE))+IF(ISNA(VLOOKUP($A58,'[1]SepL S2007'!$A:$AJ,33,FALSE)),"0",VLOOKUP($A58,'[1]SepL S2007'!$A:$AJ,33,FALSE))+IF(ISNA(VLOOKUP($A58,'[1]SepL S2006A'!$A:$AJ,33,FALSE)),"0",VLOOKUP($A58,'[1]SepL S2006A'!$A:$AJ,33,FALSE))+IF(ISNA(VLOOKUP($A58,'[1]SepL S2006'!$A:$AJ,33,FALSE)),"0",VLOOKUP($A58,'[1]SepL S2006'!$A:$AJ,33,FALSE))+IF(ISNA(VLOOKUP($A58,'[1]SepL S2005A'!$A:$AJ,33,FALSE)),"0",VLOOKUP($A58,'[1]SepL S2005A'!$A:$AJ,33,FALSE))+IF(ISNA(VLOOKUP($A58,'[1]SepL S2004A'!$A:$AJ,33,FALSE)),"0",VLOOKUP($A58,'[1]SepL S2004A'!$A:$AJ,33,FALSE))+IF(ISNA(VLOOKUP($A58,'[1]SepL S2002A'!$A:$AJ,33,FALSE)),"0",VLOOKUP($A58,'[1]SepL S2002A'!$A:$AJ,33,FALSE))+IF(ISNA(VLOOKUP($A58,'[1]SepL S2001C'!$A:$AJ,33,FALSE)),"0",VLOOKUP($A58,'[1]SepL S2001C'!$A:$AJ,33,FALSE))+IF(ISNA(VLOOKUP($A58,'[1]SepL S2001B'!$A:$AJ,33,FALSE)),"0",VLOOKUP($A58,'[1]SepL S2001B'!$A:$AJ,33,FALSE))+IF(ISNA(VLOOKUP($A58,'[1]SepL S2000'!$A:$AJ,33,FALSE)),"0",VLOOKUP($A58,'[1]SepL S2000'!$A:$AJ,33,FALSE))+IF(ISNA(VLOOKUP($A58,'[1]SepL S2016A TWDB'!$A:$AJ,33,FALSE)),"0",VLOOKUP($A58,'[1]SepL S2016A TWDB'!$A:$AJ,33,FALSE))+IF(ISNA(VLOOKUP($A58,'[1]SepL S2017'!$A:$AJ,33,FALSE)),"0",VLOOKUP($A58,'[1]SepL S2017'!$A:$AJ,33,FALSE))+IF(ISNA(VLOOKUP($A58,'[1]SepL S2017A TWDB'!$A:$AJ,33,FALSE)),"0",VLOOKUP($A58,'[1]SepL S2017A TWDB'!$A:$AJ,33,FALSE))</f>
        <v>863439.02447375644</v>
      </c>
      <c r="AH58" s="39">
        <f t="shared" si="33"/>
        <v>1026407.3244737564</v>
      </c>
      <c r="AI58" s="35">
        <f t="shared" ref="AI58" si="85">+AH57+AH58</f>
        <v>5135289.7047340376</v>
      </c>
      <c r="AJ58" s="111">
        <f>IF(ISNA(VLOOKUP($A58,'[1]SepL S2016'!$A:$AJ,36,FALSE)),"0",VLOOKUP($A58,'[1]SepL S2016'!$A:$AJ,36,FALSE))+IF(ISNA(VLOOKUP($A58,'[1]SepL S2015B'!$A:$AJ,36,FALSE)),"0",VLOOKUP($A58,'[1]SepL S2015B'!$A:$AJ,36,FALSE))+IF(ISNA(VLOOKUP($A58,'[1]SepL S2015'!$A:$AJ,36,FALSE)),"0",VLOOKUP($A58,'[1]SepL S2015'!$A:$AJ,36,FALSE))+IF(ISNA(VLOOKUP($A58,'[1]SepL S2014'!$A:$AJ,36,FALSE)),"0",VLOOKUP($A58,'[1]SepL S2014'!$A:$AJ,36,FALSE))+IF(ISNA(VLOOKUP($A58,'[1]SepL S2013'!$A:$AJ,36,FALSE)),"0",VLOOKUP($A58,'[1]SepL S2013'!$A:$AJ,36,FALSE))+IF(ISNA(VLOOKUP($A58,'[1]SepL S2012'!$A:$AJ,36,FALSE)),"0",VLOOKUP($A58,'[1]SepL S2012'!$A:$AJ,36,FALSE))+IF(ISNA(VLOOKUP($A58,'[1]SepL S2011'!$A:$AJ,36,FALSE)),"0",VLOOKUP($A58,'[1]SepL S2011'!$A:$AJ,36,FALSE))+IF(ISNA(VLOOKUP($A58,'[1]SepL S2010B (BAB)'!$A:$AJ,36,FALSE)),"0",VLOOKUP($A58,'[1]SepL S2010B (BAB)'!$A:$AJ,36,FALSE))+IF(ISNA(VLOOKUP($A58,'[1]SepL S2010A'!$A:$AJ,36,FALSE)),"0",VLOOKUP($A58,'[1]SepL S2010A'!$A:$AJ,36,FALSE))+IF(ISNA(VLOOKUP($A58,'[1]TWDB S2010'!$A:$AJ,36,FALSE)),"0",VLOOKUP($A58,'[1]TWDB S2010'!$A:$AJ,36,FALSE))+IF(ISNA(VLOOKUP($A58,'[1]SepL S2009A'!$A:$AJ,36,FALSE)),"0",VLOOKUP($A58,'[1]SepL S2009A'!$A:$AJ,36,FALSE))+IF(ISNA(VLOOKUP($A58,'[1]SepL S2009'!$A:$AJ,36,FALSE)),"0",VLOOKUP($A58,'[1]SepL S2009'!$A:$AJ,36,FALSE))+IF(ISNA(VLOOKUP($A58,'[1]SepL S2007'!$A:$AJ,36,FALSE)),"0",VLOOKUP($A58,'[1]SepL S2007'!$A:$AJ,36,FALSE))+IF(ISNA(VLOOKUP($A58,'[1]SepL S2006A'!$A:$AJ,36,FALSE)),"0",VLOOKUP($A58,'[1]SepL S2006A'!$A:$AJ,36,FALSE))+IF(ISNA(VLOOKUP($A58,'[1]SepL S2006'!$A:$AJ,36,FALSE)),"0",VLOOKUP($A58,'[1]SepL S2006'!$A:$AJ,36,FALSE))+IF(ISNA(VLOOKUP($A58,'[1]SepL S2005A'!$A:$AJ,36,FALSE)),"0",VLOOKUP($A58,'[1]SepL S2005A'!$A:$AJ,36,FALSE))+IF(ISNA(VLOOKUP($A58,'[1]SepL S2004A'!$A:$AJ,36,FALSE)),"0",VLOOKUP($A58,'[1]SepL S2004A'!$A:$AJ,36,FALSE))+IF(ISNA(VLOOKUP($A58,'[1]SepL S2002A'!$A:$AJ,36,FALSE)),"0",VLOOKUP($A58,'[1]SepL S2002A'!$A:$AJ,36,FALSE))+IF(ISNA(VLOOKUP($A58,'[1]SepL S2001C'!$A:$AJ,36,FALSE)),"0",VLOOKUP($A58,'[1]SepL S2001C'!$A:$AJ,36,FALSE))+IF(ISNA(VLOOKUP($A58,'[1]SepL S2001B'!$A:$AJ,36,FALSE)),"0",VLOOKUP($A58,'[1]SepL S2001B'!$A:$AJ,36,FALSE))+IF(ISNA(VLOOKUP($A58,'[1]SepL S2000'!$A:$AJ,36,FALSE)),"0",VLOOKUP($A58,'[1]SepL S2000'!$A:$AJ,36,FALSE))+IF(ISNA(VLOOKUP($A58,'[1]SepL S2016A TWDB'!$A:$AJ,36,FALSE)),"0",VLOOKUP($A58,'[1]SepL S2016A TWDB'!$A:$AJ,36,FALSE))+IF(ISNA(VLOOKUP($A58,'[1]SepL S2017'!$A:$AJ,36,FALSE)),"0",VLOOKUP($A58,'[1]SepL S2017'!$A:$AJ,36,FALSE))+IF(ISNA(VLOOKUP($A58,'[1]SepL S2017A TWDB'!$A:$AJ,36,FALSE)),"0",VLOOKUP($A58,'[1]SepL S2017A TWDB'!$A:$AJ,36,FALSE))</f>
        <v>5353070.2469521575</v>
      </c>
      <c r="AM58" s="2">
        <f t="shared" si="0"/>
        <v>-4.0437532588839531E-3</v>
      </c>
    </row>
    <row r="59" spans="1:39" x14ac:dyDescent="0.25">
      <c r="A59" s="101">
        <v>47437</v>
      </c>
      <c r="B59" s="102">
        <f t="shared" si="2"/>
        <v>1132620000</v>
      </c>
      <c r="C59" s="35">
        <f>IF(ISNA(VLOOKUP($A59,'[1]SepL S2016'!$A:$AJ,3,FALSE)),"0",VLOOKUP($A59,'[1]SepL S2016'!$A:$AJ,3,FALSE))+IF(ISNA(VLOOKUP($A59,'[1]SepL S2015B'!$A:$AJ,3,FALSE)),"0",VLOOKUP($A59,'[1]SepL S2015B'!$A:$AJ,3,FALSE))+IF(ISNA(VLOOKUP($A59,'[1]SepL S2015'!$A:$AJ,3,FALSE)),"0",VLOOKUP($A59,'[1]SepL S2015'!$A:$AJ,3,FALSE))+IF(ISNA(VLOOKUP($A59,'[1]SepL S2014'!$A:$AJ,3,FALSE)),"0",VLOOKUP($A59,'[1]SepL S2014'!$A:$AJ,3,FALSE))+IF(ISNA(VLOOKUP($A59,'[1]SepL S2013'!$A:$AJ,3,FALSE)),"0",VLOOKUP($A59,'[1]SepL S2013'!$A:$AJ,3,FALSE))+IF(ISNA(VLOOKUP($A59,'[1]SepL S2012'!$A:$AJ,3,FALSE)),"0",VLOOKUP($A59,'[1]SepL S2012'!$A:$AJ,3,FALSE))+IF(ISNA(VLOOKUP($A59,'[1]SepL S2011'!$A:$AJ,3,FALSE)),"0",VLOOKUP($A59,'[1]SepL S2011'!$A:$AJ,3,FALSE))+IF(ISNA(VLOOKUP($A59,'[1]SepL S2010B (BAB)'!$A:$AI,3,FALSE)),"0",VLOOKUP($A59,'[1]SepL S2010B (BAB)'!$A:$AI,3,FALSE))+IF(ISNA(VLOOKUP($A59,'[1]SepL S2010A'!$A:$AJ,3,FALSE)),"0",VLOOKUP($A59,'[1]SepL S2010A'!$A:$AJ,3,FALSE))+IF(ISNA(VLOOKUP($A59,'[1]TWDB S2010'!$A:$AJ,3,FALSE)),"0",VLOOKUP($A59,'[1]TWDB S2010'!$A:$AJ,3,FALSE))+IF(ISNA(VLOOKUP($A59,'[1]SepL S2009A'!$A:$AJ,3,FALSE)),"0",VLOOKUP($A59,'[1]SepL S2009A'!$A:$AJ,3,FALSE))+IF(ISNA(VLOOKUP($A59,'[1]SepL S2009'!$A:$AJ,3,FALSE)),"0",VLOOKUP($A59,'[1]SepL S2009'!$A:$AJ,3,FALSE))+IF(ISNA(VLOOKUP($A59,'[1]SepL S2007'!$A:$AJ,3,FALSE)),"0",VLOOKUP($A59,'[1]SepL S2007'!$A:$AJ,3,FALSE))+IF(ISNA(VLOOKUP($A59,'[1]SepL S2006A'!$A:$AJ,3,FALSE)),"0",VLOOKUP($A59,'[1]SepL S2006A'!$A:$AJ,3,FALSE))+IF(ISNA(VLOOKUP($A59,'[1]SepL S2006'!$A:$AJ,3,FALSE)),"0",VLOOKUP($A59,'[1]SepL S2006'!$A:$AJ,3,FALSE))+IF(ISNA(VLOOKUP($A59,'[1]SepL S2005A'!$A:$AJ,3,FALSE)),"0",VLOOKUP($A59,'[1]SepL S2005A'!$A:$AJ,3,FALSE))+IF(ISNA(VLOOKUP($A59,'[1]SepL S2005'!$A:$AJ,3,FALSE)),"0",VLOOKUP($A59,'[1]SepL S2005'!$A:$AJ,3,FALSE))+IF(ISNA(VLOOKUP($A59,'[1]SepL S2004A'!$A:$AJ,3,FALSE)),"0",VLOOKUP($A59,'[1]SepL S2004A'!$A:$AJ,3,FALSE))+IF(ISNA(VLOOKUP($A59,'[1]SepL S2003'!$A:$AJ,3,FALSE)),"0",VLOOKUP($A59,'[1]SepL S2003'!$A:$AJ,3,FALSE))+IF(ISNA(VLOOKUP($A59,'[1]SepL S2002A'!$A:$AJ,3,FALSE)),"0",VLOOKUP($A59,'[1]SepL S2002A'!$A:$AJ,3,FALSE))+IF(ISNA(VLOOKUP($A59,'[1]SepL S2001C'!$A:$AJ,3,FALSE)),"0",VLOOKUP($A59,'[1]SepL S2001C'!$A:$AJ,3,FALSE))+IF(ISNA(VLOOKUP($A59,'[1]SepL S2001A'!$A:$AJ,3,FALSE)),"0",VLOOKUP($A59,'[1]SepL S2001A'!$A:$AJ,3,FALSE))+IF(ISNA(VLOOKUP($A59,'[1]SepL S2001B'!$A:$AJ,3,FALSE)),"0",VLOOKUP($A59,'[1]SepL S2001B'!$A:$AJ,3,FALSE))+IF(ISNA(VLOOKUP($A59,'[1]SepL S2000'!$A:$AJ,3,FALSE)),"0",VLOOKUP($A59,'[1]SepL S2000'!$A:$AJ,3,FALSE))+IF(ISNA(VLOOKUP($A59,'[1]SepL S2016A TWDB'!$A:$AJ,3,FALSE)),"0",VLOOKUP($A59,'[1]SepL S2016A TWDB'!$A:$AJ,3,FALSE))+IF(ISNA(VLOOKUP($A59,'[1]SepL S2017'!$A:$AJ,3,FALSE)),"0",VLOOKUP($A59,'[1]SepL S2017'!$A:$AJ,3,FALSE))+IF(ISNA(VLOOKUP($A59,'[1]SepL S2017A TWDB'!$A:$AG,3,FALSE)),"0",VLOOKUP($A59,'[1]SepL S2017A TWDB'!$A:$AG,3,FALSE))+IF(ISNA(VLOOKUP($A59,'[1]SepL S2018 TWDB'!$A:$AJ,3,FALSE)),"0",VLOOKUP($A59,'[1]SepL S2018 TWDB'!$A:$AJ,3,FALSE))</f>
        <v>86220000</v>
      </c>
      <c r="D59" s="35"/>
      <c r="E59" s="111">
        <f>IF(ISNA(VLOOKUP($A59,'[1]SepL S2016'!$A:$AJ,5,FALSE)),"0",VLOOKUP($A59,'[1]SepL S2016'!$A:$AJ,5,FALSE))+IF(ISNA(VLOOKUP($A59,'[1]SepL S2015B'!$A:$AJ,5,FALSE)),"0",VLOOKUP($A59,'[1]SepL S2015B'!$A:$AJ,5,FALSE))+IF(ISNA(VLOOKUP($A59,'[1]SepL S2015'!$A:$AJ,5,FALSE)),"0",VLOOKUP($A59,'[1]SepL S2015'!$A:$AJ,5,FALSE))+IF(ISNA(VLOOKUP($A59,'[1]SepL S2014'!$A:$AJ,5,FALSE)),"0",VLOOKUP($A59,'[1]SepL S2014'!$A:$AJ,5,FALSE))+IF(ISNA(VLOOKUP($A59,'[1]SepL S2013'!$A:$AJ,5,FALSE)),"0",VLOOKUP($A59,'[1]SepL S2013'!$A:$AJ,5,FALSE))+IF(ISNA(VLOOKUP($A59,'[1]SepL S2012'!$A:$AJ,5,FALSE)),"0",VLOOKUP($A59,'[1]SepL S2012'!$A:$AJ,5,FALSE))+IF(ISNA(VLOOKUP($A59,'[1]SepL S2011'!$A:$AJ,5,FALSE)),"0",VLOOKUP($A59,'[1]SepL S2011'!$A:$AJ,5,FALSE))+IF(ISNA(VLOOKUP($A59,'[1]SepL S2010B (BAB)'!$A:$AI,5,FALSE)),"0",VLOOKUP($A59,'[1]SepL S2010B (BAB)'!$A:$AI,5,FALSE))+IF(ISNA(VLOOKUP($A59,'[1]SepL S2010A'!$A:$AJ,5,FALSE)),"0",VLOOKUP($A59,'[1]SepL S2010A'!$A:$AJ,5,FALSE))+IF(ISNA(VLOOKUP($A59,'[1]TWDB S2010'!$A:$AJ,5,FALSE)),"0",VLOOKUP($A59,'[1]TWDB S2010'!$A:$AJ,5,FALSE))+IF(ISNA(VLOOKUP($A59,'[1]SepL S2009A'!$A:$AJ,5,FALSE)),"0",VLOOKUP($A59,'[1]SepL S2009A'!$A:$AJ,5,FALSE))+IF(ISNA(VLOOKUP($A59,'[1]SepL S2009'!$A:$AJ,5,FALSE)),"0",VLOOKUP($A59,'[1]SepL S2009'!$A:$AJ,5,FALSE))+IF(ISNA(VLOOKUP($A59,'[1]SepL S2007'!$A:$AJ,5,FALSE)),"0",VLOOKUP($A59,'[1]SepL S2007'!$A:$AJ,5,FALSE))+IF(ISNA(VLOOKUP($A59,'[1]SepL S2006A'!$A:$AJ,5,FALSE)),"0",VLOOKUP($A59,'[1]SepL S2006A'!$A:$AJ,5,FALSE))+IF(ISNA(VLOOKUP($A59,'[1]SepL S2006'!$A:$AJ,5,FALSE)),"0",VLOOKUP($A59,'[1]SepL S2006'!$A:$AJ,5,FALSE))+IF(ISNA(VLOOKUP($A59,'[1]SepL S2005A'!$A:$AJ,5,FALSE)),"0",VLOOKUP($A59,'[1]SepL S2005A'!$A:$AJ,5,FALSE))+IF(ISNA(VLOOKUP($A59,'[1]SepL S2005'!$A:$AJ,5,FALSE)),"0",VLOOKUP($A59,'[1]SepL S2005'!$A:$AJ,5,FALSE))+IF(ISNA(VLOOKUP($A59,'[1]SepL S2004A'!$A:$AJ,5,FALSE)),"0",VLOOKUP($A59,'[1]SepL S2004A'!$A:$AJ,5,FALSE))+IF(ISNA(VLOOKUP($A59,'[1]SepL S2003'!$A:$AJ,5,FALSE)),"0",VLOOKUP($A59,'[1]SepL S2003'!$A:$AJ,5,FALSE))+IF(ISNA(VLOOKUP($A59,'[1]SepL S2002A'!$A:$AJ,5,FALSE)),"0",VLOOKUP($A59,'[1]SepL S2002A'!$A:$AJ,5,FALSE))+IF(ISNA(VLOOKUP($A59,'[1]SepL S2001C'!$A:$AJ,5,FALSE)),"0",VLOOKUP($A59,'[1]SepL S2001C'!$A:$AJ,5,FALSE))+IF(ISNA(VLOOKUP($A59,'[1]SepL S2001A'!$A:$AJ,5,FALSE)),"0",VLOOKUP($A59,'[1]SepL S2001A'!$A:$AJ,5,FALSE))+IF(ISNA(VLOOKUP($A59,'[1]SepL S2001B'!$A:$AJ,5,FALSE)),"0",VLOOKUP($A59,'[1]SepL S2001B'!$A:$AJ,5,FALSE))+IF(ISNA(VLOOKUP($A59,'[1]SepL S2000'!$A:$AJ,5,FALSE)),"0",VLOOKUP($A59,'[1]SepL S2000'!$A:$AJ,5,FALSE))+IF(ISNA(VLOOKUP($A59,'[1]SepL S2016A TWDB'!$A:$AJ,5,FALSE)),"0",VLOOKUP($A59,'[1]SepL S2016A TWDB'!$A:$AJ,5,FALSE))+IF(ISNA(VLOOKUP($A59,'[1]SepL S2017'!$A:$AJ,5,FALSE)),"0",VLOOKUP($A59,'[1]SepL S2017'!$A:$AJ,5,FALSE))+IF(ISNA(VLOOKUP($A59,'[1]SepL S2017A TWDB'!$A:$AG,5,FALSE)),"0",VLOOKUP($A59,'[1]SepL S2017A TWDB'!$A:$AG,5,FALSE))+IF(ISNA(VLOOKUP($A59,'[1]SepL S2018 TWDB'!$A:$AG,5,FALSE)),"0",VLOOKUP($A59,'[1]SepL S2018 TWDB'!$A:$AG,5,FALSE))</f>
        <v>27751606.550000001</v>
      </c>
      <c r="F59" s="111">
        <f>IF(ISNA(VLOOKUP($A59,'[1]SepL S2016'!$A:$AJ,6,FALSE)),"0",VLOOKUP($A59,'[1]SepL S2016'!$A:$AJ,6,FALSE))+IF(ISNA(VLOOKUP($A59,'[1]SepL S2015B'!$A:$AJ,6,FALSE)),"0",VLOOKUP($A59,'[1]SepL S2015B'!$A:$AJ,6,FALSE))+IF(ISNA(VLOOKUP($A59,'[1]SepL S2015'!$A:$AJ,6,FALSE)),"0",VLOOKUP($A59,'[1]SepL S2015'!$A:$AJ,6,FALSE))+IF(ISNA(VLOOKUP($A59,'[1]SepL S2014'!$A:$AJ,6,FALSE)),"0",VLOOKUP($A59,'[1]SepL S2014'!$A:$AJ,6,FALSE))+IF(ISNA(VLOOKUP($A59,'[1]SepL S2013'!$A:$AJ,6,FALSE)),"0",VLOOKUP($A59,'[1]SepL S2013'!$A:$AJ,6,FALSE))+IF(ISNA(VLOOKUP($A59,'[1]SepL S2012'!$A:$AJ,6,FALSE)),"0",VLOOKUP($A59,'[1]SepL S2012'!$A:$AJ,6,FALSE))+IF(ISNA(VLOOKUP($A59,'[1]SepL S2011'!$A:$AJ,6,FALSE)),"0",VLOOKUP($A59,'[1]SepL S2011'!$A:$AJ,6,FALSE))+IF(ISNA(VLOOKUP($A59,'[1]SepL S2010B (BAB)'!$A:$AI,6,FALSE)),"0",VLOOKUP($A59,'[1]SepL S2010B (BAB)'!$A:$AI,6,FALSE))+IF(ISNA(VLOOKUP($A59,'[1]SepL S2010A'!$A:$AJ,6,FALSE)),"0",VLOOKUP($A59,'[1]SepL S2010A'!$A:$AJ,6,FALSE))+IF(ISNA(VLOOKUP($A59,'[1]TWDB S2010'!$A:$AJ,6,FALSE)),"0",VLOOKUP($A59,'[1]TWDB S2010'!$A:$AJ,6,FALSE))+IF(ISNA(VLOOKUP($A59,'[1]SepL S2009A'!$A:$AJ,6,FALSE)),"0",VLOOKUP($A59,'[1]SepL S2009A'!$A:$AJ,6,FALSE))+IF(ISNA(VLOOKUP($A59,'[1]SepL S2009'!$A:$AJ,6,FALSE)),"0",VLOOKUP($A59,'[1]SepL S2009'!$A:$AJ,6,FALSE))+IF(ISNA(VLOOKUP($A59,'[1]SepL S2007'!$A:$AJ,6,FALSE)),"0",VLOOKUP($A59,'[1]SepL S2007'!$A:$AJ,6,FALSE))+IF(ISNA(VLOOKUP($A59,'[1]SepL S2006A'!$A:$AJ,6,FALSE)),"0",VLOOKUP($A59,'[1]SepL S2006A'!$A:$AJ,6,FALSE))+IF(ISNA(VLOOKUP($A59,'[1]SepL S2006'!$A:$AJ,6,FALSE)),"0",VLOOKUP($A59,'[1]SepL S2006'!$A:$AJ,6,FALSE))+IF(ISNA(VLOOKUP($A59,'[1]SepL S2005A'!$A:$AJ,6,FALSE)),"0",VLOOKUP($A59,'[1]SepL S2005A'!$A:$AJ,6,FALSE))+IF(ISNA(VLOOKUP($A59,'[1]SepL S2005'!$A:$AJ,6,FALSE)),"0",VLOOKUP($A59,'[1]SepL S2005'!$A:$AJ,6,FALSE))+IF(ISNA(VLOOKUP($A59,'[1]SepL S2004A'!$A:$AJ,6,FALSE)),"0",VLOOKUP($A59,'[1]SepL S2004A'!$A:$AJ,6,FALSE))+IF(ISNA(VLOOKUP($A59,'[1]SepL S2003'!$A:$AJ,6,FALSE)),"0",VLOOKUP($A59,'[1]SepL S2003'!$A:$AJ,6,FALSE))+IF(ISNA(VLOOKUP($A59,'[1]SepL S2002A'!$A:$AJ,6,FALSE)),"0",VLOOKUP($A59,'[1]SepL S2002A'!$A:$AJ,6,FALSE))+IF(ISNA(VLOOKUP($A59,'[1]SepL S2001C'!$A:$AJ,6,FALSE)),"0",VLOOKUP($A59,'[1]SepL S2001C'!$A:$AJ,6,FALSE))+IF(ISNA(VLOOKUP($A59,'[1]SepL S2001A'!$A:$AJ,6,FALSE)),"0",VLOOKUP($A59,'[1]SepL S2001A'!$A:$AJ,6,FALSE))+IF(ISNA(VLOOKUP($A59,'[1]SepL S2001B'!$A:$AJ,6,FALSE)),"0",VLOOKUP($A59,'[1]SepL S2001B'!$A:$AJ,6,FALSE))+IF(ISNA(VLOOKUP($A59,'[1]SepL S2000'!$A:$AJ,6,FALSE)),"0",VLOOKUP($A59,'[1]SepL S2000'!$A:$AJ,6,FALSE))+IF(ISNA(VLOOKUP($A59,'[1]SepL S2016A TWDB'!$A:$AJ,6,FALSE)),"0",VLOOKUP($A59,'[1]SepL S2016A TWDB'!$A:$AJ,6,FALSE))+IF(ISNA(VLOOKUP($A59,'[1]SepL S2017'!$A:$AJ,6,FALSE)),"0",VLOOKUP($A59,'[1]SepL S2017'!$A:$AJ,6,FALSE))+IF(ISNA(VLOOKUP($A59,'[1]SepL S2017A TWDB'!$A:$AG,6,FALSE)),"0",VLOOKUP($A59,'[1]SepL S2017A TWDB'!$A:$AG,6,FALSE))+IF(ISNA(VLOOKUP($A59,'[1]SepL S2018 TWDB'!$A:$AG,6,FALSE)),"0",VLOOKUP($A59,'[1]SepL S2018 TWDB'!$A:$AG,6,FALSE))</f>
        <v>113971606.55</v>
      </c>
      <c r="G59" s="35"/>
      <c r="H59" s="111">
        <f>IF(ISNA(VLOOKUP($A59,'[1]SepL S2016'!$A:$AJ,8,FALSE)),"0",VLOOKUP($A59,'[1]SepL S2016'!$A:$AJ,8,FALSE))+IF(ISNA(VLOOKUP($A59,'[1]SepL S2015B'!$A:$AJ,8,FALSE)),"0",VLOOKUP($A59,'[1]SepL S2015B'!$A:$AJ,8,FALSE))+IF(ISNA(VLOOKUP($A59,'[1]SepL S2015'!$A:$AJ,8,FALSE)),"0",VLOOKUP($A59,'[1]SepL S2015'!$A:$AJ,8,FALSE))+IF(ISNA(VLOOKUP($A59,'[1]SepL S2014'!$A:$AJ,8,FALSE)),"0",VLOOKUP($A59,'[1]SepL S2014'!$A:$AJ,8,FALSE))+IF(ISNA(VLOOKUP($A59,'[1]SepL S2013'!$A:$AJ,8,FALSE)),"0",VLOOKUP($A59,'[1]SepL S2013'!$A:$AJ,8,FALSE))+IF(ISNA(VLOOKUP($A59,'[1]SepL S2012'!$A:$AJ,8,FALSE)),"0",VLOOKUP($A59,'[1]SepL S2012'!$A:$AJ,8,FALSE))+IF(ISNA(VLOOKUP($A59,'[1]SepL S2011'!$A:$AJ,8,FALSE)),"0",VLOOKUP($A59,'[1]SepL S2011'!$A:$AJ,8,FALSE))+IF(ISNA(VLOOKUP($A59,'[1]SepL S2010B (BAB)'!$A:$AI,8,FALSE)),"0",VLOOKUP($A59,'[1]SepL S2010B (BAB)'!$A:$AI,8,FALSE))+IF(ISNA(VLOOKUP($A59,'[1]SepL S2010A'!$A:$AJ,8,FALSE)),"0",VLOOKUP($A59,'[1]SepL S2010A'!$A:$AJ,8,FALSE))+IF(ISNA(VLOOKUP($A59,'[1]TWDB S2010'!$A:$AJ,8,FALSE)),"0",VLOOKUP($A59,'[1]TWDB S2010'!$A:$AJ,8,FALSE))+IF(ISNA(VLOOKUP($A59,'[1]SepL S2009A'!$A:$AJ,8,FALSE)),"0",VLOOKUP($A59,'[1]SepL S2009A'!$A:$AJ,8,FALSE))+IF(ISNA(VLOOKUP($A59,'[1]SepL S2009'!$A:$AJ,8,FALSE)),"0",VLOOKUP($A59,'[1]SepL S2009'!$A:$AJ,8,FALSE))+IF(ISNA(VLOOKUP($A59,'[1]SepL S2007'!$A:$AJ,8,FALSE)),"0",VLOOKUP($A59,'[1]SepL S2007'!$A:$AJ,8,FALSE))+IF(ISNA(VLOOKUP($A59,'[1]SepL S2006A'!$A:$AJ,8,FALSE)),"0",VLOOKUP($A59,'[1]SepL S2006A'!$A:$AJ,8,FALSE))+IF(ISNA(VLOOKUP($A59,'[1]SepL S2006'!$A:$AJ,8,FALSE)),"0",VLOOKUP($A59,'[1]SepL S2006'!$A:$AJ,8,FALSE))+IF(ISNA(VLOOKUP($A59,'[1]SepL S2005A'!$A:$AJ,8,FALSE)),"0",VLOOKUP($A59,'[1]SepL S2005A'!$A:$AJ,8,FALSE))+IF(ISNA(VLOOKUP($A59,'[1]SepL S2005'!$A:$AJ,8,FALSE)),"0",VLOOKUP($A59,'[1]SepL S2005'!$A:$AJ,8,FALSE))+IF(ISNA(VLOOKUP($A59,'[1]SepL S2004A'!$A:$AJ,8,FALSE)),"0",VLOOKUP($A59,'[1]SepL S2004A'!$A:$AJ,8,FALSE))+IF(ISNA(VLOOKUP($A59,'[1]SepL S2003'!$A:$AJ,8,FALSE)),"0",VLOOKUP($A59,'[1]SepL S2003'!$A:$AJ,8,FALSE))+IF(ISNA(VLOOKUP($A59,'[1]SepL S2002A'!$A:$AJ,8,FALSE)),"0",VLOOKUP($A59,'[1]SepL S2002A'!$A:$AJ,8,FALSE))+IF(ISNA(VLOOKUP($A59,'[1]SepL S2001C'!$A:$AJ,8,FALSE)),"0",VLOOKUP($A59,'[1]SepL S2001C'!$A:$AJ,8,FALSE))+IF(ISNA(VLOOKUP($A59,'[1]SepL S2001A'!$A:$AJ,8,FALSE)),"0",VLOOKUP($A59,'[1]SepL S2001A'!$A:$AJ,8,FALSE))+IF(ISNA(VLOOKUP($A59,'[1]SepL S2001B'!$A:$AJ,8,FALSE)),"0",VLOOKUP($A59,'[1]SepL S2001B'!$A:$AJ,8,FALSE))+IF(ISNA(VLOOKUP($A59,'[1]SepL S2000'!$A:$AJ,8,FALSE)),"0",VLOOKUP($A59,'[1]SepL S2000'!$A:$AJ,8,FALSE))+IF(ISNA(VLOOKUP($A59,'[1]SepL S2016A TWDB'!$A:$AJ,8,FALSE)),"0",VLOOKUP($A59,'[1]SepL S2016A TWDB'!$A:$AJ,8,FALSE))+IF(ISNA(VLOOKUP($A59,'[1]SepL S2017'!$A:$AJ,8,FALSE)),"0",VLOOKUP($A59,'[1]SepL S2017'!$A:$AJ,8,FALSE))+IF(ISNA(VLOOKUP($A59,'[1]SepL S2017A TWDB'!$A:$AG,8,FALSE)),"0",VLOOKUP($A59,'[1]SepL S2017A TWDB'!$A:$AG,8,FALSE))+IF(ISNA(VLOOKUP($A59,'[1]SepL S2018 TWDB'!$A:$AG,8,FALSE)),"0",VLOOKUP($A59,'[1]SepL S2018 TWDB'!$A:$AG,8,FALSE))</f>
        <v>0</v>
      </c>
      <c r="I59" s="103"/>
      <c r="K59" s="101">
        <f t="shared" si="35"/>
        <v>47437</v>
      </c>
      <c r="L59" s="2">
        <f t="shared" si="3"/>
        <v>640645292.54499972</v>
      </c>
      <c r="M59" s="111">
        <f>IF(ISNA(VLOOKUP($A59,'[1]SepL S2016'!$A:$AJ,13,FALSE)),"0",VLOOKUP($A59,'[1]SepL S2016'!$A:$AJ,13,FALSE))+IF(ISNA(VLOOKUP($A59,'[1]SepL S2015B'!$A:$AJ,13,FALSE)),"0",VLOOKUP($A59,'[1]SepL S2015B'!$A:$AJ,13,FALSE))+IF(ISNA(VLOOKUP($A59,'[1]SepL S2015'!$A:$AJ,13,FALSE)),"0",VLOOKUP($A59,'[1]SepL S2015'!$A:$AJ,13,FALSE))+IF(ISNA(VLOOKUP($A59,'[1]SepL S2014'!$A:$AJ,13,FALSE)),"0",VLOOKUP($A59,'[1]SepL S2014'!$A:$AJ,13,FALSE))+IF(ISNA(VLOOKUP($A59,'[1]SepL S2013'!$A:$AJ,13,FALSE)),"0",VLOOKUP($A59,'[1]SepL S2013'!$A:$AJ,13,FALSE))+IF(ISNA(VLOOKUP($A59,'[1]SepL S2012'!$A:$AJ,13,FALSE)),"0",VLOOKUP($A59,'[1]SepL S2012'!$A:$AJ,13,FALSE))+IF(ISNA(VLOOKUP($A59,'[1]SepL S2011'!$A:$AJ,13,FALSE)),"0",VLOOKUP($A59,'[1]SepL S2011'!$A:$AJ,13,FALSE))+IF(ISNA(VLOOKUP($A59,'[1]SepL S2010B (BAB)'!$A:$AI,13,FALSE)),"0",VLOOKUP($A59,'[1]SepL S2010B (BAB)'!$A:$AI,13,FALSE))+IF(ISNA(VLOOKUP($A59,'[1]SepL S2010A'!$A:$AJ,13,FALSE)),"0",VLOOKUP($A59,'[1]SepL S2010A'!$A:$AJ,13,FALSE))+IF(ISNA(VLOOKUP($A59,'[1]TWDB S2010'!$A:$AJ,13,FALSE)),"0",VLOOKUP($A59,'[1]TWDB S2010'!$A:$AJ,13,FALSE))+IF(ISNA(VLOOKUP($A59,'[1]SepL S2009A'!$A:$AJ,13,FALSE)),"0",VLOOKUP($A59,'[1]SepL S2009A'!$A:$AJ,13,FALSE))+IF(ISNA(VLOOKUP($A59,'[1]SepL S2009'!$A:$AJ,13,FALSE)),"0",VLOOKUP($A59,'[1]SepL S2009'!$A:$AJ,13,FALSE))+IF(ISNA(VLOOKUP($A59,'[1]SepL S2007'!$A:$AJ,13,FALSE)),"0",VLOOKUP($A59,'[1]SepL S2007'!$A:$AJ,13,FALSE))+IF(ISNA(VLOOKUP($A59,'[1]SepL S2006A'!$A:$AJ,13,FALSE)),"0",VLOOKUP($A59,'[1]SepL S2006A'!$A:$AJ,13,FALSE))+IF(ISNA(VLOOKUP($A59,'[1]SepL S2006'!$A:$AJ,13,FALSE)),"0",VLOOKUP($A59,'[1]SepL S2006'!$A:$AJ,13,FALSE))+IF(ISNA(VLOOKUP($A59,'[1]SepL S2005A'!$A:$AJ,13,FALSE)),"0",VLOOKUP($A59,'[1]SepL S2005A'!$A:$AJ,13,FALSE))+IF(ISNA(VLOOKUP($A59,'[1]SepL S2005'!$A:$AJ,13,FALSE)),"0",VLOOKUP($A59,'[1]SepL S2005'!$A:$AJ,13,FALSE))+IF(ISNA(VLOOKUP($A59,'[1]SepL S2004A'!$A:$AJ,13,FALSE)),"0",VLOOKUP($A59,'[1]SepL S2004A'!$A:$AJ,13,FALSE))+IF(ISNA(VLOOKUP($A59,'[1]SepL S2003'!$A:$AJ,13,FALSE)),"0",VLOOKUP($A59,'[1]SepL S2003'!$A:$AJ,13,FALSE))+IF(ISNA(VLOOKUP($A59,'[1]SepL S2002A'!$A:$AJ,13,FALSE)),"0",VLOOKUP($A59,'[1]SepL S2002A'!$A:$AJ,13,FALSE))+IF(ISNA(VLOOKUP($A59,'[1]SepL S2001C'!$A:$AJ,13,FALSE)),"0",VLOOKUP($A59,'[1]SepL S2001C'!$A:$AJ,13,FALSE))+IF(ISNA(VLOOKUP($A59,'[1]SepL S2001A'!$A:$AJ,13,FALSE)),"0",VLOOKUP($A59,'[1]SepL S2001A'!$A:$AJ,13,FALSE))+IF(ISNA(VLOOKUP($A59,'[1]SepL S2001B'!$A:$AJ,13,FALSE)),"0",VLOOKUP($A59,'[1]SepL S2001B'!$A:$AJ,13,FALSE))+IF(ISNA(VLOOKUP($A59,'[1]SepL S2000'!$A:$AJ,13,FALSE)),"0",VLOOKUP($A59,'[1]SepL S2000'!$A:$AJ,13,FALSE))+IF(ISNA(VLOOKUP($A59,'[1]SepL S2016A TWDB'!$A:$AJ,13,FALSE)),"0",VLOOKUP($A59,'[1]SepL S2016A TWDB'!$A:$AJ,13,FALSE))+IF(ISNA(VLOOKUP($A59,'[1]SepL S2017'!$A:$AJ,13,FALSE)),"0",VLOOKUP($A59,'[1]SepL S2017'!$A:$AJ,13,FALSE))+IF(ISNA(VLOOKUP($A59,'[1]SepL S2017A TWDB'!$A:$AG,13,FALSE)),"0",VLOOKUP($A59,'[1]SepL S2017A TWDB'!$A:$AG,13,FALSE))+IF(ISNA(VLOOKUP($A59,'[1]SepL S2018 TWDB'!$A:$AG,13,FALSE)),"0",VLOOKUP($A59,'[1]SepL S2018 TWDB'!$A:$AG,13,FALSE))</f>
        <v>46530668.095000006</v>
      </c>
      <c r="N59" s="35"/>
      <c r="O59" s="111">
        <f>IF(ISNA(VLOOKUP($A59,'[1]SepL S2016'!$A:$AJ,15,FALSE)),"0",VLOOKUP($A59,'[1]SepL S2016'!$A:$AJ,15,FALSE))+IF(ISNA(VLOOKUP($A59,'[1]SepL S2015B'!$A:$AJ,15,FALSE)),"0",VLOOKUP($A59,'[1]SepL S2015B'!$A:$AJ,15,FALSE))+IF(ISNA(VLOOKUP($A59,'[1]SepL S2015'!$A:$AJ,15,FALSE)),"0",VLOOKUP($A59,'[1]SepL S2015'!$A:$AJ,15,FALSE))+IF(ISNA(VLOOKUP($A59,'[1]SepL S2014'!$A:$AJ,15,FALSE)),"0",VLOOKUP($A59,'[1]SepL S2014'!$A:$AJ,15,FALSE))+IF(ISNA(VLOOKUP($A59,'[1]SepL S2013'!$A:$AJ,15,FALSE)),"0",VLOOKUP($A59,'[1]SepL S2013'!$A:$AJ,15,FALSE))+IF(ISNA(VLOOKUP($A59,'[1]SepL S2012'!$A:$AJ,15,FALSE)),"0",VLOOKUP($A59,'[1]SepL S2012'!$A:$AJ,15,FALSE))+IF(ISNA(VLOOKUP($A59,'[1]SepL S2011'!$A:$AJ,15,FALSE)),"0",VLOOKUP($A59,'[1]SepL S2011'!$A:$AJ,15,FALSE))+IF(ISNA(VLOOKUP($A59,'[1]SepL S2010B (BAB)'!$A:$AI,15,FALSE)),"0",VLOOKUP($A59,'[1]SepL S2010B (BAB)'!$A:$AI,15,FALSE))+IF(ISNA(VLOOKUP($A59,'[1]SepL S2010A'!$A:$AJ,15,FALSE)),"0",VLOOKUP($A59,'[1]SepL S2010A'!$A:$AJ,15,FALSE))+IF(ISNA(VLOOKUP($A59,'[1]TWDB S2010'!$A:$AJ,15,FALSE)),"0",VLOOKUP($A59,'[1]TWDB S2010'!$A:$AJ,15,FALSE))+IF(ISNA(VLOOKUP($A59,'[1]SepL S2009A'!$A:$AJ,15,FALSE)),"0",VLOOKUP($A59,'[1]SepL S2009A'!$A:$AJ,15,FALSE))+IF(ISNA(VLOOKUP($A59,'[1]SepL S2009'!$A:$AJ,15,FALSE)),"0",VLOOKUP($A59,'[1]SepL S2009'!$A:$AJ,15,FALSE))+IF(ISNA(VLOOKUP($A59,'[1]SepL S2007'!$A:$AJ,15,FALSE)),"0",VLOOKUP($A59,'[1]SepL S2007'!$A:$AJ,15,FALSE))+IF(ISNA(VLOOKUP($A59,'[1]SepL S2006A'!$A:$AJ,15,FALSE)),"0",VLOOKUP($A59,'[1]SepL S2006A'!$A:$AJ,15,FALSE))+IF(ISNA(VLOOKUP($A59,'[1]SepL S2006'!$A:$AJ,15,FALSE)),"0",VLOOKUP($A59,'[1]SepL S2006'!$A:$AJ,15,FALSE))+IF(ISNA(VLOOKUP($A59,'[1]SepL S2005A'!$A:$AJ,15,FALSE)),"0",VLOOKUP($A59,'[1]SepL S2005A'!$A:$AJ,15,FALSE))+IF(ISNA(VLOOKUP($A59,'[1]SepL S2005'!$A:$AJ,15,FALSE)),"0",VLOOKUP($A59,'[1]SepL S2005'!$A:$AJ,15,FALSE))+IF(ISNA(VLOOKUP($A59,'[1]SepL S2004A'!$A:$AJ,15,FALSE)),"0",VLOOKUP($A59,'[1]SepL S2004A'!$A:$AJ,15,FALSE))+IF(ISNA(VLOOKUP($A59,'[1]SepL S2003'!$A:$AJ,15,FALSE)),"0",VLOOKUP($A59,'[1]SepL S2003'!$A:$AJ,15,FALSE))+IF(ISNA(VLOOKUP($A59,'[1]SepL S2002A'!$A:$AJ,15,FALSE)),"0",VLOOKUP($A59,'[1]SepL S2002A'!$A:$AJ,15,FALSE))+IF(ISNA(VLOOKUP($A59,'[1]SepL S2001C'!$A:$AJ,15,FALSE)),"0",VLOOKUP($A59,'[1]SepL S2001C'!$A:$AJ,15,FALSE))+IF(ISNA(VLOOKUP($A59,'[1]SepL S2001A'!$A:$AJ,15,FALSE)),"0",VLOOKUP($A59,'[1]SepL S2001A'!$A:$AJ,15,FALSE))+IF(ISNA(VLOOKUP($A59,'[1]SepL S2001B'!$A:$AJ,15,FALSE)),"0",VLOOKUP($A59,'[1]SepL S2001B'!$A:$AJ,15,FALSE))+IF(ISNA(VLOOKUP($A59,'[1]SepL S2000'!$A:$AJ,15,FALSE)),"0",VLOOKUP($A59,'[1]SepL S2000'!$A:$AJ,15,FALSE))+IF(ISNA(VLOOKUP($A59,'[1]SepL S2016A TWDB'!$A:$AJ,15,FALSE)),"0",VLOOKUP($A59,'[1]SepL S2016A TWDB'!$A:$AJ,15,FALSE))+IF(ISNA(VLOOKUP($A59,'[1]SepL S2017'!$A:$AJ,15,FALSE)),"0",VLOOKUP($A59,'[1]SepL S2017'!$A:$AJ,15,FALSE))+IF(ISNA(VLOOKUP($A59,'[1]SepL S2017A TWDB'!$A:$AG,15,FALSE)),"0",VLOOKUP($A59,'[1]SepL S2017A TWDB'!$A:$AG,15,FALSE))+IF(ISNA(VLOOKUP($A59,'[1]SepL S2018 TWDB'!$A:$AG,15,FALSE)),"0",VLOOKUP($A59,'[1]SepL S2018 TWDB'!$A:$AG,15,FALSE))</f>
        <v>16201888.811903125</v>
      </c>
      <c r="P59" s="111">
        <f t="shared" si="43"/>
        <v>62732556.906903133</v>
      </c>
      <c r="Q59" s="35"/>
      <c r="R59" s="111">
        <f>IF(ISNA(VLOOKUP($A59,'[1]SepL S2016'!$A:$AJ,18,FALSE)),"0",VLOOKUP($A59,'[1]SepL S2016'!$A:$AJ,18,FALSE))+IF(ISNA(VLOOKUP($A59,'[1]SepL S2015B'!$A:$AJ,18,FALSE)),"0",VLOOKUP($A59,'[1]SepL S2015B'!$A:$AJ,18,FALSE))+IF(ISNA(VLOOKUP($A59,'[1]SepL S2015'!$A:$AJ,18,FALSE)),"0",VLOOKUP($A59,'[1]SepL S2015'!$A:$AJ,18,FALSE))+IF(ISNA(VLOOKUP($A59,'[1]SepL S2014'!$A:$AJ,18,FALSE)),"0",VLOOKUP($A59,'[1]SepL S2014'!$A:$AJ,18,FALSE))+IF(ISNA(VLOOKUP($A59,'[1]SepL S2013'!$A:$AJ,18,FALSE)),"0",VLOOKUP($A59,'[1]SepL S2013'!$A:$AJ,18,FALSE))+IF(ISNA(VLOOKUP($A59,'[1]SepL S2012'!$A:$AJ,18,FALSE)),"0",VLOOKUP($A59,'[1]SepL S2012'!$A:$AJ,18,FALSE))+IF(ISNA(VLOOKUP($A59,'[1]SepL S2011'!$A:$AJ,18,FALSE)),"0",VLOOKUP($A59,'[1]SepL S2011'!$A:$AJ,18,FALSE))+IF(ISNA(VLOOKUP($A59,'[1]SepL S2010B (BAB)'!$A:$AI,18,FALSE)),"0",VLOOKUP($A59,'[1]SepL S2010B (BAB)'!$A:$AI,18,FALSE))+IF(ISNA(VLOOKUP($A59,'[1]SepL S2010A'!$A:$AJ,18,FALSE)),"0",VLOOKUP($A59,'[1]SepL S2010A'!$A:$AJ,18,FALSE))+IF(ISNA(VLOOKUP($A59,'[1]TWDB S2010'!$A:$AJ,18,FALSE)),"0",VLOOKUP($A59,'[1]TWDB S2010'!$A:$AJ,18,FALSE))+IF(ISNA(VLOOKUP($A59,'[1]SepL S2009A'!$A:$AJ,18,FALSE)),"0",VLOOKUP($A59,'[1]SepL S2009A'!$A:$AJ,18,FALSE))+IF(ISNA(VLOOKUP($A59,'[1]SepL S2009'!$A:$AJ,18,FALSE)),"0",VLOOKUP($A59,'[1]SepL S2009'!$A:$AJ,18,FALSE))+IF(ISNA(VLOOKUP($A59,'[1]SepL S2007'!$A:$AJ,18,FALSE)),"0",VLOOKUP($A59,'[1]SepL S2007'!$A:$AJ,18,FALSE))+IF(ISNA(VLOOKUP($A59,'[1]SepL S2006A'!$A:$AJ,18,FALSE)),"0",VLOOKUP($A59,'[1]SepL S2006A'!$A:$AJ,18,FALSE))+IF(ISNA(VLOOKUP($A59,'[1]SepL S2006'!$A:$AJ,18,FALSE)),"0",VLOOKUP($A59,'[1]SepL S2006'!$A:$AJ,18,FALSE))+IF(ISNA(VLOOKUP($A59,'[1]SepL S2005A'!$A:$AJ,18,FALSE)),"0",VLOOKUP($A59,'[1]SepL S2005A'!$A:$AJ,18,FALSE))+IF(ISNA(VLOOKUP($A59,'[1]SepL S2005'!$A:$AJ,18,FALSE)),"0",VLOOKUP($A59,'[1]SepL S2005'!$A:$AJ,18,FALSE))+IF(ISNA(VLOOKUP($A59,'[1]SepL S2004A'!$A:$AJ,18,FALSE)),"0",VLOOKUP($A59,'[1]SepL S2004A'!$A:$AJ,18,FALSE))+IF(ISNA(VLOOKUP($A59,'[1]SepL S2003'!$A:$AJ,18,FALSE)),"0",VLOOKUP($A59,'[1]SepL S2003'!$A:$AJ,18,FALSE))+IF(ISNA(VLOOKUP($A59,'[1]SepL S2002A'!$A:$AJ,18,FALSE)),"0",VLOOKUP($A59,'[1]SepL S2002A'!$A:$AJ,18,FALSE))+IF(ISNA(VLOOKUP($A59,'[1]SepL S2001C'!$A:$AJ,18,FALSE)),"0",VLOOKUP($A59,'[1]SepL S2001C'!$A:$AJ,18,FALSE))+IF(ISNA(VLOOKUP($A59,'[1]SepL S2001A'!$A:$AJ,18,FALSE)),"0",VLOOKUP($A59,'[1]SepL S2001A'!$A:$AJ,18,FALSE))+IF(ISNA(VLOOKUP($A59,'[1]SepL S2001B'!$A:$AJ,18,FALSE)),"0",VLOOKUP($A59,'[1]SepL S2001B'!$A:$AJ,18,FALSE))+IF(ISNA(VLOOKUP($A59,'[1]SepL S2000'!$A:$AJ,18,FALSE)),"0",VLOOKUP($A59,'[1]SepL S2000'!$A:$AJ,18,FALSE))+IF(ISNA(VLOOKUP($A59,'[1]SepL S2016A TWDB'!$A:$AJ,18,FALSE)),"0",VLOOKUP($A59,'[1]SepL S2016A TWDB'!$A:$AJ,18,FALSE))+IF(ISNA(VLOOKUP($A59,'[1]SepL S2017'!$A:$AJ,18,FALSE)),"0",VLOOKUP($A59,'[1]SepL S2017'!$A:$AJ,18,FALSE))+IF(ISNA(VLOOKUP($A59,'[1]SepL S2018 TWDB'!$A:$AJ,18,FALSE)),"0",VLOOKUP($A59,'[1]SepL S2018 TWDB'!$A:$AJ,18,FALSE))</f>
        <v>0</v>
      </c>
      <c r="T59" s="101">
        <f t="shared" si="36"/>
        <v>47437</v>
      </c>
      <c r="U59" s="2">
        <f t="shared" si="4"/>
        <v>453919390.1511569</v>
      </c>
      <c r="V59" s="111">
        <f>IF(ISNA(VLOOKUP($A59,'[1]SepL S2016'!$A:$AJ,22,FALSE)),"0",VLOOKUP($A59,'[1]SepL S2016'!$A:$AJ,22,FALSE))+IF(ISNA(VLOOKUP($A59,'[1]SepL S2015B'!$A:$AJ,22,FALSE)),"0",VLOOKUP($A59,'[1]SepL S2015B'!$A:$AJ,22,FALSE))+IF(ISNA(VLOOKUP($A59,'[1]SepL S2015'!$A:$AJ,22,FALSE)),"0",VLOOKUP($A59,'[1]SepL S2015'!$A:$AJ,22,FALSE))+IF(ISNA(VLOOKUP($A59,'[1]SepL S2014'!$A:$AJ,22,FALSE)),"0",VLOOKUP($A59,'[1]SepL S2014'!$A:$AJ,22,FALSE))+IF(ISNA(VLOOKUP($A59,'[1]SepL S2013'!$A:$AJ,22,FALSE)),"0",VLOOKUP($A59,'[1]SepL S2013'!$A:$AJ,22,FALSE))+IF(ISNA(VLOOKUP($A59,'[1]SepL S2012'!$A:$AJ,22,FALSE)),"0",VLOOKUP($A59,'[1]SepL S2012'!$A:$AJ,22,FALSE))+IF(ISNA(VLOOKUP($A59,'[1]SepL S2011'!$A:$AJ,22,FALSE)),"0",VLOOKUP($A59,'[1]SepL S2011'!$A:$AJ,22,FALSE))+IF(ISNA(VLOOKUP($A59,'[1]SepL S2010B (BAB)'!$A:$AI,22,FALSE)),"0",VLOOKUP($A59,'[1]SepL S2010B (BAB)'!$A:$AI,22,FALSE))+IF(ISNA(VLOOKUP($A59,'[1]SepL S2010A'!$A:$AJ,22,FALSE)),"0",VLOOKUP($A59,'[1]SepL S2010A'!$A:$AJ,22,FALSE))+IF(ISNA(VLOOKUP($A59,'[1]TWDB S2010'!$A:$AJ,22,FALSE)),"0",VLOOKUP($A59,'[1]TWDB S2010'!$A:$AJ,22,FALSE))+IF(ISNA(VLOOKUP($A59,'[1]SepL S2009A'!$A:$AJ,22,FALSE)),"0",VLOOKUP($A59,'[1]SepL S2009A'!$A:$AJ,22,FALSE))+IF(ISNA(VLOOKUP($A59,'[1]SepL S2009'!$A:$AJ,22,FALSE)),"0",VLOOKUP($A59,'[1]SepL S2009'!$A:$AJ,22,FALSE))+IF(ISNA(VLOOKUP($A59,'[1]SepL S2007'!$A:$AJ,22,FALSE)),"0",VLOOKUP($A59,'[1]SepL S2007'!$A:$AJ,22,FALSE))+IF(ISNA(VLOOKUP($A59,'[1]SepL S2006A'!$A:$AJ,22,FALSE)),"0",VLOOKUP($A59,'[1]SepL S2006A'!$A:$AJ,22,FALSE))+IF(ISNA(VLOOKUP($A59,'[1]SepL S2006'!$A:$AJ,22,FALSE)),"0",VLOOKUP($A59,'[1]SepL S2006'!$A:$AJ,22,FALSE))+IF(ISNA(VLOOKUP($A59,'[1]SepL S2005A'!$A:$AJ,22,FALSE)),"0",VLOOKUP($A59,'[1]SepL S2005A'!$A:$AJ,22,FALSE))+IF(ISNA(VLOOKUP($A59,'[1]SepL S2005'!$A:$AJ,22,FALSE)),"0",VLOOKUP($A59,'[1]SepL S2005'!$A:$AJ,22,FALSE))+IF(ISNA(VLOOKUP($A59,'[1]SepL S2004A'!$A:$AJ,22,FALSE)),"0",VLOOKUP($A59,'[1]SepL S2004A'!$A:$AJ,22,FALSE))+IF(ISNA(VLOOKUP($A59,'[1]SepL S2003'!$A:$AJ,22,FALSE)),"0",VLOOKUP($A59,'[1]SepL S2003'!$A:$AJ,22,FALSE))+IF(ISNA(VLOOKUP($A59,'[1]SepL S2002A'!$A:$AJ,22,FALSE)),"0",VLOOKUP($A59,'[1]SepL S2002A'!$A:$AJ,22,FALSE))+IF(ISNA(VLOOKUP($A59,'[1]SepL S2001C'!$A:$AJ,22,FALSE)),"0",VLOOKUP($A59,'[1]SepL S2001C'!$A:$AJ,22,FALSE))+IF(ISNA(VLOOKUP($A59,'[1]SepL S2001A'!$A:$AJ,22,FALSE)),"0",VLOOKUP($A59,'[1]SepL S2001A'!$A:$AJ,22,FALSE))+IF(ISNA(VLOOKUP($A59,'[1]SepL S2001B'!$A:$AJ,22,FALSE)),"0",VLOOKUP($A59,'[1]SepL S2001B'!$A:$AJ,22,FALSE))+IF(ISNA(VLOOKUP($A59,'[1]SepL S2000'!$A:$AJ,22,FALSE)),"0",VLOOKUP($A59,'[1]SepL S2000'!$A:$AJ,22,FALSE))+IF(ISNA(VLOOKUP($A59,'[1]SepL S2016A TWDB'!$A:$AJ,22,FALSE)),"0",VLOOKUP($A59,'[1]SepL S2016A TWDB'!$A:$AJ,22,FALSE))+IF(ISNA(VLOOKUP($A59,'[1]SepL S2017'!$A:$AJ,22,FALSE)),"0",VLOOKUP($A59,'[1]SepL S2017'!$A:$AJ,22,FALSE))+IF(ISNA(VLOOKUP($A59,'[1]SepL S2017A TWDB'!$A:$AG,22,FALSE)),"0",VLOOKUP($A59,'[1]SepL S2017A TWDB'!$A:$AG,22,FALSE))</f>
        <v>36149900.487747654</v>
      </c>
      <c r="W59" s="35"/>
      <c r="X59" s="111">
        <f>IF(ISNA(VLOOKUP($A59,'[1]SepL S2016'!$A:$AJ,24,FALSE)),"0",VLOOKUP($A59,'[1]SepL S2016'!$A:$AJ,24,FALSE))+IF(ISNA(VLOOKUP($A59,'[1]SepL S2015B'!$A:$AJ,24,FALSE)),"0",VLOOKUP($A59,'[1]SepL S2015B'!$A:$AJ,24,FALSE))+IF(ISNA(VLOOKUP($A59,'[1]SepL S2015'!$A:$AJ,24,FALSE)),"0",VLOOKUP($A59,'[1]SepL S2015'!$A:$AJ,24,FALSE))+IF(ISNA(VLOOKUP($A59,'[1]SepL S2014'!$A:$AJ,24,FALSE)),"0",VLOOKUP($A59,'[1]SepL S2014'!$A:$AJ,24,FALSE))+IF(ISNA(VLOOKUP($A59,'[1]SepL S2013'!$A:$AJ,24,FALSE)),"0",VLOOKUP($A59,'[1]SepL S2013'!$A:$AJ,24,FALSE))+IF(ISNA(VLOOKUP($A59,'[1]SepL S2012'!$A:$AJ,24,FALSE)),"0",VLOOKUP($A59,'[1]SepL S2012'!$A:$AJ,24,FALSE))+IF(ISNA(VLOOKUP($A59,'[1]SepL S2011'!$A:$AJ,24,FALSE)),"0",VLOOKUP($A59,'[1]SepL S2011'!$A:$AJ,24,FALSE))+IF(ISNA(VLOOKUP($A59,'[1]SepL S2010B (BAB)'!$A:$AI,24,FALSE)),"0",VLOOKUP($A59,'[1]SepL S2010B (BAB)'!$A:$AI,24,FALSE))+IF(ISNA(VLOOKUP($A59,'[1]SepL S2010A'!$A:$AJ,24,FALSE)),"0",VLOOKUP($A59,'[1]SepL S2010A'!$A:$AJ,24,FALSE))+IF(ISNA(VLOOKUP($A59,'[1]TWDB S2010'!$A:$AJ,24,FALSE)),"0",VLOOKUP($A59,'[1]TWDB S2010'!$A:$AJ,24,FALSE))+IF(ISNA(VLOOKUP($A59,'[1]SepL S2009A'!$A:$AJ,24,FALSE)),"0",VLOOKUP($A59,'[1]SepL S2009A'!$A:$AJ,24,FALSE))+IF(ISNA(VLOOKUP($A59,'[1]SepL S2009'!$A:$AJ,24,FALSE)),"0",VLOOKUP($A59,'[1]SepL S2009'!$A:$AJ,24,FALSE))+IF(ISNA(VLOOKUP($A59,'[1]SepL S2007'!$A:$AJ,24,FALSE)),"0",VLOOKUP($A59,'[1]SepL S2007'!$A:$AJ,24,FALSE))+IF(ISNA(VLOOKUP($A59,'[1]SepL S2006A'!$A:$AJ,24,FALSE)),"0",VLOOKUP($A59,'[1]SepL S2006A'!$A:$AJ,24,FALSE))+IF(ISNA(VLOOKUP($A59,'[1]SepL S2006'!$A:$AJ,24,FALSE)),"0",VLOOKUP($A59,'[1]SepL S2006'!$A:$AJ,24,FALSE))+IF(ISNA(VLOOKUP($A59,'[1]SepL S2005A'!$A:$AJ,24,FALSE)),"0",VLOOKUP($A59,'[1]SepL S2005A'!$A:$AJ,24,FALSE))+IF(ISNA(VLOOKUP($A59,'[1]SepL S2005'!$A:$AJ,24,FALSE)),"0",VLOOKUP($A59,'[1]SepL S2005'!$A:$AJ,24,FALSE))+IF(ISNA(VLOOKUP($A59,'[1]SepL S2004A'!$A:$AJ,24,FALSE)),"0",VLOOKUP($A59,'[1]SepL S2004A'!$A:$AJ,24,FALSE))+IF(ISNA(VLOOKUP($A59,'[1]SepL S2003'!$A:$AJ,24,FALSE)),"0",VLOOKUP($A59,'[1]SepL S2003'!$A:$AJ,24,FALSE))+IF(ISNA(VLOOKUP($A59,'[1]SepL S2002A'!$A:$AJ,24,FALSE)),"0",VLOOKUP($A59,'[1]SepL S2002A'!$A:$AJ,24,FALSE))+IF(ISNA(VLOOKUP($A59,'[1]SepL S2001C'!$A:$AJ,24,FALSE)),"0",VLOOKUP($A59,'[1]SepL S2001C'!$A:$AJ,24,FALSE))+IF(ISNA(VLOOKUP($A59,'[1]SepL S2001A'!$A:$AJ,24,FALSE)),"0",VLOOKUP($A59,'[1]SepL S2001A'!$A:$AJ,24,FALSE))+IF(ISNA(VLOOKUP($A59,'[1]SepL S2001B'!$A:$AJ,24,FALSE)),"0",VLOOKUP($A59,'[1]SepL S2001B'!$A:$AJ,24,FALSE))+IF(ISNA(VLOOKUP($A59,'[1]SepL S2000'!$A:$AJ,24,FALSE)),"0",VLOOKUP($A59,'[1]SepL S2000'!$A:$AJ,24,FALSE))+IF(ISNA(VLOOKUP($A59,'[1]SepL S2016A TWDB'!$A:$AJ,24,FALSE)),"0",VLOOKUP($A59,'[1]SepL S2016A TWDB'!$A:$AJ,24,FALSE))+IF(ISNA(VLOOKUP($A59,'[1]SepL S2017'!$A:$AJ,24,FALSE)),"0",VLOOKUP($A59,'[1]SepL S2017'!$A:$AJ,24,FALSE))+IF(ISNA(VLOOKUP($A59,'[1]SepL S2017A TWDB'!$A:$AJ,24,FALSE)),"0",VLOOKUP($A59,'[1]SepL S2017A TWDB'!$A:$AJ,24,FALSE))</f>
        <v>10689892.722841868</v>
      </c>
      <c r="Y59" s="35">
        <f t="shared" si="1"/>
        <v>46839793.210589521</v>
      </c>
      <c r="Z59" s="35"/>
      <c r="AA59" s="111">
        <f>IF(ISNA(VLOOKUP($A59,'[1]SepL S2016'!$A:$AJ,27,FALSE)),"0",VLOOKUP($A59,'[1]SepL S2016'!$A:$AJ,27,FALSE))+IF(ISNA(VLOOKUP($A59,'[1]SepL S2015B'!$A:$AJ,27,FALSE)),"0",VLOOKUP($A59,'[1]SepL S2015B'!$A:$AJ,27,FALSE))+IF(ISNA(VLOOKUP($A59,'[1]SepL S2015'!$A:$AJ,27,FALSE)),"0",VLOOKUP($A59,'[1]SepL S2015'!$A:$AJ,27,FALSE))+IF(ISNA(VLOOKUP($A59,'[1]SepL S2014'!$A:$AJ,27,FALSE)),"0",VLOOKUP($A59,'[1]SepL S2014'!$A:$AJ,27,FALSE))+IF(ISNA(VLOOKUP($A59,'[1]SepL S2013'!$A:$AJ,27,FALSE)),"0",VLOOKUP($A59,'[1]SepL S2013'!$A:$AJ,27,FALSE))+IF(ISNA(VLOOKUP($A59,'[1]SepL S2012'!$A:$AJ,27,FALSE)),"0",VLOOKUP($A59,'[1]SepL S2012'!$A:$AJ,27,FALSE))+IF(ISNA(VLOOKUP($A59,'[1]SepL S2011'!$A:$AJ,27,FALSE)),"0",VLOOKUP($A59,'[1]SepL S2011'!$A:$AJ,27,FALSE))+IF(ISNA(VLOOKUP($A59,'[1]SepL S2010B (BAB)'!$A:$AI,27,FALSE)),"0",VLOOKUP($A59,'[1]SepL S2010B (BAB)'!$A:$AI,27,FALSE))+IF(ISNA(VLOOKUP($A59,'[1]SepL S2010A'!$A:$AJ,27,FALSE)),"0",VLOOKUP($A59,'[1]SepL S2010A'!$A:$AJ,27,FALSE))+IF(ISNA(VLOOKUP($A59,'[1]TWDB S2010'!$A:$AJ,27,FALSE)),"0",VLOOKUP($A59,'[1]TWDB S2010'!$A:$AJ,27,FALSE))+IF(ISNA(VLOOKUP($A59,'[1]SepL S2009A'!$A:$AJ,27,FALSE)),"0",VLOOKUP($A59,'[1]SepL S2009A'!$A:$AJ,27,FALSE))+IF(ISNA(VLOOKUP($A59,'[1]SepL S2009'!$A:$AJ,27,FALSE)),"0",VLOOKUP($A59,'[1]SepL S2009'!$A:$AJ,27,FALSE))+IF(ISNA(VLOOKUP($A59,'[1]SepL S2007'!$A:$AJ,27,FALSE)),"0",VLOOKUP($A59,'[1]SepL S2007'!$A:$AJ,27,FALSE))+IF(ISNA(VLOOKUP($A59,'[1]SepL S2006A'!$A:$AJ,27,FALSE)),"0",VLOOKUP($A59,'[1]SepL S2006A'!$A:$AJ,27,FALSE))+IF(ISNA(VLOOKUP($A59,'[1]SepL S2006'!$A:$AJ,27,FALSE)),"0",VLOOKUP($A59,'[1]SepL S2006'!$A:$AJ,27,FALSE))+IF(ISNA(VLOOKUP($A59,'[1]SepL S2005A'!$A:$AJ,27,FALSE)),"0",VLOOKUP($A59,'[1]SepL S2005A'!$A:$AJ,27,FALSE))+IF(ISNA(VLOOKUP($A59,'[1]SepL S2005'!$A:$AJ,27,FALSE)),"0",VLOOKUP($A59,'[1]SepL S2005'!$A:$AJ,27,FALSE))+IF(ISNA(VLOOKUP($A59,'[1]SepL S2004A'!$A:$AJ,27,FALSE)),"0",VLOOKUP($A59,'[1]SepL S2004A'!$A:$AJ,27,FALSE))+IF(ISNA(VLOOKUP($A59,'[1]SepL S2003'!$A:$AJ,27,FALSE)),"0",VLOOKUP($A59,'[1]SepL S2003'!$A:$AJ,27,FALSE))+IF(ISNA(VLOOKUP($A59,'[1]SepL S2002A'!$A:$AJ,27,FALSE)),"0",VLOOKUP($A59,'[1]SepL S2002A'!$A:$AJ,27,FALSE))+IF(ISNA(VLOOKUP($A59,'[1]SepL S2001C'!$A:$AJ,27,FALSE)),"0",VLOOKUP($A59,'[1]SepL S2001C'!$A:$AJ,27,FALSE))+IF(ISNA(VLOOKUP($A59,'[1]SepL S2001A'!$A:$AJ,27,FALSE)),"0",VLOOKUP($A59,'[1]SepL S2001A'!$A:$AJ,27,FALSE))+IF(ISNA(VLOOKUP($A59,'[1]SepL S2001B'!$A:$AJ,27,FALSE)),"0",VLOOKUP($A59,'[1]SepL S2001B'!$A:$AJ,27,FALSE))+IF(ISNA(VLOOKUP($A59,'[1]SepL S2000'!$A:$AJ,27,FALSE)),"0",VLOOKUP($A59,'[1]SepL S2000'!$A:$AJ,27,FALSE))+IF(ISNA(VLOOKUP($A59,'[1]SepL S2016A TWDB'!$A:$AJ,27,FALSE)),"0",VLOOKUP($A59,'[1]SepL S2016A TWDB'!$A:$AJ,27,FALSE))+IF(ISNA(VLOOKUP($A59,'[1]SepL S2017'!$A:$AJ,27,FALSE)),"0",VLOOKUP($A59,'[1]SepL S2017'!$A:$AJ,27,FALSE))+IF(ISNA(VLOOKUP($A59,'[1]SepL S2017A TWDB'!$A:$AJ,27,FALSE)),"0",VLOOKUP($A59,'[1]SepL S2017A TWDB'!$A:$AJ,27,FALSE))</f>
        <v>0</v>
      </c>
      <c r="AC59" s="101">
        <f t="shared" si="38"/>
        <v>47437</v>
      </c>
      <c r="AD59" s="2">
        <f t="shared" si="5"/>
        <v>38055317.303843379</v>
      </c>
      <c r="AE59" s="111">
        <f>IF(ISNA(VLOOKUP($A59,'[1]SepL S2016'!$A:$AJ,31,FALSE)),"0",VLOOKUP($A59,'[1]SepL S2016'!$A:$AJ,31,FALSE))+IF(ISNA(VLOOKUP($A59,'[1]SepL S2015B'!$A:$AJ,31,FALSE)),"0",VLOOKUP($A59,'[1]SepL S2015B'!$A:$AJ,31,FALSE))+IF(ISNA(VLOOKUP($A59,'[1]SepL S2015'!$A:$AJ,31,FALSE)),"0",VLOOKUP($A59,'[1]SepL S2015'!$A:$AJ,31,FALSE))+IF(ISNA(VLOOKUP($A59,'[1]SepL S2014'!$A:$AJ,31,FALSE)),"0",VLOOKUP($A59,'[1]SepL S2014'!$A:$AJ,31,FALSE))+IF(ISNA(VLOOKUP($A59,'[1]SepL S2013'!$A:$AJ,31,FALSE)),"0",VLOOKUP($A59,'[1]SepL S2013'!$A:$AJ,31,FALSE))+IF(ISNA(VLOOKUP($A59,'[1]SepL S2012'!$A:$AJ,31,FALSE)),"0",VLOOKUP($A59,'[1]SepL S2012'!$A:$AJ,31,FALSE))+IF(ISNA(VLOOKUP($A59,'[1]SepL S2011'!$A:$AJ,31,FALSE)),"0",VLOOKUP($A59,'[1]SepL S2011'!$A:$AJ,31,FALSE))+IF(ISNA(VLOOKUP($A59,'[1]SepL S2010B (BAB)'!$A:$AI,31,FALSE)),"0",VLOOKUP($A59,'[1]SepL S2010B (BAB)'!$A:$AI,31,FALSE))+IF(ISNA(VLOOKUP($A59,'[1]SepL S2010A'!$A:$AJ,31,FALSE)),"0",VLOOKUP($A59,'[1]SepL S2010A'!$A:$AJ,31,FALSE))+IF(ISNA(VLOOKUP($A59,'[1]TWDB S2010'!$A:$AJ,31,FALSE)),"0",VLOOKUP($A59,'[1]TWDB S2010'!$A:$AJ,31,FALSE))+IF(ISNA(VLOOKUP($A59,'[1]SepL S2009A'!$A:$AJ,31,FALSE)),"0",VLOOKUP($A59,'[1]SepL S2009A'!$A:$AJ,31,FALSE))+IF(ISNA(VLOOKUP($A59,'[1]SepL S2009'!$A:$AJ,31,FALSE)),"0",VLOOKUP($A59,'[1]SepL S2009'!$A:$AJ,31,FALSE))+IF(ISNA(VLOOKUP($A59,'[1]SepL S2007'!$A:$AJ,31,FALSE)),"0",VLOOKUP($A59,'[1]SepL S2007'!$A:$AJ,31,FALSE))+IF(ISNA(VLOOKUP($A59,'[1]SepL S2006A'!$A:$AJ,31,FALSE)),"0",VLOOKUP($A59,'[1]SepL S2006A'!$A:$AJ,31,FALSE))+IF(ISNA(VLOOKUP($A59,'[1]SepL S2006'!$A:$AJ,31,FALSE)),"0",VLOOKUP($A59,'[1]SepL S2006'!$A:$AJ,31,FALSE))+IF(ISNA(VLOOKUP($A59,'[1]SepL S2005A'!$A:$AJ,31,FALSE)),"0",VLOOKUP($A59,'[1]SepL S2005A'!$A:$AJ,31,FALSE))+IF(ISNA(VLOOKUP($A59,'[1]SepL S2004A'!$A:$AJ,31,FALSE)),"0",VLOOKUP($A59,'[1]SepL S2004A'!$A:$AJ,31,FALSE))+IF(ISNA(VLOOKUP($A59,'[1]SepL S2002A'!$A:$AJ,31,FALSE)),"0",VLOOKUP($A59,'[1]SepL S2002A'!$A:$AJ,31,FALSE))+IF(ISNA(VLOOKUP($A59,'[1]SepL S2001C'!$A:$AJ,31,FALSE)),"0",VLOOKUP($A59,'[1]SepL S2001C'!$A:$AJ,31,FALSE))+IF(ISNA(VLOOKUP($A59,'[1]SepL S2001B'!$A:$AJ,31,FALSE)),"0",VLOOKUP($A59,'[1]SepL S2001B'!$A:$AJ,31,FALSE))+IF(ISNA(VLOOKUP($A59,'[1]SepL S2000'!$A:$AJ,31,FALSE)),"0",VLOOKUP($A59,'[1]SepL S2000'!$A:$AJ,31,FALSE))+IF(ISNA(VLOOKUP($A59,'[1]SepL S2016A TWDB'!$A:$AJ,31,FALSE)),"0",VLOOKUP($A59,'[1]SepL S2016A TWDB'!$A:$AJ,31,FALSE))+IF(ISNA(VLOOKUP($A59,'[1]SepL S2017'!$A:$AJ,31,FALSE)),"0",VLOOKUP($A59,'[1]SepL S2017'!$A:$AJ,31,FALSE))+IF(ISNA(VLOOKUP($A59,'[1]SepL S2017A TWDB'!$A:$AJ,31,FALSE)),"0",VLOOKUP($A59,'[1]SepL S2017A TWDB'!$A:$AJ,31,FALSE))</f>
        <v>3539431.4172523515</v>
      </c>
      <c r="AF59" s="35"/>
      <c r="AG59" s="111">
        <f>IF(ISNA(VLOOKUP($A59,'[1]SepL S2016'!$A:$AJ,33,FALSE)),"0",VLOOKUP($A59,'[1]SepL S2016'!$A:$AJ,33,FALSE))+IF(ISNA(VLOOKUP($A59,'[1]SepL S2015B'!$A:$AJ,33,FALSE)),"0",VLOOKUP($A59,'[1]SepL S2015B'!$A:$AJ,33,FALSE))+IF(ISNA(VLOOKUP($A59,'[1]SepL S2015'!$A:$AJ,33,FALSE)),"0",VLOOKUP($A59,'[1]SepL S2015'!$A:$AJ,33,FALSE))+IF(ISNA(VLOOKUP($A59,'[1]SepL S2014'!$A:$AJ,33,FALSE)),"0",VLOOKUP($A59,'[1]SepL S2014'!$A:$AJ,33,FALSE))+IF(ISNA(VLOOKUP($A59,'[1]SepL S2013'!$A:$AJ,33,FALSE)),"0",VLOOKUP($A59,'[1]SepL S2013'!$A:$AJ,33,FALSE))+IF(ISNA(VLOOKUP($A59,'[1]SepL S2012'!$A:$AJ,33,FALSE)),"0",VLOOKUP($A59,'[1]SepL S2012'!$A:$AJ,33,FALSE))+IF(ISNA(VLOOKUP($A59,'[1]SepL S2011'!$A:$AJ,33,FALSE)),"0",VLOOKUP($A59,'[1]SepL S2011'!$A:$AJ,33,FALSE))+IF(ISNA(VLOOKUP($A59,'[1]SepL S2010B (BAB)'!$A:$AI,33,FALSE)),"0",VLOOKUP($A59,'[1]SepL S2010B (BAB)'!$A:$AI,33,FALSE))+IF(ISNA(VLOOKUP($A59,'[1]SepL S2010A'!$A:$AJ,33,FALSE)),"0",VLOOKUP($A59,'[1]SepL S2010A'!$A:$AJ,33,FALSE))+IF(ISNA(VLOOKUP($A59,'[1]TWDB S2010'!$A:$AJ,33,FALSE)),"0",VLOOKUP($A59,'[1]TWDB S2010'!$A:$AJ,33,FALSE))+IF(ISNA(VLOOKUP($A59,'[1]SepL S2009A'!$A:$AJ,33,FALSE)),"0",VLOOKUP($A59,'[1]SepL S2009A'!$A:$AJ,33,FALSE))+IF(ISNA(VLOOKUP($A59,'[1]SepL S2009'!$A:$AJ,33,FALSE)),"0",VLOOKUP($A59,'[1]SepL S2009'!$A:$AJ,33,FALSE))+IF(ISNA(VLOOKUP($A59,'[1]SepL S2007'!$A:$AJ,33,FALSE)),"0",VLOOKUP($A59,'[1]SepL S2007'!$A:$AJ,33,FALSE))+IF(ISNA(VLOOKUP($A59,'[1]SepL S2006A'!$A:$AJ,33,FALSE)),"0",VLOOKUP($A59,'[1]SepL S2006A'!$A:$AJ,33,FALSE))+IF(ISNA(VLOOKUP($A59,'[1]SepL S2006'!$A:$AJ,33,FALSE)),"0",VLOOKUP($A59,'[1]SepL S2006'!$A:$AJ,33,FALSE))+IF(ISNA(VLOOKUP($A59,'[1]SepL S2005A'!$A:$AJ,33,FALSE)),"0",VLOOKUP($A59,'[1]SepL S2005A'!$A:$AJ,33,FALSE))+IF(ISNA(VLOOKUP($A59,'[1]SepL S2004A'!$A:$AJ,33,FALSE)),"0",VLOOKUP($A59,'[1]SepL S2004A'!$A:$AJ,33,FALSE))+IF(ISNA(VLOOKUP($A59,'[1]SepL S2002A'!$A:$AJ,33,FALSE)),"0",VLOOKUP($A59,'[1]SepL S2002A'!$A:$AJ,33,FALSE))+IF(ISNA(VLOOKUP($A59,'[1]SepL S2001C'!$A:$AJ,33,FALSE)),"0",VLOOKUP($A59,'[1]SepL S2001C'!$A:$AJ,33,FALSE))+IF(ISNA(VLOOKUP($A59,'[1]SepL S2001B'!$A:$AJ,33,FALSE)),"0",VLOOKUP($A59,'[1]SepL S2001B'!$A:$AJ,33,FALSE))+IF(ISNA(VLOOKUP($A59,'[1]SepL S2000'!$A:$AJ,33,FALSE)),"0",VLOOKUP($A59,'[1]SepL S2000'!$A:$AJ,33,FALSE))+IF(ISNA(VLOOKUP($A59,'[1]SepL S2016A TWDB'!$A:$AJ,33,FALSE)),"0",VLOOKUP($A59,'[1]SepL S2016A TWDB'!$A:$AJ,33,FALSE))+IF(ISNA(VLOOKUP($A59,'[1]SepL S2017'!$A:$AJ,33,FALSE)),"0",VLOOKUP($A59,'[1]SepL S2017'!$A:$AJ,33,FALSE))+IF(ISNA(VLOOKUP($A59,'[1]SepL S2017A TWDB'!$A:$AJ,33,FALSE)),"0",VLOOKUP($A59,'[1]SepL S2017A TWDB'!$A:$AJ,33,FALSE))</f>
        <v>859825.01929875661</v>
      </c>
      <c r="AH59" s="39">
        <f t="shared" si="33"/>
        <v>4399256.436551108</v>
      </c>
      <c r="AI59" s="35"/>
      <c r="AJ59" s="111">
        <f>IF(ISNA(VLOOKUP($A59,'[1]SepL S2016'!$A:$AJ,36,FALSE)),"0",VLOOKUP($A59,'[1]SepL S2016'!$A:$AJ,36,FALSE))+IF(ISNA(VLOOKUP($A59,'[1]SepL S2015B'!$A:$AJ,36,FALSE)),"0",VLOOKUP($A59,'[1]SepL S2015B'!$A:$AJ,36,FALSE))+IF(ISNA(VLOOKUP($A59,'[1]SepL S2015'!$A:$AJ,36,FALSE)),"0",VLOOKUP($A59,'[1]SepL S2015'!$A:$AJ,36,FALSE))+IF(ISNA(VLOOKUP($A59,'[1]SepL S2014'!$A:$AJ,36,FALSE)),"0",VLOOKUP($A59,'[1]SepL S2014'!$A:$AJ,36,FALSE))+IF(ISNA(VLOOKUP($A59,'[1]SepL S2013'!$A:$AJ,36,FALSE)),"0",VLOOKUP($A59,'[1]SepL S2013'!$A:$AJ,36,FALSE))+IF(ISNA(VLOOKUP($A59,'[1]SepL S2012'!$A:$AJ,36,FALSE)),"0",VLOOKUP($A59,'[1]SepL S2012'!$A:$AJ,36,FALSE))+IF(ISNA(VLOOKUP($A59,'[1]SepL S2011'!$A:$AJ,36,FALSE)),"0",VLOOKUP($A59,'[1]SepL S2011'!$A:$AJ,36,FALSE))+IF(ISNA(VLOOKUP($A59,'[1]SepL S2010B (BAB)'!$A:$AJ,36,FALSE)),"0",VLOOKUP($A59,'[1]SepL S2010B (BAB)'!$A:$AJ,36,FALSE))+IF(ISNA(VLOOKUP($A59,'[1]SepL S2010A'!$A:$AJ,36,FALSE)),"0",VLOOKUP($A59,'[1]SepL S2010A'!$A:$AJ,36,FALSE))+IF(ISNA(VLOOKUP($A59,'[1]TWDB S2010'!$A:$AJ,36,FALSE)),"0",VLOOKUP($A59,'[1]TWDB S2010'!$A:$AJ,36,FALSE))+IF(ISNA(VLOOKUP($A59,'[1]SepL S2009A'!$A:$AJ,36,FALSE)),"0",VLOOKUP($A59,'[1]SepL S2009A'!$A:$AJ,36,FALSE))+IF(ISNA(VLOOKUP($A59,'[1]SepL S2009'!$A:$AJ,36,FALSE)),"0",VLOOKUP($A59,'[1]SepL S2009'!$A:$AJ,36,FALSE))+IF(ISNA(VLOOKUP($A59,'[1]SepL S2007'!$A:$AJ,36,FALSE)),"0",VLOOKUP($A59,'[1]SepL S2007'!$A:$AJ,36,FALSE))+IF(ISNA(VLOOKUP($A59,'[1]SepL S2006A'!$A:$AJ,36,FALSE)),"0",VLOOKUP($A59,'[1]SepL S2006A'!$A:$AJ,36,FALSE))+IF(ISNA(VLOOKUP($A59,'[1]SepL S2006'!$A:$AJ,36,FALSE)),"0",VLOOKUP($A59,'[1]SepL S2006'!$A:$AJ,36,FALSE))+IF(ISNA(VLOOKUP($A59,'[1]SepL S2005A'!$A:$AJ,36,FALSE)),"0",VLOOKUP($A59,'[1]SepL S2005A'!$A:$AJ,36,FALSE))+IF(ISNA(VLOOKUP($A59,'[1]SepL S2004A'!$A:$AJ,36,FALSE)),"0",VLOOKUP($A59,'[1]SepL S2004A'!$A:$AJ,36,FALSE))+IF(ISNA(VLOOKUP($A59,'[1]SepL S2002A'!$A:$AJ,36,FALSE)),"0",VLOOKUP($A59,'[1]SepL S2002A'!$A:$AJ,36,FALSE))+IF(ISNA(VLOOKUP($A59,'[1]SepL S2001C'!$A:$AJ,36,FALSE)),"0",VLOOKUP($A59,'[1]SepL S2001C'!$A:$AJ,36,FALSE))+IF(ISNA(VLOOKUP($A59,'[1]SepL S2001B'!$A:$AJ,36,FALSE)),"0",VLOOKUP($A59,'[1]SepL S2001B'!$A:$AJ,36,FALSE))+IF(ISNA(VLOOKUP($A59,'[1]SepL S2000'!$A:$AJ,36,FALSE)),"0",VLOOKUP($A59,'[1]SepL S2000'!$A:$AJ,36,FALSE))+IF(ISNA(VLOOKUP($A59,'[1]SepL S2016A TWDB'!$A:$AJ,36,FALSE)),"0",VLOOKUP($A59,'[1]SepL S2016A TWDB'!$A:$AJ,36,FALSE))+IF(ISNA(VLOOKUP($A59,'[1]SepL S2017'!$A:$AJ,36,FALSE)),"0",VLOOKUP($A59,'[1]SepL S2017'!$A:$AJ,36,FALSE))+IF(ISNA(VLOOKUP($A59,'[1]SepL S2017A TWDB'!$A:$AJ,36,FALSE)),"0",VLOOKUP($A59,'[1]SepL S2017A TWDB'!$A:$AJ,36,FALSE))</f>
        <v>0</v>
      </c>
      <c r="AM59" s="2">
        <f t="shared" si="0"/>
        <v>-4.0437644347548485E-3</v>
      </c>
    </row>
    <row r="60" spans="1:39" x14ac:dyDescent="0.25">
      <c r="A60" s="101">
        <v>47618</v>
      </c>
      <c r="B60" s="102">
        <f t="shared" si="2"/>
        <v>1046400000</v>
      </c>
      <c r="C60" s="35">
        <f>IF(ISNA(VLOOKUP($A60,'[1]SepL S2016'!$A:$AJ,3,FALSE)),"0",VLOOKUP($A60,'[1]SepL S2016'!$A:$AJ,3,FALSE))+IF(ISNA(VLOOKUP($A60,'[1]SepL S2015B'!$A:$AJ,3,FALSE)),"0",VLOOKUP($A60,'[1]SepL S2015B'!$A:$AJ,3,FALSE))+IF(ISNA(VLOOKUP($A60,'[1]SepL S2015'!$A:$AJ,3,FALSE)),"0",VLOOKUP($A60,'[1]SepL S2015'!$A:$AJ,3,FALSE))+IF(ISNA(VLOOKUP($A60,'[1]SepL S2014'!$A:$AJ,3,FALSE)),"0",VLOOKUP($A60,'[1]SepL S2014'!$A:$AJ,3,FALSE))+IF(ISNA(VLOOKUP($A60,'[1]SepL S2013'!$A:$AJ,3,FALSE)),"0",VLOOKUP($A60,'[1]SepL S2013'!$A:$AJ,3,FALSE))+IF(ISNA(VLOOKUP($A60,'[1]SepL S2012'!$A:$AJ,3,FALSE)),"0",VLOOKUP($A60,'[1]SepL S2012'!$A:$AJ,3,FALSE))+IF(ISNA(VLOOKUP($A60,'[1]SepL S2011'!$A:$AJ,3,FALSE)),"0",VLOOKUP($A60,'[1]SepL S2011'!$A:$AJ,3,FALSE))+IF(ISNA(VLOOKUP($A60,'[1]SepL S2010B (BAB)'!$A:$AI,3,FALSE)),"0",VLOOKUP($A60,'[1]SepL S2010B (BAB)'!$A:$AI,3,FALSE))+IF(ISNA(VLOOKUP($A60,'[1]SepL S2010A'!$A:$AJ,3,FALSE)),"0",VLOOKUP($A60,'[1]SepL S2010A'!$A:$AJ,3,FALSE))+IF(ISNA(VLOOKUP($A60,'[1]TWDB S2010'!$A:$AJ,3,FALSE)),"0",VLOOKUP($A60,'[1]TWDB S2010'!$A:$AJ,3,FALSE))+IF(ISNA(VLOOKUP($A60,'[1]SepL S2009A'!$A:$AJ,3,FALSE)),"0",VLOOKUP($A60,'[1]SepL S2009A'!$A:$AJ,3,FALSE))+IF(ISNA(VLOOKUP($A60,'[1]SepL S2009'!$A:$AJ,3,FALSE)),"0",VLOOKUP($A60,'[1]SepL S2009'!$A:$AJ,3,FALSE))+IF(ISNA(VLOOKUP($A60,'[1]SepL S2007'!$A:$AJ,3,FALSE)),"0",VLOOKUP($A60,'[1]SepL S2007'!$A:$AJ,3,FALSE))+IF(ISNA(VLOOKUP($A60,'[1]SepL S2006A'!$A:$AJ,3,FALSE)),"0",VLOOKUP($A60,'[1]SepL S2006A'!$A:$AJ,3,FALSE))+IF(ISNA(VLOOKUP($A60,'[1]SepL S2006'!$A:$AJ,3,FALSE)),"0",VLOOKUP($A60,'[1]SepL S2006'!$A:$AJ,3,FALSE))+IF(ISNA(VLOOKUP($A60,'[1]SepL S2005A'!$A:$AJ,3,FALSE)),"0",VLOOKUP($A60,'[1]SepL S2005A'!$A:$AJ,3,FALSE))+IF(ISNA(VLOOKUP($A60,'[1]SepL S2005'!$A:$AJ,3,FALSE)),"0",VLOOKUP($A60,'[1]SepL S2005'!$A:$AJ,3,FALSE))+IF(ISNA(VLOOKUP($A60,'[1]SepL S2004A'!$A:$AJ,3,FALSE)),"0",VLOOKUP($A60,'[1]SepL S2004A'!$A:$AJ,3,FALSE))+IF(ISNA(VLOOKUP($A60,'[1]SepL S2003'!$A:$AJ,3,FALSE)),"0",VLOOKUP($A60,'[1]SepL S2003'!$A:$AJ,3,FALSE))+IF(ISNA(VLOOKUP($A60,'[1]SepL S2002A'!$A:$AJ,3,FALSE)),"0",VLOOKUP($A60,'[1]SepL S2002A'!$A:$AJ,3,FALSE))+IF(ISNA(VLOOKUP($A60,'[1]SepL S2001C'!$A:$AJ,3,FALSE)),"0",VLOOKUP($A60,'[1]SepL S2001C'!$A:$AJ,3,FALSE))+IF(ISNA(VLOOKUP($A60,'[1]SepL S2001A'!$A:$AJ,3,FALSE)),"0",VLOOKUP($A60,'[1]SepL S2001A'!$A:$AJ,3,FALSE))+IF(ISNA(VLOOKUP($A60,'[1]SepL S2001B'!$A:$AJ,3,FALSE)),"0",VLOOKUP($A60,'[1]SepL S2001B'!$A:$AJ,3,FALSE))+IF(ISNA(VLOOKUP($A60,'[1]SepL S2000'!$A:$AJ,3,FALSE)),"0",VLOOKUP($A60,'[1]SepL S2000'!$A:$AJ,3,FALSE))+IF(ISNA(VLOOKUP($A60,'[1]SepL S2016A TWDB'!$A:$AJ,3,FALSE)),"0",VLOOKUP($A60,'[1]SepL S2016A TWDB'!$A:$AJ,3,FALSE))+IF(ISNA(VLOOKUP($A60,'[1]SepL S2017'!$A:$AJ,3,FALSE)),"0",VLOOKUP($A60,'[1]SepL S2017'!$A:$AJ,3,FALSE))+IF(ISNA(VLOOKUP($A60,'[1]SepL S2017A TWDB'!$A:$AG,3,FALSE)),"0",VLOOKUP($A60,'[1]SepL S2017A TWDB'!$A:$AG,3,FALSE))+IF(ISNA(VLOOKUP($A60,'[1]SepL S2018 TWDB'!$A:$AJ,3,FALSE)),"0",VLOOKUP($A60,'[1]SepL S2018 TWDB'!$A:$AJ,3,FALSE))</f>
        <v>15115000</v>
      </c>
      <c r="D60" s="35"/>
      <c r="E60" s="111">
        <f>IF(ISNA(VLOOKUP($A60,'[1]SepL S2016'!$A:$AJ,5,FALSE)),"0",VLOOKUP($A60,'[1]SepL S2016'!$A:$AJ,5,FALSE))+IF(ISNA(VLOOKUP($A60,'[1]SepL S2015B'!$A:$AJ,5,FALSE)),"0",VLOOKUP($A60,'[1]SepL S2015B'!$A:$AJ,5,FALSE))+IF(ISNA(VLOOKUP($A60,'[1]SepL S2015'!$A:$AJ,5,FALSE)),"0",VLOOKUP($A60,'[1]SepL S2015'!$A:$AJ,5,FALSE))+IF(ISNA(VLOOKUP($A60,'[1]SepL S2014'!$A:$AJ,5,FALSE)),"0",VLOOKUP($A60,'[1]SepL S2014'!$A:$AJ,5,FALSE))+IF(ISNA(VLOOKUP($A60,'[1]SepL S2013'!$A:$AJ,5,FALSE)),"0",VLOOKUP($A60,'[1]SepL S2013'!$A:$AJ,5,FALSE))+IF(ISNA(VLOOKUP($A60,'[1]SepL S2012'!$A:$AJ,5,FALSE)),"0",VLOOKUP($A60,'[1]SepL S2012'!$A:$AJ,5,FALSE))+IF(ISNA(VLOOKUP($A60,'[1]SepL S2011'!$A:$AJ,5,FALSE)),"0",VLOOKUP($A60,'[1]SepL S2011'!$A:$AJ,5,FALSE))+IF(ISNA(VLOOKUP($A60,'[1]SepL S2010B (BAB)'!$A:$AI,5,FALSE)),"0",VLOOKUP($A60,'[1]SepL S2010B (BAB)'!$A:$AI,5,FALSE))+IF(ISNA(VLOOKUP($A60,'[1]SepL S2010A'!$A:$AJ,5,FALSE)),"0",VLOOKUP($A60,'[1]SepL S2010A'!$A:$AJ,5,FALSE))+IF(ISNA(VLOOKUP($A60,'[1]TWDB S2010'!$A:$AJ,5,FALSE)),"0",VLOOKUP($A60,'[1]TWDB S2010'!$A:$AJ,5,FALSE))+IF(ISNA(VLOOKUP($A60,'[1]SepL S2009A'!$A:$AJ,5,FALSE)),"0",VLOOKUP($A60,'[1]SepL S2009A'!$A:$AJ,5,FALSE))+IF(ISNA(VLOOKUP($A60,'[1]SepL S2009'!$A:$AJ,5,FALSE)),"0",VLOOKUP($A60,'[1]SepL S2009'!$A:$AJ,5,FALSE))+IF(ISNA(VLOOKUP($A60,'[1]SepL S2007'!$A:$AJ,5,FALSE)),"0",VLOOKUP($A60,'[1]SepL S2007'!$A:$AJ,5,FALSE))+IF(ISNA(VLOOKUP($A60,'[1]SepL S2006A'!$A:$AJ,5,FALSE)),"0",VLOOKUP($A60,'[1]SepL S2006A'!$A:$AJ,5,FALSE))+IF(ISNA(VLOOKUP($A60,'[1]SepL S2006'!$A:$AJ,5,FALSE)),"0",VLOOKUP($A60,'[1]SepL S2006'!$A:$AJ,5,FALSE))+IF(ISNA(VLOOKUP($A60,'[1]SepL S2005A'!$A:$AJ,5,FALSE)),"0",VLOOKUP($A60,'[1]SepL S2005A'!$A:$AJ,5,FALSE))+IF(ISNA(VLOOKUP($A60,'[1]SepL S2005'!$A:$AJ,5,FALSE)),"0",VLOOKUP($A60,'[1]SepL S2005'!$A:$AJ,5,FALSE))+IF(ISNA(VLOOKUP($A60,'[1]SepL S2004A'!$A:$AJ,5,FALSE)),"0",VLOOKUP($A60,'[1]SepL S2004A'!$A:$AJ,5,FALSE))+IF(ISNA(VLOOKUP($A60,'[1]SepL S2003'!$A:$AJ,5,FALSE)),"0",VLOOKUP($A60,'[1]SepL S2003'!$A:$AJ,5,FALSE))+IF(ISNA(VLOOKUP($A60,'[1]SepL S2002A'!$A:$AJ,5,FALSE)),"0",VLOOKUP($A60,'[1]SepL S2002A'!$A:$AJ,5,FALSE))+IF(ISNA(VLOOKUP($A60,'[1]SepL S2001C'!$A:$AJ,5,FALSE)),"0",VLOOKUP($A60,'[1]SepL S2001C'!$A:$AJ,5,FALSE))+IF(ISNA(VLOOKUP($A60,'[1]SepL S2001A'!$A:$AJ,5,FALSE)),"0",VLOOKUP($A60,'[1]SepL S2001A'!$A:$AJ,5,FALSE))+IF(ISNA(VLOOKUP($A60,'[1]SepL S2001B'!$A:$AJ,5,FALSE)),"0",VLOOKUP($A60,'[1]SepL S2001B'!$A:$AJ,5,FALSE))+IF(ISNA(VLOOKUP($A60,'[1]SepL S2000'!$A:$AJ,5,FALSE)),"0",VLOOKUP($A60,'[1]SepL S2000'!$A:$AJ,5,FALSE))+IF(ISNA(VLOOKUP($A60,'[1]SepL S2016A TWDB'!$A:$AJ,5,FALSE)),"0",VLOOKUP($A60,'[1]SepL S2016A TWDB'!$A:$AJ,5,FALSE))+IF(ISNA(VLOOKUP($A60,'[1]SepL S2017'!$A:$AJ,5,FALSE)),"0",VLOOKUP($A60,'[1]SepL S2017'!$A:$AJ,5,FALSE))+IF(ISNA(VLOOKUP($A60,'[1]SepL S2017A TWDB'!$A:$AG,5,FALSE)),"0",VLOOKUP($A60,'[1]SepL S2017A TWDB'!$A:$AG,5,FALSE))+IF(ISNA(VLOOKUP($A60,'[1]SepL S2018 TWDB'!$A:$AG,5,FALSE)),"0",VLOOKUP($A60,'[1]SepL S2018 TWDB'!$A:$AG,5,FALSE))</f>
        <v>25674862.524999999</v>
      </c>
      <c r="F60" s="111">
        <f>IF(ISNA(VLOOKUP($A60,'[1]SepL S2016'!$A:$AJ,6,FALSE)),"0",VLOOKUP($A60,'[1]SepL S2016'!$A:$AJ,6,FALSE))+IF(ISNA(VLOOKUP($A60,'[1]SepL S2015B'!$A:$AJ,6,FALSE)),"0",VLOOKUP($A60,'[1]SepL S2015B'!$A:$AJ,6,FALSE))+IF(ISNA(VLOOKUP($A60,'[1]SepL S2015'!$A:$AJ,6,FALSE)),"0",VLOOKUP($A60,'[1]SepL S2015'!$A:$AJ,6,FALSE))+IF(ISNA(VLOOKUP($A60,'[1]SepL S2014'!$A:$AJ,6,FALSE)),"0",VLOOKUP($A60,'[1]SepL S2014'!$A:$AJ,6,FALSE))+IF(ISNA(VLOOKUP($A60,'[1]SepL S2013'!$A:$AJ,6,FALSE)),"0",VLOOKUP($A60,'[1]SepL S2013'!$A:$AJ,6,FALSE))+IF(ISNA(VLOOKUP($A60,'[1]SepL S2012'!$A:$AJ,6,FALSE)),"0",VLOOKUP($A60,'[1]SepL S2012'!$A:$AJ,6,FALSE))+IF(ISNA(VLOOKUP($A60,'[1]SepL S2011'!$A:$AJ,6,FALSE)),"0",VLOOKUP($A60,'[1]SepL S2011'!$A:$AJ,6,FALSE))+IF(ISNA(VLOOKUP($A60,'[1]SepL S2010B (BAB)'!$A:$AI,6,FALSE)),"0",VLOOKUP($A60,'[1]SepL S2010B (BAB)'!$A:$AI,6,FALSE))+IF(ISNA(VLOOKUP($A60,'[1]SepL S2010A'!$A:$AJ,6,FALSE)),"0",VLOOKUP($A60,'[1]SepL S2010A'!$A:$AJ,6,FALSE))+IF(ISNA(VLOOKUP($A60,'[1]TWDB S2010'!$A:$AJ,6,FALSE)),"0",VLOOKUP($A60,'[1]TWDB S2010'!$A:$AJ,6,FALSE))+IF(ISNA(VLOOKUP($A60,'[1]SepL S2009A'!$A:$AJ,6,FALSE)),"0",VLOOKUP($A60,'[1]SepL S2009A'!$A:$AJ,6,FALSE))+IF(ISNA(VLOOKUP($A60,'[1]SepL S2009'!$A:$AJ,6,FALSE)),"0",VLOOKUP($A60,'[1]SepL S2009'!$A:$AJ,6,FALSE))+IF(ISNA(VLOOKUP($A60,'[1]SepL S2007'!$A:$AJ,6,FALSE)),"0",VLOOKUP($A60,'[1]SepL S2007'!$A:$AJ,6,FALSE))+IF(ISNA(VLOOKUP($A60,'[1]SepL S2006A'!$A:$AJ,6,FALSE)),"0",VLOOKUP($A60,'[1]SepL S2006A'!$A:$AJ,6,FALSE))+IF(ISNA(VLOOKUP($A60,'[1]SepL S2006'!$A:$AJ,6,FALSE)),"0",VLOOKUP($A60,'[1]SepL S2006'!$A:$AJ,6,FALSE))+IF(ISNA(VLOOKUP($A60,'[1]SepL S2005A'!$A:$AJ,6,FALSE)),"0",VLOOKUP($A60,'[1]SepL S2005A'!$A:$AJ,6,FALSE))+IF(ISNA(VLOOKUP($A60,'[1]SepL S2005'!$A:$AJ,6,FALSE)),"0",VLOOKUP($A60,'[1]SepL S2005'!$A:$AJ,6,FALSE))+IF(ISNA(VLOOKUP($A60,'[1]SepL S2004A'!$A:$AJ,6,FALSE)),"0",VLOOKUP($A60,'[1]SepL S2004A'!$A:$AJ,6,FALSE))+IF(ISNA(VLOOKUP($A60,'[1]SepL S2003'!$A:$AJ,6,FALSE)),"0",VLOOKUP($A60,'[1]SepL S2003'!$A:$AJ,6,FALSE))+IF(ISNA(VLOOKUP($A60,'[1]SepL S2002A'!$A:$AJ,6,FALSE)),"0",VLOOKUP($A60,'[1]SepL S2002A'!$A:$AJ,6,FALSE))+IF(ISNA(VLOOKUP($A60,'[1]SepL S2001C'!$A:$AJ,6,FALSE)),"0",VLOOKUP($A60,'[1]SepL S2001C'!$A:$AJ,6,FALSE))+IF(ISNA(VLOOKUP($A60,'[1]SepL S2001A'!$A:$AJ,6,FALSE)),"0",VLOOKUP($A60,'[1]SepL S2001A'!$A:$AJ,6,FALSE))+IF(ISNA(VLOOKUP($A60,'[1]SepL S2001B'!$A:$AJ,6,FALSE)),"0",VLOOKUP($A60,'[1]SepL S2001B'!$A:$AJ,6,FALSE))+IF(ISNA(VLOOKUP($A60,'[1]SepL S2000'!$A:$AJ,6,FALSE)),"0",VLOOKUP($A60,'[1]SepL S2000'!$A:$AJ,6,FALSE))+IF(ISNA(VLOOKUP($A60,'[1]SepL S2016A TWDB'!$A:$AJ,6,FALSE)),"0",VLOOKUP($A60,'[1]SepL S2016A TWDB'!$A:$AJ,6,FALSE))+IF(ISNA(VLOOKUP($A60,'[1]SepL S2017'!$A:$AJ,6,FALSE)),"0",VLOOKUP($A60,'[1]SepL S2017'!$A:$AJ,6,FALSE))+IF(ISNA(VLOOKUP($A60,'[1]SepL S2017A TWDB'!$A:$AG,6,FALSE)),"0",VLOOKUP($A60,'[1]SepL S2017A TWDB'!$A:$AG,6,FALSE))+IF(ISNA(VLOOKUP($A60,'[1]SepL S2018 TWDB'!$A:$AG,6,FALSE)),"0",VLOOKUP($A60,'[1]SepL S2018 TWDB'!$A:$AG,6,FALSE))</f>
        <v>40789862.524999999</v>
      </c>
      <c r="G60" s="35">
        <f>F59+F60</f>
        <v>154761469.07499999</v>
      </c>
      <c r="H60" s="111">
        <f>IF(ISNA(VLOOKUP($A60,'[1]SepL S2016'!$A:$AJ,8,FALSE)),"0",VLOOKUP($A60,'[1]SepL S2016'!$A:$AJ,8,FALSE))+IF(ISNA(VLOOKUP($A60,'[1]SepL S2015B'!$A:$AJ,8,FALSE)),"0",VLOOKUP($A60,'[1]SepL S2015B'!$A:$AJ,8,FALSE))+IF(ISNA(VLOOKUP($A60,'[1]SepL S2015'!$A:$AJ,8,FALSE)),"0",VLOOKUP($A60,'[1]SepL S2015'!$A:$AJ,8,FALSE))+IF(ISNA(VLOOKUP($A60,'[1]SepL S2014'!$A:$AJ,8,FALSE)),"0",VLOOKUP($A60,'[1]SepL S2014'!$A:$AJ,8,FALSE))+IF(ISNA(VLOOKUP($A60,'[1]SepL S2013'!$A:$AJ,8,FALSE)),"0",VLOOKUP($A60,'[1]SepL S2013'!$A:$AJ,8,FALSE))+IF(ISNA(VLOOKUP($A60,'[1]SepL S2012'!$A:$AJ,8,FALSE)),"0",VLOOKUP($A60,'[1]SepL S2012'!$A:$AJ,8,FALSE))+IF(ISNA(VLOOKUP($A60,'[1]SepL S2011'!$A:$AJ,8,FALSE)),"0",VLOOKUP($A60,'[1]SepL S2011'!$A:$AJ,8,FALSE))+IF(ISNA(VLOOKUP($A60,'[1]SepL S2010B (BAB)'!$A:$AI,8,FALSE)),"0",VLOOKUP($A60,'[1]SepL S2010B (BAB)'!$A:$AI,8,FALSE))+IF(ISNA(VLOOKUP($A60,'[1]SepL S2010A'!$A:$AJ,8,FALSE)),"0",VLOOKUP($A60,'[1]SepL S2010A'!$A:$AJ,8,FALSE))+IF(ISNA(VLOOKUP($A60,'[1]TWDB S2010'!$A:$AJ,8,FALSE)),"0",VLOOKUP($A60,'[1]TWDB S2010'!$A:$AJ,8,FALSE))+IF(ISNA(VLOOKUP($A60,'[1]SepL S2009A'!$A:$AJ,8,FALSE)),"0",VLOOKUP($A60,'[1]SepL S2009A'!$A:$AJ,8,FALSE))+IF(ISNA(VLOOKUP($A60,'[1]SepL S2009'!$A:$AJ,8,FALSE)),"0",VLOOKUP($A60,'[1]SepL S2009'!$A:$AJ,8,FALSE))+IF(ISNA(VLOOKUP($A60,'[1]SepL S2007'!$A:$AJ,8,FALSE)),"0",VLOOKUP($A60,'[1]SepL S2007'!$A:$AJ,8,FALSE))+IF(ISNA(VLOOKUP($A60,'[1]SepL S2006A'!$A:$AJ,8,FALSE)),"0",VLOOKUP($A60,'[1]SepL S2006A'!$A:$AJ,8,FALSE))+IF(ISNA(VLOOKUP($A60,'[1]SepL S2006'!$A:$AJ,8,FALSE)),"0",VLOOKUP($A60,'[1]SepL S2006'!$A:$AJ,8,FALSE))+IF(ISNA(VLOOKUP($A60,'[1]SepL S2005A'!$A:$AJ,8,FALSE)),"0",VLOOKUP($A60,'[1]SepL S2005A'!$A:$AJ,8,FALSE))+IF(ISNA(VLOOKUP($A60,'[1]SepL S2005'!$A:$AJ,8,FALSE)),"0",VLOOKUP($A60,'[1]SepL S2005'!$A:$AJ,8,FALSE))+IF(ISNA(VLOOKUP($A60,'[1]SepL S2004A'!$A:$AJ,8,FALSE)),"0",VLOOKUP($A60,'[1]SepL S2004A'!$A:$AJ,8,FALSE))+IF(ISNA(VLOOKUP($A60,'[1]SepL S2003'!$A:$AJ,8,FALSE)),"0",VLOOKUP($A60,'[1]SepL S2003'!$A:$AJ,8,FALSE))+IF(ISNA(VLOOKUP($A60,'[1]SepL S2002A'!$A:$AJ,8,FALSE)),"0",VLOOKUP($A60,'[1]SepL S2002A'!$A:$AJ,8,FALSE))+IF(ISNA(VLOOKUP($A60,'[1]SepL S2001C'!$A:$AJ,8,FALSE)),"0",VLOOKUP($A60,'[1]SepL S2001C'!$A:$AJ,8,FALSE))+IF(ISNA(VLOOKUP($A60,'[1]SepL S2001A'!$A:$AJ,8,FALSE)),"0",VLOOKUP($A60,'[1]SepL S2001A'!$A:$AJ,8,FALSE))+IF(ISNA(VLOOKUP($A60,'[1]SepL S2001B'!$A:$AJ,8,FALSE)),"0",VLOOKUP($A60,'[1]SepL S2001B'!$A:$AJ,8,FALSE))+IF(ISNA(VLOOKUP($A60,'[1]SepL S2000'!$A:$AJ,8,FALSE)),"0",VLOOKUP($A60,'[1]SepL S2000'!$A:$AJ,8,FALSE))+IF(ISNA(VLOOKUP($A60,'[1]SepL S2016A TWDB'!$A:$AJ,8,FALSE)),"0",VLOOKUP($A60,'[1]SepL S2016A TWDB'!$A:$AJ,8,FALSE))+IF(ISNA(VLOOKUP($A60,'[1]SepL S2017'!$A:$AJ,8,FALSE)),"0",VLOOKUP($A60,'[1]SepL S2017'!$A:$AJ,8,FALSE))+IF(ISNA(VLOOKUP($A60,'[1]SepL S2017A TWDB'!$A:$AG,8,FALSE)),"0",VLOOKUP($A60,'[1]SepL S2017A TWDB'!$A:$AG,8,FALSE))+IF(ISNA(VLOOKUP($A60,'[1]SepL S2018 TWDB'!$A:$AG,8,FALSE)),"0",VLOOKUP($A60,'[1]SepL S2018 TWDB'!$A:$AG,8,FALSE))</f>
        <v>132783004.80625001</v>
      </c>
      <c r="I60" s="103">
        <f>I58+1</f>
        <v>13</v>
      </c>
      <c r="K60" s="101">
        <f t="shared" si="35"/>
        <v>47618</v>
      </c>
      <c r="L60" s="2">
        <f t="shared" si="3"/>
        <v>594114624.44999969</v>
      </c>
      <c r="M60" s="111">
        <f>IF(ISNA(VLOOKUP($A60,'[1]SepL S2016'!$A:$AJ,13,FALSE)),"0",VLOOKUP($A60,'[1]SepL S2016'!$A:$AJ,13,FALSE))+IF(ISNA(VLOOKUP($A60,'[1]SepL S2015B'!$A:$AJ,13,FALSE)),"0",VLOOKUP($A60,'[1]SepL S2015B'!$A:$AJ,13,FALSE))+IF(ISNA(VLOOKUP($A60,'[1]SepL S2015'!$A:$AJ,13,FALSE)),"0",VLOOKUP($A60,'[1]SepL S2015'!$A:$AJ,13,FALSE))+IF(ISNA(VLOOKUP($A60,'[1]SepL S2014'!$A:$AJ,13,FALSE)),"0",VLOOKUP($A60,'[1]SepL S2014'!$A:$AJ,13,FALSE))+IF(ISNA(VLOOKUP($A60,'[1]SepL S2013'!$A:$AJ,13,FALSE)),"0",VLOOKUP($A60,'[1]SepL S2013'!$A:$AJ,13,FALSE))+IF(ISNA(VLOOKUP($A60,'[1]SepL S2012'!$A:$AJ,13,FALSE)),"0",VLOOKUP($A60,'[1]SepL S2012'!$A:$AJ,13,FALSE))+IF(ISNA(VLOOKUP($A60,'[1]SepL S2011'!$A:$AJ,13,FALSE)),"0",VLOOKUP($A60,'[1]SepL S2011'!$A:$AJ,13,FALSE))+IF(ISNA(VLOOKUP($A60,'[1]SepL S2010B (BAB)'!$A:$AI,13,FALSE)),"0",VLOOKUP($A60,'[1]SepL S2010B (BAB)'!$A:$AI,13,FALSE))+IF(ISNA(VLOOKUP($A60,'[1]SepL S2010A'!$A:$AJ,13,FALSE)),"0",VLOOKUP($A60,'[1]SepL S2010A'!$A:$AJ,13,FALSE))+IF(ISNA(VLOOKUP($A60,'[1]TWDB S2010'!$A:$AJ,13,FALSE)),"0",VLOOKUP($A60,'[1]TWDB S2010'!$A:$AJ,13,FALSE))+IF(ISNA(VLOOKUP($A60,'[1]SepL S2009A'!$A:$AJ,13,FALSE)),"0",VLOOKUP($A60,'[1]SepL S2009A'!$A:$AJ,13,FALSE))+IF(ISNA(VLOOKUP($A60,'[1]SepL S2009'!$A:$AJ,13,FALSE)),"0",VLOOKUP($A60,'[1]SepL S2009'!$A:$AJ,13,FALSE))+IF(ISNA(VLOOKUP($A60,'[1]SepL S2007'!$A:$AJ,13,FALSE)),"0",VLOOKUP($A60,'[1]SepL S2007'!$A:$AJ,13,FALSE))+IF(ISNA(VLOOKUP($A60,'[1]SepL S2006A'!$A:$AJ,13,FALSE)),"0",VLOOKUP($A60,'[1]SepL S2006A'!$A:$AJ,13,FALSE))+IF(ISNA(VLOOKUP($A60,'[1]SepL S2006'!$A:$AJ,13,FALSE)),"0",VLOOKUP($A60,'[1]SepL S2006'!$A:$AJ,13,FALSE))+IF(ISNA(VLOOKUP($A60,'[1]SepL S2005A'!$A:$AJ,13,FALSE)),"0",VLOOKUP($A60,'[1]SepL S2005A'!$A:$AJ,13,FALSE))+IF(ISNA(VLOOKUP($A60,'[1]SepL S2005'!$A:$AJ,13,FALSE)),"0",VLOOKUP($A60,'[1]SepL S2005'!$A:$AJ,13,FALSE))+IF(ISNA(VLOOKUP($A60,'[1]SepL S2004A'!$A:$AJ,13,FALSE)),"0",VLOOKUP($A60,'[1]SepL S2004A'!$A:$AJ,13,FALSE))+IF(ISNA(VLOOKUP($A60,'[1]SepL S2003'!$A:$AJ,13,FALSE)),"0",VLOOKUP($A60,'[1]SepL S2003'!$A:$AJ,13,FALSE))+IF(ISNA(VLOOKUP($A60,'[1]SepL S2002A'!$A:$AJ,13,FALSE)),"0",VLOOKUP($A60,'[1]SepL S2002A'!$A:$AJ,13,FALSE))+IF(ISNA(VLOOKUP($A60,'[1]SepL S2001C'!$A:$AJ,13,FALSE)),"0",VLOOKUP($A60,'[1]SepL S2001C'!$A:$AJ,13,FALSE))+IF(ISNA(VLOOKUP($A60,'[1]SepL S2001A'!$A:$AJ,13,FALSE)),"0",VLOOKUP($A60,'[1]SepL S2001A'!$A:$AJ,13,FALSE))+IF(ISNA(VLOOKUP($A60,'[1]SepL S2001B'!$A:$AJ,13,FALSE)),"0",VLOOKUP($A60,'[1]SepL S2001B'!$A:$AJ,13,FALSE))+IF(ISNA(VLOOKUP($A60,'[1]SepL S2000'!$A:$AJ,13,FALSE)),"0",VLOOKUP($A60,'[1]SepL S2000'!$A:$AJ,13,FALSE))+IF(ISNA(VLOOKUP($A60,'[1]SepL S2016A TWDB'!$A:$AJ,13,FALSE)),"0",VLOOKUP($A60,'[1]SepL S2016A TWDB'!$A:$AJ,13,FALSE))+IF(ISNA(VLOOKUP($A60,'[1]SepL S2017'!$A:$AJ,13,FALSE)),"0",VLOOKUP($A60,'[1]SepL S2017'!$A:$AJ,13,FALSE))+IF(ISNA(VLOOKUP($A60,'[1]SepL S2017A TWDB'!$A:$AG,13,FALSE)),"0",VLOOKUP($A60,'[1]SepL S2017A TWDB'!$A:$AG,13,FALSE))+IF(ISNA(VLOOKUP($A60,'[1]SepL S2018 TWDB'!$A:$AG,13,FALSE)),"0",VLOOKUP($A60,'[1]SepL S2018 TWDB'!$A:$AG,13,FALSE))</f>
        <v>9202825.0500000007</v>
      </c>
      <c r="N60" s="35"/>
      <c r="O60" s="111">
        <f>IF(ISNA(VLOOKUP($A60,'[1]SepL S2016'!$A:$AJ,15,FALSE)),"0",VLOOKUP($A60,'[1]SepL S2016'!$A:$AJ,15,FALSE))+IF(ISNA(VLOOKUP($A60,'[1]SepL S2015B'!$A:$AJ,15,FALSE)),"0",VLOOKUP($A60,'[1]SepL S2015B'!$A:$AJ,15,FALSE))+IF(ISNA(VLOOKUP($A60,'[1]SepL S2015'!$A:$AJ,15,FALSE)),"0",VLOOKUP($A60,'[1]SepL S2015'!$A:$AJ,15,FALSE))+IF(ISNA(VLOOKUP($A60,'[1]SepL S2014'!$A:$AJ,15,FALSE)),"0",VLOOKUP($A60,'[1]SepL S2014'!$A:$AJ,15,FALSE))+IF(ISNA(VLOOKUP($A60,'[1]SepL S2013'!$A:$AJ,15,FALSE)),"0",VLOOKUP($A60,'[1]SepL S2013'!$A:$AJ,15,FALSE))+IF(ISNA(VLOOKUP($A60,'[1]SepL S2012'!$A:$AJ,15,FALSE)),"0",VLOOKUP($A60,'[1]SepL S2012'!$A:$AJ,15,FALSE))+IF(ISNA(VLOOKUP($A60,'[1]SepL S2011'!$A:$AJ,15,FALSE)),"0",VLOOKUP($A60,'[1]SepL S2011'!$A:$AJ,15,FALSE))+IF(ISNA(VLOOKUP($A60,'[1]SepL S2010B (BAB)'!$A:$AI,15,FALSE)),"0",VLOOKUP($A60,'[1]SepL S2010B (BAB)'!$A:$AI,15,FALSE))+IF(ISNA(VLOOKUP($A60,'[1]SepL S2010A'!$A:$AJ,15,FALSE)),"0",VLOOKUP($A60,'[1]SepL S2010A'!$A:$AJ,15,FALSE))+IF(ISNA(VLOOKUP($A60,'[1]TWDB S2010'!$A:$AJ,15,FALSE)),"0",VLOOKUP($A60,'[1]TWDB S2010'!$A:$AJ,15,FALSE))+IF(ISNA(VLOOKUP($A60,'[1]SepL S2009A'!$A:$AJ,15,FALSE)),"0",VLOOKUP($A60,'[1]SepL S2009A'!$A:$AJ,15,FALSE))+IF(ISNA(VLOOKUP($A60,'[1]SepL S2009'!$A:$AJ,15,FALSE)),"0",VLOOKUP($A60,'[1]SepL S2009'!$A:$AJ,15,FALSE))+IF(ISNA(VLOOKUP($A60,'[1]SepL S2007'!$A:$AJ,15,FALSE)),"0",VLOOKUP($A60,'[1]SepL S2007'!$A:$AJ,15,FALSE))+IF(ISNA(VLOOKUP($A60,'[1]SepL S2006A'!$A:$AJ,15,FALSE)),"0",VLOOKUP($A60,'[1]SepL S2006A'!$A:$AJ,15,FALSE))+IF(ISNA(VLOOKUP($A60,'[1]SepL S2006'!$A:$AJ,15,FALSE)),"0",VLOOKUP($A60,'[1]SepL S2006'!$A:$AJ,15,FALSE))+IF(ISNA(VLOOKUP($A60,'[1]SepL S2005A'!$A:$AJ,15,FALSE)),"0",VLOOKUP($A60,'[1]SepL S2005A'!$A:$AJ,15,FALSE))+IF(ISNA(VLOOKUP($A60,'[1]SepL S2005'!$A:$AJ,15,FALSE)),"0",VLOOKUP($A60,'[1]SepL S2005'!$A:$AJ,15,FALSE))+IF(ISNA(VLOOKUP($A60,'[1]SepL S2004A'!$A:$AJ,15,FALSE)),"0",VLOOKUP($A60,'[1]SepL S2004A'!$A:$AJ,15,FALSE))+IF(ISNA(VLOOKUP($A60,'[1]SepL S2003'!$A:$AJ,15,FALSE)),"0",VLOOKUP($A60,'[1]SepL S2003'!$A:$AJ,15,FALSE))+IF(ISNA(VLOOKUP($A60,'[1]SepL S2002A'!$A:$AJ,15,FALSE)),"0",VLOOKUP($A60,'[1]SepL S2002A'!$A:$AJ,15,FALSE))+IF(ISNA(VLOOKUP($A60,'[1]SepL S2001C'!$A:$AJ,15,FALSE)),"0",VLOOKUP($A60,'[1]SepL S2001C'!$A:$AJ,15,FALSE))+IF(ISNA(VLOOKUP($A60,'[1]SepL S2001A'!$A:$AJ,15,FALSE)),"0",VLOOKUP($A60,'[1]SepL S2001A'!$A:$AJ,15,FALSE))+IF(ISNA(VLOOKUP($A60,'[1]SepL S2001B'!$A:$AJ,15,FALSE)),"0",VLOOKUP($A60,'[1]SepL S2001B'!$A:$AJ,15,FALSE))+IF(ISNA(VLOOKUP($A60,'[1]SepL S2000'!$A:$AJ,15,FALSE)),"0",VLOOKUP($A60,'[1]SepL S2000'!$A:$AJ,15,FALSE))+IF(ISNA(VLOOKUP($A60,'[1]SepL S2016A TWDB'!$A:$AJ,15,FALSE)),"0",VLOOKUP($A60,'[1]SepL S2016A TWDB'!$A:$AJ,15,FALSE))+IF(ISNA(VLOOKUP($A60,'[1]SepL S2017'!$A:$AJ,15,FALSE)),"0",VLOOKUP($A60,'[1]SepL S2017'!$A:$AJ,15,FALSE))+IF(ISNA(VLOOKUP($A60,'[1]SepL S2017A TWDB'!$A:$AG,15,FALSE)),"0",VLOOKUP($A60,'[1]SepL S2017A TWDB'!$A:$AG,15,FALSE))+IF(ISNA(VLOOKUP($A60,'[1]SepL S2018 TWDB'!$A:$AG,15,FALSE)),"0",VLOOKUP($A60,'[1]SepL S2018 TWDB'!$A:$AG,15,FALSE))</f>
        <v>15034673.431809377</v>
      </c>
      <c r="P60" s="111">
        <f t="shared" si="43"/>
        <v>24237498.481809378</v>
      </c>
      <c r="Q60" s="35">
        <f t="shared" ref="Q60" si="86">+P59+P60</f>
        <v>86970055.38871251</v>
      </c>
      <c r="R60" s="111">
        <f>IF(ISNA(VLOOKUP($A60,'[1]SepL S2016'!$A:$AJ,18,FALSE)),"0",VLOOKUP($A60,'[1]SepL S2016'!$A:$AJ,18,FALSE))+IF(ISNA(VLOOKUP($A60,'[1]SepL S2015B'!$A:$AJ,18,FALSE)),"0",VLOOKUP($A60,'[1]SepL S2015B'!$A:$AJ,18,FALSE))+IF(ISNA(VLOOKUP($A60,'[1]SepL S2015'!$A:$AJ,18,FALSE)),"0",VLOOKUP($A60,'[1]SepL S2015'!$A:$AJ,18,FALSE))+IF(ISNA(VLOOKUP($A60,'[1]SepL S2014'!$A:$AJ,18,FALSE)),"0",VLOOKUP($A60,'[1]SepL S2014'!$A:$AJ,18,FALSE))+IF(ISNA(VLOOKUP($A60,'[1]SepL S2013'!$A:$AJ,18,FALSE)),"0",VLOOKUP($A60,'[1]SepL S2013'!$A:$AJ,18,FALSE))+IF(ISNA(VLOOKUP($A60,'[1]SepL S2012'!$A:$AJ,18,FALSE)),"0",VLOOKUP($A60,'[1]SepL S2012'!$A:$AJ,18,FALSE))+IF(ISNA(VLOOKUP($A60,'[1]SepL S2011'!$A:$AJ,18,FALSE)),"0",VLOOKUP($A60,'[1]SepL S2011'!$A:$AJ,18,FALSE))+IF(ISNA(VLOOKUP($A60,'[1]SepL S2010B (BAB)'!$A:$AI,18,FALSE)),"0",VLOOKUP($A60,'[1]SepL S2010B (BAB)'!$A:$AI,18,FALSE))+IF(ISNA(VLOOKUP($A60,'[1]SepL S2010A'!$A:$AJ,18,FALSE)),"0",VLOOKUP($A60,'[1]SepL S2010A'!$A:$AJ,18,FALSE))+IF(ISNA(VLOOKUP($A60,'[1]TWDB S2010'!$A:$AJ,18,FALSE)),"0",VLOOKUP($A60,'[1]TWDB S2010'!$A:$AJ,18,FALSE))+IF(ISNA(VLOOKUP($A60,'[1]SepL S2009A'!$A:$AJ,18,FALSE)),"0",VLOOKUP($A60,'[1]SepL S2009A'!$A:$AJ,18,FALSE))+IF(ISNA(VLOOKUP($A60,'[1]SepL S2009'!$A:$AJ,18,FALSE)),"0",VLOOKUP($A60,'[1]SepL S2009'!$A:$AJ,18,FALSE))+IF(ISNA(VLOOKUP($A60,'[1]SepL S2007'!$A:$AJ,18,FALSE)),"0",VLOOKUP($A60,'[1]SepL S2007'!$A:$AJ,18,FALSE))+IF(ISNA(VLOOKUP($A60,'[1]SepL S2006A'!$A:$AJ,18,FALSE)),"0",VLOOKUP($A60,'[1]SepL S2006A'!$A:$AJ,18,FALSE))+IF(ISNA(VLOOKUP($A60,'[1]SepL S2006'!$A:$AJ,18,FALSE)),"0",VLOOKUP($A60,'[1]SepL S2006'!$A:$AJ,18,FALSE))+IF(ISNA(VLOOKUP($A60,'[1]SepL S2005A'!$A:$AJ,18,FALSE)),"0",VLOOKUP($A60,'[1]SepL S2005A'!$A:$AJ,18,FALSE))+IF(ISNA(VLOOKUP($A60,'[1]SepL S2005'!$A:$AJ,18,FALSE)),"0",VLOOKUP($A60,'[1]SepL S2005'!$A:$AJ,18,FALSE))+IF(ISNA(VLOOKUP($A60,'[1]SepL S2004A'!$A:$AJ,18,FALSE)),"0",VLOOKUP($A60,'[1]SepL S2004A'!$A:$AJ,18,FALSE))+IF(ISNA(VLOOKUP($A60,'[1]SepL S2003'!$A:$AJ,18,FALSE)),"0",VLOOKUP($A60,'[1]SepL S2003'!$A:$AJ,18,FALSE))+IF(ISNA(VLOOKUP($A60,'[1]SepL S2002A'!$A:$AJ,18,FALSE)),"0",VLOOKUP($A60,'[1]SepL S2002A'!$A:$AJ,18,FALSE))+IF(ISNA(VLOOKUP($A60,'[1]SepL S2001C'!$A:$AJ,18,FALSE)),"0",VLOOKUP($A60,'[1]SepL S2001C'!$A:$AJ,18,FALSE))+IF(ISNA(VLOOKUP($A60,'[1]SepL S2001A'!$A:$AJ,18,FALSE)),"0",VLOOKUP($A60,'[1]SepL S2001A'!$A:$AJ,18,FALSE))+IF(ISNA(VLOOKUP($A60,'[1]SepL S2001B'!$A:$AJ,18,FALSE)),"0",VLOOKUP($A60,'[1]SepL S2001B'!$A:$AJ,18,FALSE))+IF(ISNA(VLOOKUP($A60,'[1]SepL S2000'!$A:$AJ,18,FALSE)),"0",VLOOKUP($A60,'[1]SepL S2000'!$A:$AJ,18,FALSE))+IF(ISNA(VLOOKUP($A60,'[1]SepL S2016A TWDB'!$A:$AJ,18,FALSE)),"0",VLOOKUP($A60,'[1]SepL S2016A TWDB'!$A:$AJ,18,FALSE))+IF(ISNA(VLOOKUP($A60,'[1]SepL S2017'!$A:$AJ,18,FALSE)),"0",VLOOKUP($A60,'[1]SepL S2017'!$A:$AJ,18,FALSE))+IF(ISNA(VLOOKUP($A60,'[1]SepL S2018 TWDB'!$A:$AJ,18,FALSE)),"0",VLOOKUP($A60,'[1]SepL S2018 TWDB'!$A:$AJ,18,FALSE))</f>
        <v>75748978.515204683</v>
      </c>
      <c r="T60" s="101">
        <f t="shared" si="36"/>
        <v>47618</v>
      </c>
      <c r="U60" s="2">
        <f t="shared" si="4"/>
        <v>417769489.66340923</v>
      </c>
      <c r="V60" s="111">
        <f>IF(ISNA(VLOOKUP($A60,'[1]SepL S2016'!$A:$AJ,22,FALSE)),"0",VLOOKUP($A60,'[1]SepL S2016'!$A:$AJ,22,FALSE))+IF(ISNA(VLOOKUP($A60,'[1]SepL S2015B'!$A:$AJ,22,FALSE)),"0",VLOOKUP($A60,'[1]SepL S2015B'!$A:$AJ,22,FALSE))+IF(ISNA(VLOOKUP($A60,'[1]SepL S2015'!$A:$AJ,22,FALSE)),"0",VLOOKUP($A60,'[1]SepL S2015'!$A:$AJ,22,FALSE))+IF(ISNA(VLOOKUP($A60,'[1]SepL S2014'!$A:$AJ,22,FALSE)),"0",VLOOKUP($A60,'[1]SepL S2014'!$A:$AJ,22,FALSE))+IF(ISNA(VLOOKUP($A60,'[1]SepL S2013'!$A:$AJ,22,FALSE)),"0",VLOOKUP($A60,'[1]SepL S2013'!$A:$AJ,22,FALSE))+IF(ISNA(VLOOKUP($A60,'[1]SepL S2012'!$A:$AJ,22,FALSE)),"0",VLOOKUP($A60,'[1]SepL S2012'!$A:$AJ,22,FALSE))+IF(ISNA(VLOOKUP($A60,'[1]SepL S2011'!$A:$AJ,22,FALSE)),"0",VLOOKUP($A60,'[1]SepL S2011'!$A:$AJ,22,FALSE))+IF(ISNA(VLOOKUP($A60,'[1]SepL S2010B (BAB)'!$A:$AI,22,FALSE)),"0",VLOOKUP($A60,'[1]SepL S2010B (BAB)'!$A:$AI,22,FALSE))+IF(ISNA(VLOOKUP($A60,'[1]SepL S2010A'!$A:$AJ,22,FALSE)),"0",VLOOKUP($A60,'[1]SepL S2010A'!$A:$AJ,22,FALSE))+IF(ISNA(VLOOKUP($A60,'[1]TWDB S2010'!$A:$AJ,22,FALSE)),"0",VLOOKUP($A60,'[1]TWDB S2010'!$A:$AJ,22,FALSE))+IF(ISNA(VLOOKUP($A60,'[1]SepL S2009A'!$A:$AJ,22,FALSE)),"0",VLOOKUP($A60,'[1]SepL S2009A'!$A:$AJ,22,FALSE))+IF(ISNA(VLOOKUP($A60,'[1]SepL S2009'!$A:$AJ,22,FALSE)),"0",VLOOKUP($A60,'[1]SepL S2009'!$A:$AJ,22,FALSE))+IF(ISNA(VLOOKUP($A60,'[1]SepL S2007'!$A:$AJ,22,FALSE)),"0",VLOOKUP($A60,'[1]SepL S2007'!$A:$AJ,22,FALSE))+IF(ISNA(VLOOKUP($A60,'[1]SepL S2006A'!$A:$AJ,22,FALSE)),"0",VLOOKUP($A60,'[1]SepL S2006A'!$A:$AJ,22,FALSE))+IF(ISNA(VLOOKUP($A60,'[1]SepL S2006'!$A:$AJ,22,FALSE)),"0",VLOOKUP($A60,'[1]SepL S2006'!$A:$AJ,22,FALSE))+IF(ISNA(VLOOKUP($A60,'[1]SepL S2005A'!$A:$AJ,22,FALSE)),"0",VLOOKUP($A60,'[1]SepL S2005A'!$A:$AJ,22,FALSE))+IF(ISNA(VLOOKUP($A60,'[1]SepL S2005'!$A:$AJ,22,FALSE)),"0",VLOOKUP($A60,'[1]SepL S2005'!$A:$AJ,22,FALSE))+IF(ISNA(VLOOKUP($A60,'[1]SepL S2004A'!$A:$AJ,22,FALSE)),"0",VLOOKUP($A60,'[1]SepL S2004A'!$A:$AJ,22,FALSE))+IF(ISNA(VLOOKUP($A60,'[1]SepL S2003'!$A:$AJ,22,FALSE)),"0",VLOOKUP($A60,'[1]SepL S2003'!$A:$AJ,22,FALSE))+IF(ISNA(VLOOKUP($A60,'[1]SepL S2002A'!$A:$AJ,22,FALSE)),"0",VLOOKUP($A60,'[1]SepL S2002A'!$A:$AJ,22,FALSE))+IF(ISNA(VLOOKUP($A60,'[1]SepL S2001C'!$A:$AJ,22,FALSE)),"0",VLOOKUP($A60,'[1]SepL S2001C'!$A:$AJ,22,FALSE))+IF(ISNA(VLOOKUP($A60,'[1]SepL S2001A'!$A:$AJ,22,FALSE)),"0",VLOOKUP($A60,'[1]SepL S2001A'!$A:$AJ,22,FALSE))+IF(ISNA(VLOOKUP($A60,'[1]SepL S2001B'!$A:$AJ,22,FALSE)),"0",VLOOKUP($A60,'[1]SepL S2001B'!$A:$AJ,22,FALSE))+IF(ISNA(VLOOKUP($A60,'[1]SepL S2000'!$A:$AJ,22,FALSE)),"0",VLOOKUP($A60,'[1]SepL S2000'!$A:$AJ,22,FALSE))+IF(ISNA(VLOOKUP($A60,'[1]SepL S2016A TWDB'!$A:$AJ,22,FALSE)),"0",VLOOKUP($A60,'[1]SepL S2016A TWDB'!$A:$AJ,22,FALSE))+IF(ISNA(VLOOKUP($A60,'[1]SepL S2017'!$A:$AJ,22,FALSE)),"0",VLOOKUP($A60,'[1]SepL S2017'!$A:$AJ,22,FALSE))+IF(ISNA(VLOOKUP($A60,'[1]SepL S2017A TWDB'!$A:$AG,22,FALSE)),"0",VLOOKUP($A60,'[1]SepL S2017A TWDB'!$A:$AG,22,FALSE))</f>
        <v>5742139.0499999998</v>
      </c>
      <c r="W60" s="35"/>
      <c r="X60" s="111">
        <f>IF(ISNA(VLOOKUP($A60,'[1]SepL S2016'!$A:$AJ,24,FALSE)),"0",VLOOKUP($A60,'[1]SepL S2016'!$A:$AJ,24,FALSE))+IF(ISNA(VLOOKUP($A60,'[1]SepL S2015B'!$A:$AJ,24,FALSE)),"0",VLOOKUP($A60,'[1]SepL S2015B'!$A:$AJ,24,FALSE))+IF(ISNA(VLOOKUP($A60,'[1]SepL S2015'!$A:$AJ,24,FALSE)),"0",VLOOKUP($A60,'[1]SepL S2015'!$A:$AJ,24,FALSE))+IF(ISNA(VLOOKUP($A60,'[1]SepL S2014'!$A:$AJ,24,FALSE)),"0",VLOOKUP($A60,'[1]SepL S2014'!$A:$AJ,24,FALSE))+IF(ISNA(VLOOKUP($A60,'[1]SepL S2013'!$A:$AJ,24,FALSE)),"0",VLOOKUP($A60,'[1]SepL S2013'!$A:$AJ,24,FALSE))+IF(ISNA(VLOOKUP($A60,'[1]SepL S2012'!$A:$AJ,24,FALSE)),"0",VLOOKUP($A60,'[1]SepL S2012'!$A:$AJ,24,FALSE))+IF(ISNA(VLOOKUP($A60,'[1]SepL S2011'!$A:$AJ,24,FALSE)),"0",VLOOKUP($A60,'[1]SepL S2011'!$A:$AJ,24,FALSE))+IF(ISNA(VLOOKUP($A60,'[1]SepL S2010B (BAB)'!$A:$AI,24,FALSE)),"0",VLOOKUP($A60,'[1]SepL S2010B (BAB)'!$A:$AI,24,FALSE))+IF(ISNA(VLOOKUP($A60,'[1]SepL S2010A'!$A:$AJ,24,FALSE)),"0",VLOOKUP($A60,'[1]SepL S2010A'!$A:$AJ,24,FALSE))+IF(ISNA(VLOOKUP($A60,'[1]TWDB S2010'!$A:$AJ,24,FALSE)),"0",VLOOKUP($A60,'[1]TWDB S2010'!$A:$AJ,24,FALSE))+IF(ISNA(VLOOKUP($A60,'[1]SepL S2009A'!$A:$AJ,24,FALSE)),"0",VLOOKUP($A60,'[1]SepL S2009A'!$A:$AJ,24,FALSE))+IF(ISNA(VLOOKUP($A60,'[1]SepL S2009'!$A:$AJ,24,FALSE)),"0",VLOOKUP($A60,'[1]SepL S2009'!$A:$AJ,24,FALSE))+IF(ISNA(VLOOKUP($A60,'[1]SepL S2007'!$A:$AJ,24,FALSE)),"0",VLOOKUP($A60,'[1]SepL S2007'!$A:$AJ,24,FALSE))+IF(ISNA(VLOOKUP($A60,'[1]SepL S2006A'!$A:$AJ,24,FALSE)),"0",VLOOKUP($A60,'[1]SepL S2006A'!$A:$AJ,24,FALSE))+IF(ISNA(VLOOKUP($A60,'[1]SepL S2006'!$A:$AJ,24,FALSE)),"0",VLOOKUP($A60,'[1]SepL S2006'!$A:$AJ,24,FALSE))+IF(ISNA(VLOOKUP($A60,'[1]SepL S2005A'!$A:$AJ,24,FALSE)),"0",VLOOKUP($A60,'[1]SepL S2005A'!$A:$AJ,24,FALSE))+IF(ISNA(VLOOKUP($A60,'[1]SepL S2005'!$A:$AJ,24,FALSE)),"0",VLOOKUP($A60,'[1]SepL S2005'!$A:$AJ,24,FALSE))+IF(ISNA(VLOOKUP($A60,'[1]SepL S2004A'!$A:$AJ,24,FALSE)),"0",VLOOKUP($A60,'[1]SepL S2004A'!$A:$AJ,24,FALSE))+IF(ISNA(VLOOKUP($A60,'[1]SepL S2003'!$A:$AJ,24,FALSE)),"0",VLOOKUP($A60,'[1]SepL S2003'!$A:$AJ,24,FALSE))+IF(ISNA(VLOOKUP($A60,'[1]SepL S2002A'!$A:$AJ,24,FALSE)),"0",VLOOKUP($A60,'[1]SepL S2002A'!$A:$AJ,24,FALSE))+IF(ISNA(VLOOKUP($A60,'[1]SepL S2001C'!$A:$AJ,24,FALSE)),"0",VLOOKUP($A60,'[1]SepL S2001C'!$A:$AJ,24,FALSE))+IF(ISNA(VLOOKUP($A60,'[1]SepL S2001A'!$A:$AJ,24,FALSE)),"0",VLOOKUP($A60,'[1]SepL S2001A'!$A:$AJ,24,FALSE))+IF(ISNA(VLOOKUP($A60,'[1]SepL S2001B'!$A:$AJ,24,FALSE)),"0",VLOOKUP($A60,'[1]SepL S2001B'!$A:$AJ,24,FALSE))+IF(ISNA(VLOOKUP($A60,'[1]SepL S2000'!$A:$AJ,24,FALSE)),"0",VLOOKUP($A60,'[1]SepL S2000'!$A:$AJ,24,FALSE))+IF(ISNA(VLOOKUP($A60,'[1]SepL S2016A TWDB'!$A:$AJ,24,FALSE)),"0",VLOOKUP($A60,'[1]SepL S2016A TWDB'!$A:$AJ,24,FALSE))+IF(ISNA(VLOOKUP($A60,'[1]SepL S2017'!$A:$AJ,24,FALSE)),"0",VLOOKUP($A60,'[1]SepL S2017'!$A:$AJ,24,FALSE))+IF(ISNA(VLOOKUP($A60,'[1]SepL S2017A TWDB'!$A:$AJ,24,FALSE)),"0",VLOOKUP($A60,'[1]SepL S2017A TWDB'!$A:$AJ,24,FALSE))</f>
        <v>9858320.5389830396</v>
      </c>
      <c r="Y60" s="35">
        <f t="shared" si="1"/>
        <v>15600459.58898304</v>
      </c>
      <c r="Z60" s="35">
        <f t="shared" ref="Z60" si="87">+Y59+Y60</f>
        <v>62440252.799572557</v>
      </c>
      <c r="AA60" s="111">
        <f>IF(ISNA(VLOOKUP($A60,'[1]SepL S2016'!$A:$AJ,27,FALSE)),"0",VLOOKUP($A60,'[1]SepL S2016'!$A:$AJ,27,FALSE))+IF(ISNA(VLOOKUP($A60,'[1]SepL S2015B'!$A:$AJ,27,FALSE)),"0",VLOOKUP($A60,'[1]SepL S2015B'!$A:$AJ,27,FALSE))+IF(ISNA(VLOOKUP($A60,'[1]SepL S2015'!$A:$AJ,27,FALSE)),"0",VLOOKUP($A60,'[1]SepL S2015'!$A:$AJ,27,FALSE))+IF(ISNA(VLOOKUP($A60,'[1]SepL S2014'!$A:$AJ,27,FALSE)),"0",VLOOKUP($A60,'[1]SepL S2014'!$A:$AJ,27,FALSE))+IF(ISNA(VLOOKUP($A60,'[1]SepL S2013'!$A:$AJ,27,FALSE)),"0",VLOOKUP($A60,'[1]SepL S2013'!$A:$AJ,27,FALSE))+IF(ISNA(VLOOKUP($A60,'[1]SepL S2012'!$A:$AJ,27,FALSE)),"0",VLOOKUP($A60,'[1]SepL S2012'!$A:$AJ,27,FALSE))+IF(ISNA(VLOOKUP($A60,'[1]SepL S2011'!$A:$AJ,27,FALSE)),"0",VLOOKUP($A60,'[1]SepL S2011'!$A:$AJ,27,FALSE))+IF(ISNA(VLOOKUP($A60,'[1]SepL S2010B (BAB)'!$A:$AI,27,FALSE)),"0",VLOOKUP($A60,'[1]SepL S2010B (BAB)'!$A:$AI,27,FALSE))+IF(ISNA(VLOOKUP($A60,'[1]SepL S2010A'!$A:$AJ,27,FALSE)),"0",VLOOKUP($A60,'[1]SepL S2010A'!$A:$AJ,27,FALSE))+IF(ISNA(VLOOKUP($A60,'[1]TWDB S2010'!$A:$AJ,27,FALSE)),"0",VLOOKUP($A60,'[1]TWDB S2010'!$A:$AJ,27,FALSE))+IF(ISNA(VLOOKUP($A60,'[1]SepL S2009A'!$A:$AJ,27,FALSE)),"0",VLOOKUP($A60,'[1]SepL S2009A'!$A:$AJ,27,FALSE))+IF(ISNA(VLOOKUP($A60,'[1]SepL S2009'!$A:$AJ,27,FALSE)),"0",VLOOKUP($A60,'[1]SepL S2009'!$A:$AJ,27,FALSE))+IF(ISNA(VLOOKUP($A60,'[1]SepL S2007'!$A:$AJ,27,FALSE)),"0",VLOOKUP($A60,'[1]SepL S2007'!$A:$AJ,27,FALSE))+IF(ISNA(VLOOKUP($A60,'[1]SepL S2006A'!$A:$AJ,27,FALSE)),"0",VLOOKUP($A60,'[1]SepL S2006A'!$A:$AJ,27,FALSE))+IF(ISNA(VLOOKUP($A60,'[1]SepL S2006'!$A:$AJ,27,FALSE)),"0",VLOOKUP($A60,'[1]SepL S2006'!$A:$AJ,27,FALSE))+IF(ISNA(VLOOKUP($A60,'[1]SepL S2005A'!$A:$AJ,27,FALSE)),"0",VLOOKUP($A60,'[1]SepL S2005A'!$A:$AJ,27,FALSE))+IF(ISNA(VLOOKUP($A60,'[1]SepL S2005'!$A:$AJ,27,FALSE)),"0",VLOOKUP($A60,'[1]SepL S2005'!$A:$AJ,27,FALSE))+IF(ISNA(VLOOKUP($A60,'[1]SepL S2004A'!$A:$AJ,27,FALSE)),"0",VLOOKUP($A60,'[1]SepL S2004A'!$A:$AJ,27,FALSE))+IF(ISNA(VLOOKUP($A60,'[1]SepL S2003'!$A:$AJ,27,FALSE)),"0",VLOOKUP($A60,'[1]SepL S2003'!$A:$AJ,27,FALSE))+IF(ISNA(VLOOKUP($A60,'[1]SepL S2002A'!$A:$AJ,27,FALSE)),"0",VLOOKUP($A60,'[1]SepL S2002A'!$A:$AJ,27,FALSE))+IF(ISNA(VLOOKUP($A60,'[1]SepL S2001C'!$A:$AJ,27,FALSE)),"0",VLOOKUP($A60,'[1]SepL S2001C'!$A:$AJ,27,FALSE))+IF(ISNA(VLOOKUP($A60,'[1]SepL S2001A'!$A:$AJ,27,FALSE)),"0",VLOOKUP($A60,'[1]SepL S2001A'!$A:$AJ,27,FALSE))+IF(ISNA(VLOOKUP($A60,'[1]SepL S2001B'!$A:$AJ,27,FALSE)),"0",VLOOKUP($A60,'[1]SepL S2001B'!$A:$AJ,27,FALSE))+IF(ISNA(VLOOKUP($A60,'[1]SepL S2000'!$A:$AJ,27,FALSE)),"0",VLOOKUP($A60,'[1]SepL S2000'!$A:$AJ,27,FALSE))+IF(ISNA(VLOOKUP($A60,'[1]SepL S2016A TWDB'!$A:$AJ,27,FALSE)),"0",VLOOKUP($A60,'[1]SepL S2016A TWDB'!$A:$AJ,27,FALSE))+IF(ISNA(VLOOKUP($A60,'[1]SepL S2017'!$A:$AJ,27,FALSE)),"0",VLOOKUP($A60,'[1]SepL S2017'!$A:$AJ,27,FALSE))+IF(ISNA(VLOOKUP($A60,'[1]SepL S2017A TWDB'!$A:$AJ,27,FALSE)),"0",VLOOKUP($A60,'[1]SepL S2017A TWDB'!$A:$AJ,27,FALSE))</f>
        <v>52814901.233512089</v>
      </c>
      <c r="AC60" s="101">
        <f t="shared" si="38"/>
        <v>47618</v>
      </c>
      <c r="AD60" s="2">
        <f t="shared" si="5"/>
        <v>34515885.886591025</v>
      </c>
      <c r="AE60" s="111">
        <f>IF(ISNA(VLOOKUP($A60,'[1]SepL S2016'!$A:$AJ,31,FALSE)),"0",VLOOKUP($A60,'[1]SepL S2016'!$A:$AJ,31,FALSE))+IF(ISNA(VLOOKUP($A60,'[1]SepL S2015B'!$A:$AJ,31,FALSE)),"0",VLOOKUP($A60,'[1]SepL S2015B'!$A:$AJ,31,FALSE))+IF(ISNA(VLOOKUP($A60,'[1]SepL S2015'!$A:$AJ,31,FALSE)),"0",VLOOKUP($A60,'[1]SepL S2015'!$A:$AJ,31,FALSE))+IF(ISNA(VLOOKUP($A60,'[1]SepL S2014'!$A:$AJ,31,FALSE)),"0",VLOOKUP($A60,'[1]SepL S2014'!$A:$AJ,31,FALSE))+IF(ISNA(VLOOKUP($A60,'[1]SepL S2013'!$A:$AJ,31,FALSE)),"0",VLOOKUP($A60,'[1]SepL S2013'!$A:$AJ,31,FALSE))+IF(ISNA(VLOOKUP($A60,'[1]SepL S2012'!$A:$AJ,31,FALSE)),"0",VLOOKUP($A60,'[1]SepL S2012'!$A:$AJ,31,FALSE))+IF(ISNA(VLOOKUP($A60,'[1]SepL S2011'!$A:$AJ,31,FALSE)),"0",VLOOKUP($A60,'[1]SepL S2011'!$A:$AJ,31,FALSE))+IF(ISNA(VLOOKUP($A60,'[1]SepL S2010B (BAB)'!$A:$AI,31,FALSE)),"0",VLOOKUP($A60,'[1]SepL S2010B (BAB)'!$A:$AI,31,FALSE))+IF(ISNA(VLOOKUP($A60,'[1]SepL S2010A'!$A:$AJ,31,FALSE)),"0",VLOOKUP($A60,'[1]SepL S2010A'!$A:$AJ,31,FALSE))+IF(ISNA(VLOOKUP($A60,'[1]TWDB S2010'!$A:$AJ,31,FALSE)),"0",VLOOKUP($A60,'[1]TWDB S2010'!$A:$AJ,31,FALSE))+IF(ISNA(VLOOKUP($A60,'[1]SepL S2009A'!$A:$AJ,31,FALSE)),"0",VLOOKUP($A60,'[1]SepL S2009A'!$A:$AJ,31,FALSE))+IF(ISNA(VLOOKUP($A60,'[1]SepL S2009'!$A:$AJ,31,FALSE)),"0",VLOOKUP($A60,'[1]SepL S2009'!$A:$AJ,31,FALSE))+IF(ISNA(VLOOKUP($A60,'[1]SepL S2007'!$A:$AJ,31,FALSE)),"0",VLOOKUP($A60,'[1]SepL S2007'!$A:$AJ,31,FALSE))+IF(ISNA(VLOOKUP($A60,'[1]SepL S2006A'!$A:$AJ,31,FALSE)),"0",VLOOKUP($A60,'[1]SepL S2006A'!$A:$AJ,31,FALSE))+IF(ISNA(VLOOKUP($A60,'[1]SepL S2006'!$A:$AJ,31,FALSE)),"0",VLOOKUP($A60,'[1]SepL S2006'!$A:$AJ,31,FALSE))+IF(ISNA(VLOOKUP($A60,'[1]SepL S2005A'!$A:$AJ,31,FALSE)),"0",VLOOKUP($A60,'[1]SepL S2005A'!$A:$AJ,31,FALSE))+IF(ISNA(VLOOKUP($A60,'[1]SepL S2004A'!$A:$AJ,31,FALSE)),"0",VLOOKUP($A60,'[1]SepL S2004A'!$A:$AJ,31,FALSE))+IF(ISNA(VLOOKUP($A60,'[1]SepL S2002A'!$A:$AJ,31,FALSE)),"0",VLOOKUP($A60,'[1]SepL S2002A'!$A:$AJ,31,FALSE))+IF(ISNA(VLOOKUP($A60,'[1]SepL S2001C'!$A:$AJ,31,FALSE)),"0",VLOOKUP($A60,'[1]SepL S2001C'!$A:$AJ,31,FALSE))+IF(ISNA(VLOOKUP($A60,'[1]SepL S2001B'!$A:$AJ,31,FALSE)),"0",VLOOKUP($A60,'[1]SepL S2001B'!$A:$AJ,31,FALSE))+IF(ISNA(VLOOKUP($A60,'[1]SepL S2000'!$A:$AJ,31,FALSE)),"0",VLOOKUP($A60,'[1]SepL S2000'!$A:$AJ,31,FALSE))+IF(ISNA(VLOOKUP($A60,'[1]SepL S2016A TWDB'!$A:$AJ,31,FALSE)),"0",VLOOKUP($A60,'[1]SepL S2016A TWDB'!$A:$AJ,31,FALSE))+IF(ISNA(VLOOKUP($A60,'[1]SepL S2017'!$A:$AJ,31,FALSE)),"0",VLOOKUP($A60,'[1]SepL S2017'!$A:$AJ,31,FALSE))+IF(ISNA(VLOOKUP($A60,'[1]SepL S2017A TWDB'!$A:$AJ,31,FALSE)),"0",VLOOKUP($A60,'[1]SepL S2017A TWDB'!$A:$AJ,31,FALSE))</f>
        <v>170035.9</v>
      </c>
      <c r="AF60" s="35"/>
      <c r="AG60" s="111">
        <f>IF(ISNA(VLOOKUP($A60,'[1]SepL S2016'!$A:$AJ,33,FALSE)),"0",VLOOKUP($A60,'[1]SepL S2016'!$A:$AJ,33,FALSE))+IF(ISNA(VLOOKUP($A60,'[1]SepL S2015B'!$A:$AJ,33,FALSE)),"0",VLOOKUP($A60,'[1]SepL S2015B'!$A:$AJ,33,FALSE))+IF(ISNA(VLOOKUP($A60,'[1]SepL S2015'!$A:$AJ,33,FALSE)),"0",VLOOKUP($A60,'[1]SepL S2015'!$A:$AJ,33,FALSE))+IF(ISNA(VLOOKUP($A60,'[1]SepL S2014'!$A:$AJ,33,FALSE)),"0",VLOOKUP($A60,'[1]SepL S2014'!$A:$AJ,33,FALSE))+IF(ISNA(VLOOKUP($A60,'[1]SepL S2013'!$A:$AJ,33,FALSE)),"0",VLOOKUP($A60,'[1]SepL S2013'!$A:$AJ,33,FALSE))+IF(ISNA(VLOOKUP($A60,'[1]SepL S2012'!$A:$AJ,33,FALSE)),"0",VLOOKUP($A60,'[1]SepL S2012'!$A:$AJ,33,FALSE))+IF(ISNA(VLOOKUP($A60,'[1]SepL S2011'!$A:$AJ,33,FALSE)),"0",VLOOKUP($A60,'[1]SepL S2011'!$A:$AJ,33,FALSE))+IF(ISNA(VLOOKUP($A60,'[1]SepL S2010B (BAB)'!$A:$AI,33,FALSE)),"0",VLOOKUP($A60,'[1]SepL S2010B (BAB)'!$A:$AI,33,FALSE))+IF(ISNA(VLOOKUP($A60,'[1]SepL S2010A'!$A:$AJ,33,FALSE)),"0",VLOOKUP($A60,'[1]SepL S2010A'!$A:$AJ,33,FALSE))+IF(ISNA(VLOOKUP($A60,'[1]TWDB S2010'!$A:$AJ,33,FALSE)),"0",VLOOKUP($A60,'[1]TWDB S2010'!$A:$AJ,33,FALSE))+IF(ISNA(VLOOKUP($A60,'[1]SepL S2009A'!$A:$AJ,33,FALSE)),"0",VLOOKUP($A60,'[1]SepL S2009A'!$A:$AJ,33,FALSE))+IF(ISNA(VLOOKUP($A60,'[1]SepL S2009'!$A:$AJ,33,FALSE)),"0",VLOOKUP($A60,'[1]SepL S2009'!$A:$AJ,33,FALSE))+IF(ISNA(VLOOKUP($A60,'[1]SepL S2007'!$A:$AJ,33,FALSE)),"0",VLOOKUP($A60,'[1]SepL S2007'!$A:$AJ,33,FALSE))+IF(ISNA(VLOOKUP($A60,'[1]SepL S2006A'!$A:$AJ,33,FALSE)),"0",VLOOKUP($A60,'[1]SepL S2006A'!$A:$AJ,33,FALSE))+IF(ISNA(VLOOKUP($A60,'[1]SepL S2006'!$A:$AJ,33,FALSE)),"0",VLOOKUP($A60,'[1]SepL S2006'!$A:$AJ,33,FALSE))+IF(ISNA(VLOOKUP($A60,'[1]SepL S2005A'!$A:$AJ,33,FALSE)),"0",VLOOKUP($A60,'[1]SepL S2005A'!$A:$AJ,33,FALSE))+IF(ISNA(VLOOKUP($A60,'[1]SepL S2004A'!$A:$AJ,33,FALSE)),"0",VLOOKUP($A60,'[1]SepL S2004A'!$A:$AJ,33,FALSE))+IF(ISNA(VLOOKUP($A60,'[1]SepL S2002A'!$A:$AJ,33,FALSE)),"0",VLOOKUP($A60,'[1]SepL S2002A'!$A:$AJ,33,FALSE))+IF(ISNA(VLOOKUP($A60,'[1]SepL S2001C'!$A:$AJ,33,FALSE)),"0",VLOOKUP($A60,'[1]SepL S2001C'!$A:$AJ,33,FALSE))+IF(ISNA(VLOOKUP($A60,'[1]SepL S2001B'!$A:$AJ,33,FALSE)),"0",VLOOKUP($A60,'[1]SepL S2001B'!$A:$AJ,33,FALSE))+IF(ISNA(VLOOKUP($A60,'[1]SepL S2000'!$A:$AJ,33,FALSE)),"0",VLOOKUP($A60,'[1]SepL S2000'!$A:$AJ,33,FALSE))+IF(ISNA(VLOOKUP($A60,'[1]SepL S2016A TWDB'!$A:$AJ,33,FALSE)),"0",VLOOKUP($A60,'[1]SepL S2016A TWDB'!$A:$AJ,33,FALSE))+IF(ISNA(VLOOKUP($A60,'[1]SepL S2017'!$A:$AJ,33,FALSE)),"0",VLOOKUP($A60,'[1]SepL S2017'!$A:$AJ,33,FALSE))+IF(ISNA(VLOOKUP($A60,'[1]SepL S2017A TWDB'!$A:$AJ,33,FALSE)),"0",VLOOKUP($A60,'[1]SepL S2017A TWDB'!$A:$AJ,33,FALSE))</f>
        <v>781868.5582513368</v>
      </c>
      <c r="AH60" s="39">
        <f t="shared" si="33"/>
        <v>951904.45825133682</v>
      </c>
      <c r="AI60" s="35">
        <f t="shared" ref="AI60" si="88">+AH59+AH60</f>
        <v>5351160.8948024446</v>
      </c>
      <c r="AJ60" s="111">
        <f>IF(ISNA(VLOOKUP($A60,'[1]SepL S2016'!$A:$AJ,36,FALSE)),"0",VLOOKUP($A60,'[1]SepL S2016'!$A:$AJ,36,FALSE))+IF(ISNA(VLOOKUP($A60,'[1]SepL S2015B'!$A:$AJ,36,FALSE)),"0",VLOOKUP($A60,'[1]SepL S2015B'!$A:$AJ,36,FALSE))+IF(ISNA(VLOOKUP($A60,'[1]SepL S2015'!$A:$AJ,36,FALSE)),"0",VLOOKUP($A60,'[1]SepL S2015'!$A:$AJ,36,FALSE))+IF(ISNA(VLOOKUP($A60,'[1]SepL S2014'!$A:$AJ,36,FALSE)),"0",VLOOKUP($A60,'[1]SepL S2014'!$A:$AJ,36,FALSE))+IF(ISNA(VLOOKUP($A60,'[1]SepL S2013'!$A:$AJ,36,FALSE)),"0",VLOOKUP($A60,'[1]SepL S2013'!$A:$AJ,36,FALSE))+IF(ISNA(VLOOKUP($A60,'[1]SepL S2012'!$A:$AJ,36,FALSE)),"0",VLOOKUP($A60,'[1]SepL S2012'!$A:$AJ,36,FALSE))+IF(ISNA(VLOOKUP($A60,'[1]SepL S2011'!$A:$AJ,36,FALSE)),"0",VLOOKUP($A60,'[1]SepL S2011'!$A:$AJ,36,FALSE))+IF(ISNA(VLOOKUP($A60,'[1]SepL S2010B (BAB)'!$A:$AJ,36,FALSE)),"0",VLOOKUP($A60,'[1]SepL S2010B (BAB)'!$A:$AJ,36,FALSE))+IF(ISNA(VLOOKUP($A60,'[1]SepL S2010A'!$A:$AJ,36,FALSE)),"0",VLOOKUP($A60,'[1]SepL S2010A'!$A:$AJ,36,FALSE))+IF(ISNA(VLOOKUP($A60,'[1]TWDB S2010'!$A:$AJ,36,FALSE)),"0",VLOOKUP($A60,'[1]TWDB S2010'!$A:$AJ,36,FALSE))+IF(ISNA(VLOOKUP($A60,'[1]SepL S2009A'!$A:$AJ,36,FALSE)),"0",VLOOKUP($A60,'[1]SepL S2009A'!$A:$AJ,36,FALSE))+IF(ISNA(VLOOKUP($A60,'[1]SepL S2009'!$A:$AJ,36,FALSE)),"0",VLOOKUP($A60,'[1]SepL S2009'!$A:$AJ,36,FALSE))+IF(ISNA(VLOOKUP($A60,'[1]SepL S2007'!$A:$AJ,36,FALSE)),"0",VLOOKUP($A60,'[1]SepL S2007'!$A:$AJ,36,FALSE))+IF(ISNA(VLOOKUP($A60,'[1]SepL S2006A'!$A:$AJ,36,FALSE)),"0",VLOOKUP($A60,'[1]SepL S2006A'!$A:$AJ,36,FALSE))+IF(ISNA(VLOOKUP($A60,'[1]SepL S2006'!$A:$AJ,36,FALSE)),"0",VLOOKUP($A60,'[1]SepL S2006'!$A:$AJ,36,FALSE))+IF(ISNA(VLOOKUP($A60,'[1]SepL S2005A'!$A:$AJ,36,FALSE)),"0",VLOOKUP($A60,'[1]SepL S2005A'!$A:$AJ,36,FALSE))+IF(ISNA(VLOOKUP($A60,'[1]SepL S2004A'!$A:$AJ,36,FALSE)),"0",VLOOKUP($A60,'[1]SepL S2004A'!$A:$AJ,36,FALSE))+IF(ISNA(VLOOKUP($A60,'[1]SepL S2002A'!$A:$AJ,36,FALSE)),"0",VLOOKUP($A60,'[1]SepL S2002A'!$A:$AJ,36,FALSE))+IF(ISNA(VLOOKUP($A60,'[1]SepL S2001C'!$A:$AJ,36,FALSE)),"0",VLOOKUP($A60,'[1]SepL S2001C'!$A:$AJ,36,FALSE))+IF(ISNA(VLOOKUP($A60,'[1]SepL S2001B'!$A:$AJ,36,FALSE)),"0",VLOOKUP($A60,'[1]SepL S2001B'!$A:$AJ,36,FALSE))+IF(ISNA(VLOOKUP($A60,'[1]SepL S2000'!$A:$AJ,36,FALSE)),"0",VLOOKUP($A60,'[1]SepL S2000'!$A:$AJ,36,FALSE))+IF(ISNA(VLOOKUP($A60,'[1]SepL S2016A TWDB'!$A:$AJ,36,FALSE)),"0",VLOOKUP($A60,'[1]SepL S2016A TWDB'!$A:$AJ,36,FALSE))+IF(ISNA(VLOOKUP($A60,'[1]SepL S2017'!$A:$AJ,36,FALSE)),"0",VLOOKUP($A60,'[1]SepL S2017'!$A:$AJ,36,FALSE))+IF(ISNA(VLOOKUP($A60,'[1]SepL S2017A TWDB'!$A:$AJ,36,FALSE)),"0",VLOOKUP($A60,'[1]SepL S2017A TWDB'!$A:$AJ,36,FALSE))</f>
        <v>4219125.065620712</v>
      </c>
      <c r="AM60" s="2">
        <f t="shared" si="0"/>
        <v>-4.0437562856823206E-3</v>
      </c>
    </row>
    <row r="61" spans="1:39" x14ac:dyDescent="0.25">
      <c r="A61" s="101">
        <v>47802</v>
      </c>
      <c r="B61" s="102">
        <f t="shared" si="2"/>
        <v>1031285000</v>
      </c>
      <c r="C61" s="35">
        <f>IF(ISNA(VLOOKUP($A61,'[1]SepL S2016'!$A:$AJ,3,FALSE)),"0",VLOOKUP($A61,'[1]SepL S2016'!$A:$AJ,3,FALSE))+IF(ISNA(VLOOKUP($A61,'[1]SepL S2015B'!$A:$AJ,3,FALSE)),"0",VLOOKUP($A61,'[1]SepL S2015B'!$A:$AJ,3,FALSE))+IF(ISNA(VLOOKUP($A61,'[1]SepL S2015'!$A:$AJ,3,FALSE)),"0",VLOOKUP($A61,'[1]SepL S2015'!$A:$AJ,3,FALSE))+IF(ISNA(VLOOKUP($A61,'[1]SepL S2014'!$A:$AJ,3,FALSE)),"0",VLOOKUP($A61,'[1]SepL S2014'!$A:$AJ,3,FALSE))+IF(ISNA(VLOOKUP($A61,'[1]SepL S2013'!$A:$AJ,3,FALSE)),"0",VLOOKUP($A61,'[1]SepL S2013'!$A:$AJ,3,FALSE))+IF(ISNA(VLOOKUP($A61,'[1]SepL S2012'!$A:$AJ,3,FALSE)),"0",VLOOKUP($A61,'[1]SepL S2012'!$A:$AJ,3,FALSE))+IF(ISNA(VLOOKUP($A61,'[1]SepL S2011'!$A:$AJ,3,FALSE)),"0",VLOOKUP($A61,'[1]SepL S2011'!$A:$AJ,3,FALSE))+IF(ISNA(VLOOKUP($A61,'[1]SepL S2010B (BAB)'!$A:$AI,3,FALSE)),"0",VLOOKUP($A61,'[1]SepL S2010B (BAB)'!$A:$AI,3,FALSE))+IF(ISNA(VLOOKUP($A61,'[1]SepL S2010A'!$A:$AJ,3,FALSE)),"0",VLOOKUP($A61,'[1]SepL S2010A'!$A:$AJ,3,FALSE))+IF(ISNA(VLOOKUP($A61,'[1]TWDB S2010'!$A:$AJ,3,FALSE)),"0",VLOOKUP($A61,'[1]TWDB S2010'!$A:$AJ,3,FALSE))+IF(ISNA(VLOOKUP($A61,'[1]SepL S2009A'!$A:$AJ,3,FALSE)),"0",VLOOKUP($A61,'[1]SepL S2009A'!$A:$AJ,3,FALSE))+IF(ISNA(VLOOKUP($A61,'[1]SepL S2009'!$A:$AJ,3,FALSE)),"0",VLOOKUP($A61,'[1]SepL S2009'!$A:$AJ,3,FALSE))+IF(ISNA(VLOOKUP($A61,'[1]SepL S2007'!$A:$AJ,3,FALSE)),"0",VLOOKUP($A61,'[1]SepL S2007'!$A:$AJ,3,FALSE))+IF(ISNA(VLOOKUP($A61,'[1]SepL S2006A'!$A:$AJ,3,FALSE)),"0",VLOOKUP($A61,'[1]SepL S2006A'!$A:$AJ,3,FALSE))+IF(ISNA(VLOOKUP($A61,'[1]SepL S2006'!$A:$AJ,3,FALSE)),"0",VLOOKUP($A61,'[1]SepL S2006'!$A:$AJ,3,FALSE))+IF(ISNA(VLOOKUP($A61,'[1]SepL S2005A'!$A:$AJ,3,FALSE)),"0",VLOOKUP($A61,'[1]SepL S2005A'!$A:$AJ,3,FALSE))+IF(ISNA(VLOOKUP($A61,'[1]SepL S2005'!$A:$AJ,3,FALSE)),"0",VLOOKUP($A61,'[1]SepL S2005'!$A:$AJ,3,FALSE))+IF(ISNA(VLOOKUP($A61,'[1]SepL S2004A'!$A:$AJ,3,FALSE)),"0",VLOOKUP($A61,'[1]SepL S2004A'!$A:$AJ,3,FALSE))+IF(ISNA(VLOOKUP($A61,'[1]SepL S2003'!$A:$AJ,3,FALSE)),"0",VLOOKUP($A61,'[1]SepL S2003'!$A:$AJ,3,FALSE))+IF(ISNA(VLOOKUP($A61,'[1]SepL S2002A'!$A:$AJ,3,FALSE)),"0",VLOOKUP($A61,'[1]SepL S2002A'!$A:$AJ,3,FALSE))+IF(ISNA(VLOOKUP($A61,'[1]SepL S2001C'!$A:$AJ,3,FALSE)),"0",VLOOKUP($A61,'[1]SepL S2001C'!$A:$AJ,3,FALSE))+IF(ISNA(VLOOKUP($A61,'[1]SepL S2001A'!$A:$AJ,3,FALSE)),"0",VLOOKUP($A61,'[1]SepL S2001A'!$A:$AJ,3,FALSE))+IF(ISNA(VLOOKUP($A61,'[1]SepL S2001B'!$A:$AJ,3,FALSE)),"0",VLOOKUP($A61,'[1]SepL S2001B'!$A:$AJ,3,FALSE))+IF(ISNA(VLOOKUP($A61,'[1]SepL S2000'!$A:$AJ,3,FALSE)),"0",VLOOKUP($A61,'[1]SepL S2000'!$A:$AJ,3,FALSE))+IF(ISNA(VLOOKUP($A61,'[1]SepL S2016A TWDB'!$A:$AJ,3,FALSE)),"0",VLOOKUP($A61,'[1]SepL S2016A TWDB'!$A:$AJ,3,FALSE))+IF(ISNA(VLOOKUP($A61,'[1]SepL S2017'!$A:$AJ,3,FALSE)),"0",VLOOKUP($A61,'[1]SepL S2017'!$A:$AJ,3,FALSE))+IF(ISNA(VLOOKUP($A61,'[1]SepL S2017A TWDB'!$A:$AG,3,FALSE)),"0",VLOOKUP($A61,'[1]SepL S2017A TWDB'!$A:$AG,3,FALSE))+IF(ISNA(VLOOKUP($A61,'[1]SepL S2018 TWDB'!$A:$AJ,3,FALSE)),"0",VLOOKUP($A61,'[1]SepL S2018 TWDB'!$A:$AJ,3,FALSE))</f>
        <v>59370000</v>
      </c>
      <c r="D61" s="35"/>
      <c r="E61" s="111">
        <f>IF(ISNA(VLOOKUP($A61,'[1]SepL S2016'!$A:$AJ,5,FALSE)),"0",VLOOKUP($A61,'[1]SepL S2016'!$A:$AJ,5,FALSE))+IF(ISNA(VLOOKUP($A61,'[1]SepL S2015B'!$A:$AJ,5,FALSE)),"0",VLOOKUP($A61,'[1]SepL S2015B'!$A:$AJ,5,FALSE))+IF(ISNA(VLOOKUP($A61,'[1]SepL S2015'!$A:$AJ,5,FALSE)),"0",VLOOKUP($A61,'[1]SepL S2015'!$A:$AJ,5,FALSE))+IF(ISNA(VLOOKUP($A61,'[1]SepL S2014'!$A:$AJ,5,FALSE)),"0",VLOOKUP($A61,'[1]SepL S2014'!$A:$AJ,5,FALSE))+IF(ISNA(VLOOKUP($A61,'[1]SepL S2013'!$A:$AJ,5,FALSE)),"0",VLOOKUP($A61,'[1]SepL S2013'!$A:$AJ,5,FALSE))+IF(ISNA(VLOOKUP($A61,'[1]SepL S2012'!$A:$AJ,5,FALSE)),"0",VLOOKUP($A61,'[1]SepL S2012'!$A:$AJ,5,FALSE))+IF(ISNA(VLOOKUP($A61,'[1]SepL S2011'!$A:$AJ,5,FALSE)),"0",VLOOKUP($A61,'[1]SepL S2011'!$A:$AJ,5,FALSE))+IF(ISNA(VLOOKUP($A61,'[1]SepL S2010B (BAB)'!$A:$AI,5,FALSE)),"0",VLOOKUP($A61,'[1]SepL S2010B (BAB)'!$A:$AI,5,FALSE))+IF(ISNA(VLOOKUP($A61,'[1]SepL S2010A'!$A:$AJ,5,FALSE)),"0",VLOOKUP($A61,'[1]SepL S2010A'!$A:$AJ,5,FALSE))+IF(ISNA(VLOOKUP($A61,'[1]TWDB S2010'!$A:$AJ,5,FALSE)),"0",VLOOKUP($A61,'[1]TWDB S2010'!$A:$AJ,5,FALSE))+IF(ISNA(VLOOKUP($A61,'[1]SepL S2009A'!$A:$AJ,5,FALSE)),"0",VLOOKUP($A61,'[1]SepL S2009A'!$A:$AJ,5,FALSE))+IF(ISNA(VLOOKUP($A61,'[1]SepL S2009'!$A:$AJ,5,FALSE)),"0",VLOOKUP($A61,'[1]SepL S2009'!$A:$AJ,5,FALSE))+IF(ISNA(VLOOKUP($A61,'[1]SepL S2007'!$A:$AJ,5,FALSE)),"0",VLOOKUP($A61,'[1]SepL S2007'!$A:$AJ,5,FALSE))+IF(ISNA(VLOOKUP($A61,'[1]SepL S2006A'!$A:$AJ,5,FALSE)),"0",VLOOKUP($A61,'[1]SepL S2006A'!$A:$AJ,5,FALSE))+IF(ISNA(VLOOKUP($A61,'[1]SepL S2006'!$A:$AJ,5,FALSE)),"0",VLOOKUP($A61,'[1]SepL S2006'!$A:$AJ,5,FALSE))+IF(ISNA(VLOOKUP($A61,'[1]SepL S2005A'!$A:$AJ,5,FALSE)),"0",VLOOKUP($A61,'[1]SepL S2005A'!$A:$AJ,5,FALSE))+IF(ISNA(VLOOKUP($A61,'[1]SepL S2005'!$A:$AJ,5,FALSE)),"0",VLOOKUP($A61,'[1]SepL S2005'!$A:$AJ,5,FALSE))+IF(ISNA(VLOOKUP($A61,'[1]SepL S2004A'!$A:$AJ,5,FALSE)),"0",VLOOKUP($A61,'[1]SepL S2004A'!$A:$AJ,5,FALSE))+IF(ISNA(VLOOKUP($A61,'[1]SepL S2003'!$A:$AJ,5,FALSE)),"0",VLOOKUP($A61,'[1]SepL S2003'!$A:$AJ,5,FALSE))+IF(ISNA(VLOOKUP($A61,'[1]SepL S2002A'!$A:$AJ,5,FALSE)),"0",VLOOKUP($A61,'[1]SepL S2002A'!$A:$AJ,5,FALSE))+IF(ISNA(VLOOKUP($A61,'[1]SepL S2001C'!$A:$AJ,5,FALSE)),"0",VLOOKUP($A61,'[1]SepL S2001C'!$A:$AJ,5,FALSE))+IF(ISNA(VLOOKUP($A61,'[1]SepL S2001A'!$A:$AJ,5,FALSE)),"0",VLOOKUP($A61,'[1]SepL S2001A'!$A:$AJ,5,FALSE))+IF(ISNA(VLOOKUP($A61,'[1]SepL S2001B'!$A:$AJ,5,FALSE)),"0",VLOOKUP($A61,'[1]SepL S2001B'!$A:$AJ,5,FALSE))+IF(ISNA(VLOOKUP($A61,'[1]SepL S2000'!$A:$AJ,5,FALSE)),"0",VLOOKUP($A61,'[1]SepL S2000'!$A:$AJ,5,FALSE))+IF(ISNA(VLOOKUP($A61,'[1]SepL S2016A TWDB'!$A:$AJ,5,FALSE)),"0",VLOOKUP($A61,'[1]SepL S2016A TWDB'!$A:$AJ,5,FALSE))+IF(ISNA(VLOOKUP($A61,'[1]SepL S2017'!$A:$AJ,5,FALSE)),"0",VLOOKUP($A61,'[1]SepL S2017'!$A:$AJ,5,FALSE))+IF(ISNA(VLOOKUP($A61,'[1]SepL S2017A TWDB'!$A:$AG,5,FALSE)),"0",VLOOKUP($A61,'[1]SepL S2017A TWDB'!$A:$AG,5,FALSE))+IF(ISNA(VLOOKUP($A61,'[1]SepL S2018 TWDB'!$A:$AG,5,FALSE)),"0",VLOOKUP($A61,'[1]SepL S2018 TWDB'!$A:$AG,5,FALSE))</f>
        <v>25296987.524999999</v>
      </c>
      <c r="F61" s="111">
        <f>IF(ISNA(VLOOKUP($A61,'[1]SepL S2016'!$A:$AJ,6,FALSE)),"0",VLOOKUP($A61,'[1]SepL S2016'!$A:$AJ,6,FALSE))+IF(ISNA(VLOOKUP($A61,'[1]SepL S2015B'!$A:$AJ,6,FALSE)),"0",VLOOKUP($A61,'[1]SepL S2015B'!$A:$AJ,6,FALSE))+IF(ISNA(VLOOKUP($A61,'[1]SepL S2015'!$A:$AJ,6,FALSE)),"0",VLOOKUP($A61,'[1]SepL S2015'!$A:$AJ,6,FALSE))+IF(ISNA(VLOOKUP($A61,'[1]SepL S2014'!$A:$AJ,6,FALSE)),"0",VLOOKUP($A61,'[1]SepL S2014'!$A:$AJ,6,FALSE))+IF(ISNA(VLOOKUP($A61,'[1]SepL S2013'!$A:$AJ,6,FALSE)),"0",VLOOKUP($A61,'[1]SepL S2013'!$A:$AJ,6,FALSE))+IF(ISNA(VLOOKUP($A61,'[1]SepL S2012'!$A:$AJ,6,FALSE)),"0",VLOOKUP($A61,'[1]SepL S2012'!$A:$AJ,6,FALSE))+IF(ISNA(VLOOKUP($A61,'[1]SepL S2011'!$A:$AJ,6,FALSE)),"0",VLOOKUP($A61,'[1]SepL S2011'!$A:$AJ,6,FALSE))+IF(ISNA(VLOOKUP($A61,'[1]SepL S2010B (BAB)'!$A:$AI,6,FALSE)),"0",VLOOKUP($A61,'[1]SepL S2010B (BAB)'!$A:$AI,6,FALSE))+IF(ISNA(VLOOKUP($A61,'[1]SepL S2010A'!$A:$AJ,6,FALSE)),"0",VLOOKUP($A61,'[1]SepL S2010A'!$A:$AJ,6,FALSE))+IF(ISNA(VLOOKUP($A61,'[1]TWDB S2010'!$A:$AJ,6,FALSE)),"0",VLOOKUP($A61,'[1]TWDB S2010'!$A:$AJ,6,FALSE))+IF(ISNA(VLOOKUP($A61,'[1]SepL S2009A'!$A:$AJ,6,FALSE)),"0",VLOOKUP($A61,'[1]SepL S2009A'!$A:$AJ,6,FALSE))+IF(ISNA(VLOOKUP($A61,'[1]SepL S2009'!$A:$AJ,6,FALSE)),"0",VLOOKUP($A61,'[1]SepL S2009'!$A:$AJ,6,FALSE))+IF(ISNA(VLOOKUP($A61,'[1]SepL S2007'!$A:$AJ,6,FALSE)),"0",VLOOKUP($A61,'[1]SepL S2007'!$A:$AJ,6,FALSE))+IF(ISNA(VLOOKUP($A61,'[1]SepL S2006A'!$A:$AJ,6,FALSE)),"0",VLOOKUP($A61,'[1]SepL S2006A'!$A:$AJ,6,FALSE))+IF(ISNA(VLOOKUP($A61,'[1]SepL S2006'!$A:$AJ,6,FALSE)),"0",VLOOKUP($A61,'[1]SepL S2006'!$A:$AJ,6,FALSE))+IF(ISNA(VLOOKUP($A61,'[1]SepL S2005A'!$A:$AJ,6,FALSE)),"0",VLOOKUP($A61,'[1]SepL S2005A'!$A:$AJ,6,FALSE))+IF(ISNA(VLOOKUP($A61,'[1]SepL S2005'!$A:$AJ,6,FALSE)),"0",VLOOKUP($A61,'[1]SepL S2005'!$A:$AJ,6,FALSE))+IF(ISNA(VLOOKUP($A61,'[1]SepL S2004A'!$A:$AJ,6,FALSE)),"0",VLOOKUP($A61,'[1]SepL S2004A'!$A:$AJ,6,FALSE))+IF(ISNA(VLOOKUP($A61,'[1]SepL S2003'!$A:$AJ,6,FALSE)),"0",VLOOKUP($A61,'[1]SepL S2003'!$A:$AJ,6,FALSE))+IF(ISNA(VLOOKUP($A61,'[1]SepL S2002A'!$A:$AJ,6,FALSE)),"0",VLOOKUP($A61,'[1]SepL S2002A'!$A:$AJ,6,FALSE))+IF(ISNA(VLOOKUP($A61,'[1]SepL S2001C'!$A:$AJ,6,FALSE)),"0",VLOOKUP($A61,'[1]SepL S2001C'!$A:$AJ,6,FALSE))+IF(ISNA(VLOOKUP($A61,'[1]SepL S2001A'!$A:$AJ,6,FALSE)),"0",VLOOKUP($A61,'[1]SepL S2001A'!$A:$AJ,6,FALSE))+IF(ISNA(VLOOKUP($A61,'[1]SepL S2001B'!$A:$AJ,6,FALSE)),"0",VLOOKUP($A61,'[1]SepL S2001B'!$A:$AJ,6,FALSE))+IF(ISNA(VLOOKUP($A61,'[1]SepL S2000'!$A:$AJ,6,FALSE)),"0",VLOOKUP($A61,'[1]SepL S2000'!$A:$AJ,6,FALSE))+IF(ISNA(VLOOKUP($A61,'[1]SepL S2016A TWDB'!$A:$AJ,6,FALSE)),"0",VLOOKUP($A61,'[1]SepL S2016A TWDB'!$A:$AJ,6,FALSE))+IF(ISNA(VLOOKUP($A61,'[1]SepL S2017'!$A:$AJ,6,FALSE)),"0",VLOOKUP($A61,'[1]SepL S2017'!$A:$AJ,6,FALSE))+IF(ISNA(VLOOKUP($A61,'[1]SepL S2017A TWDB'!$A:$AG,6,FALSE)),"0",VLOOKUP($A61,'[1]SepL S2017A TWDB'!$A:$AG,6,FALSE))+IF(ISNA(VLOOKUP($A61,'[1]SepL S2018 TWDB'!$A:$AG,6,FALSE)),"0",VLOOKUP($A61,'[1]SepL S2018 TWDB'!$A:$AG,6,FALSE))</f>
        <v>84666987.525000006</v>
      </c>
      <c r="G61" s="35"/>
      <c r="H61" s="111">
        <f>IF(ISNA(VLOOKUP($A61,'[1]SepL S2016'!$A:$AJ,8,FALSE)),"0",VLOOKUP($A61,'[1]SepL S2016'!$A:$AJ,8,FALSE))+IF(ISNA(VLOOKUP($A61,'[1]SepL S2015B'!$A:$AJ,8,FALSE)),"0",VLOOKUP($A61,'[1]SepL S2015B'!$A:$AJ,8,FALSE))+IF(ISNA(VLOOKUP($A61,'[1]SepL S2015'!$A:$AJ,8,FALSE)),"0",VLOOKUP($A61,'[1]SepL S2015'!$A:$AJ,8,FALSE))+IF(ISNA(VLOOKUP($A61,'[1]SepL S2014'!$A:$AJ,8,FALSE)),"0",VLOOKUP($A61,'[1]SepL S2014'!$A:$AJ,8,FALSE))+IF(ISNA(VLOOKUP($A61,'[1]SepL S2013'!$A:$AJ,8,FALSE)),"0",VLOOKUP($A61,'[1]SepL S2013'!$A:$AJ,8,FALSE))+IF(ISNA(VLOOKUP($A61,'[1]SepL S2012'!$A:$AJ,8,FALSE)),"0",VLOOKUP($A61,'[1]SepL S2012'!$A:$AJ,8,FALSE))+IF(ISNA(VLOOKUP($A61,'[1]SepL S2011'!$A:$AJ,8,FALSE)),"0",VLOOKUP($A61,'[1]SepL S2011'!$A:$AJ,8,FALSE))+IF(ISNA(VLOOKUP($A61,'[1]SepL S2010B (BAB)'!$A:$AI,8,FALSE)),"0",VLOOKUP($A61,'[1]SepL S2010B (BAB)'!$A:$AI,8,FALSE))+IF(ISNA(VLOOKUP($A61,'[1]SepL S2010A'!$A:$AJ,8,FALSE)),"0",VLOOKUP($A61,'[1]SepL S2010A'!$A:$AJ,8,FALSE))+IF(ISNA(VLOOKUP($A61,'[1]TWDB S2010'!$A:$AJ,8,FALSE)),"0",VLOOKUP($A61,'[1]TWDB S2010'!$A:$AJ,8,FALSE))+IF(ISNA(VLOOKUP($A61,'[1]SepL S2009A'!$A:$AJ,8,FALSE)),"0",VLOOKUP($A61,'[1]SepL S2009A'!$A:$AJ,8,FALSE))+IF(ISNA(VLOOKUP($A61,'[1]SepL S2009'!$A:$AJ,8,FALSE)),"0",VLOOKUP($A61,'[1]SepL S2009'!$A:$AJ,8,FALSE))+IF(ISNA(VLOOKUP($A61,'[1]SepL S2007'!$A:$AJ,8,FALSE)),"0",VLOOKUP($A61,'[1]SepL S2007'!$A:$AJ,8,FALSE))+IF(ISNA(VLOOKUP($A61,'[1]SepL S2006A'!$A:$AJ,8,FALSE)),"0",VLOOKUP($A61,'[1]SepL S2006A'!$A:$AJ,8,FALSE))+IF(ISNA(VLOOKUP($A61,'[1]SepL S2006'!$A:$AJ,8,FALSE)),"0",VLOOKUP($A61,'[1]SepL S2006'!$A:$AJ,8,FALSE))+IF(ISNA(VLOOKUP($A61,'[1]SepL S2005A'!$A:$AJ,8,FALSE)),"0",VLOOKUP($A61,'[1]SepL S2005A'!$A:$AJ,8,FALSE))+IF(ISNA(VLOOKUP($A61,'[1]SepL S2005'!$A:$AJ,8,FALSE)),"0",VLOOKUP($A61,'[1]SepL S2005'!$A:$AJ,8,FALSE))+IF(ISNA(VLOOKUP($A61,'[1]SepL S2004A'!$A:$AJ,8,FALSE)),"0",VLOOKUP($A61,'[1]SepL S2004A'!$A:$AJ,8,FALSE))+IF(ISNA(VLOOKUP($A61,'[1]SepL S2003'!$A:$AJ,8,FALSE)),"0",VLOOKUP($A61,'[1]SepL S2003'!$A:$AJ,8,FALSE))+IF(ISNA(VLOOKUP($A61,'[1]SepL S2002A'!$A:$AJ,8,FALSE)),"0",VLOOKUP($A61,'[1]SepL S2002A'!$A:$AJ,8,FALSE))+IF(ISNA(VLOOKUP($A61,'[1]SepL S2001C'!$A:$AJ,8,FALSE)),"0",VLOOKUP($A61,'[1]SepL S2001C'!$A:$AJ,8,FALSE))+IF(ISNA(VLOOKUP($A61,'[1]SepL S2001A'!$A:$AJ,8,FALSE)),"0",VLOOKUP($A61,'[1]SepL S2001A'!$A:$AJ,8,FALSE))+IF(ISNA(VLOOKUP($A61,'[1]SepL S2001B'!$A:$AJ,8,FALSE)),"0",VLOOKUP($A61,'[1]SepL S2001B'!$A:$AJ,8,FALSE))+IF(ISNA(VLOOKUP($A61,'[1]SepL S2000'!$A:$AJ,8,FALSE)),"0",VLOOKUP($A61,'[1]SepL S2000'!$A:$AJ,8,FALSE))+IF(ISNA(VLOOKUP($A61,'[1]SepL S2016A TWDB'!$A:$AJ,8,FALSE)),"0",VLOOKUP($A61,'[1]SepL S2016A TWDB'!$A:$AJ,8,FALSE))+IF(ISNA(VLOOKUP($A61,'[1]SepL S2017'!$A:$AJ,8,FALSE)),"0",VLOOKUP($A61,'[1]SepL S2017'!$A:$AJ,8,FALSE))+IF(ISNA(VLOOKUP($A61,'[1]SepL S2017A TWDB'!$A:$AG,8,FALSE)),"0",VLOOKUP($A61,'[1]SepL S2017A TWDB'!$A:$AG,8,FALSE))+IF(ISNA(VLOOKUP($A61,'[1]SepL S2018 TWDB'!$A:$AG,8,FALSE)),"0",VLOOKUP($A61,'[1]SepL S2018 TWDB'!$A:$AG,8,FALSE))</f>
        <v>0</v>
      </c>
      <c r="I61" s="103"/>
      <c r="K61" s="101">
        <f t="shared" si="35"/>
        <v>47802</v>
      </c>
      <c r="L61" s="2">
        <f t="shared" si="3"/>
        <v>584911799.39999974</v>
      </c>
      <c r="M61" s="111">
        <f>IF(ISNA(VLOOKUP($A61,'[1]SepL S2016'!$A:$AJ,13,FALSE)),"0",VLOOKUP($A61,'[1]SepL S2016'!$A:$AJ,13,FALSE))+IF(ISNA(VLOOKUP($A61,'[1]SepL S2015B'!$A:$AJ,13,FALSE)),"0",VLOOKUP($A61,'[1]SepL S2015B'!$A:$AJ,13,FALSE))+IF(ISNA(VLOOKUP($A61,'[1]SepL S2015'!$A:$AJ,13,FALSE)),"0",VLOOKUP($A61,'[1]SepL S2015'!$A:$AJ,13,FALSE))+IF(ISNA(VLOOKUP($A61,'[1]SepL S2014'!$A:$AJ,13,FALSE)),"0",VLOOKUP($A61,'[1]SepL S2014'!$A:$AJ,13,FALSE))+IF(ISNA(VLOOKUP($A61,'[1]SepL S2013'!$A:$AJ,13,FALSE)),"0",VLOOKUP($A61,'[1]SepL S2013'!$A:$AJ,13,FALSE))+IF(ISNA(VLOOKUP($A61,'[1]SepL S2012'!$A:$AJ,13,FALSE)),"0",VLOOKUP($A61,'[1]SepL S2012'!$A:$AJ,13,FALSE))+IF(ISNA(VLOOKUP($A61,'[1]SepL S2011'!$A:$AJ,13,FALSE)),"0",VLOOKUP($A61,'[1]SepL S2011'!$A:$AJ,13,FALSE))+IF(ISNA(VLOOKUP($A61,'[1]SepL S2010B (BAB)'!$A:$AI,13,FALSE)),"0",VLOOKUP($A61,'[1]SepL S2010B (BAB)'!$A:$AI,13,FALSE))+IF(ISNA(VLOOKUP($A61,'[1]SepL S2010A'!$A:$AJ,13,FALSE)),"0",VLOOKUP($A61,'[1]SepL S2010A'!$A:$AJ,13,FALSE))+IF(ISNA(VLOOKUP($A61,'[1]TWDB S2010'!$A:$AJ,13,FALSE)),"0",VLOOKUP($A61,'[1]TWDB S2010'!$A:$AJ,13,FALSE))+IF(ISNA(VLOOKUP($A61,'[1]SepL S2009A'!$A:$AJ,13,FALSE)),"0",VLOOKUP($A61,'[1]SepL S2009A'!$A:$AJ,13,FALSE))+IF(ISNA(VLOOKUP($A61,'[1]SepL S2009'!$A:$AJ,13,FALSE)),"0",VLOOKUP($A61,'[1]SepL S2009'!$A:$AJ,13,FALSE))+IF(ISNA(VLOOKUP($A61,'[1]SepL S2007'!$A:$AJ,13,FALSE)),"0",VLOOKUP($A61,'[1]SepL S2007'!$A:$AJ,13,FALSE))+IF(ISNA(VLOOKUP($A61,'[1]SepL S2006A'!$A:$AJ,13,FALSE)),"0",VLOOKUP($A61,'[1]SepL S2006A'!$A:$AJ,13,FALSE))+IF(ISNA(VLOOKUP($A61,'[1]SepL S2006'!$A:$AJ,13,FALSE)),"0",VLOOKUP($A61,'[1]SepL S2006'!$A:$AJ,13,FALSE))+IF(ISNA(VLOOKUP($A61,'[1]SepL S2005A'!$A:$AJ,13,FALSE)),"0",VLOOKUP($A61,'[1]SepL S2005A'!$A:$AJ,13,FALSE))+IF(ISNA(VLOOKUP($A61,'[1]SepL S2005'!$A:$AJ,13,FALSE)),"0",VLOOKUP($A61,'[1]SepL S2005'!$A:$AJ,13,FALSE))+IF(ISNA(VLOOKUP($A61,'[1]SepL S2004A'!$A:$AJ,13,FALSE)),"0",VLOOKUP($A61,'[1]SepL S2004A'!$A:$AJ,13,FALSE))+IF(ISNA(VLOOKUP($A61,'[1]SepL S2003'!$A:$AJ,13,FALSE)),"0",VLOOKUP($A61,'[1]SepL S2003'!$A:$AJ,13,FALSE))+IF(ISNA(VLOOKUP($A61,'[1]SepL S2002A'!$A:$AJ,13,FALSE)),"0",VLOOKUP($A61,'[1]SepL S2002A'!$A:$AJ,13,FALSE))+IF(ISNA(VLOOKUP($A61,'[1]SepL S2001C'!$A:$AJ,13,FALSE)),"0",VLOOKUP($A61,'[1]SepL S2001C'!$A:$AJ,13,FALSE))+IF(ISNA(VLOOKUP($A61,'[1]SepL S2001A'!$A:$AJ,13,FALSE)),"0",VLOOKUP($A61,'[1]SepL S2001A'!$A:$AJ,13,FALSE))+IF(ISNA(VLOOKUP($A61,'[1]SepL S2001B'!$A:$AJ,13,FALSE)),"0",VLOOKUP($A61,'[1]SepL S2001B'!$A:$AJ,13,FALSE))+IF(ISNA(VLOOKUP($A61,'[1]SepL S2000'!$A:$AJ,13,FALSE)),"0",VLOOKUP($A61,'[1]SepL S2000'!$A:$AJ,13,FALSE))+IF(ISNA(VLOOKUP($A61,'[1]SepL S2016A TWDB'!$A:$AJ,13,FALSE)),"0",VLOOKUP($A61,'[1]SepL S2016A TWDB'!$A:$AJ,13,FALSE))+IF(ISNA(VLOOKUP($A61,'[1]SepL S2017'!$A:$AJ,13,FALSE)),"0",VLOOKUP($A61,'[1]SepL S2017'!$A:$AJ,13,FALSE))+IF(ISNA(VLOOKUP($A61,'[1]SepL S2017A TWDB'!$A:$AG,13,FALSE)),"0",VLOOKUP($A61,'[1]SepL S2017A TWDB'!$A:$AG,13,FALSE))+IF(ISNA(VLOOKUP($A61,'[1]SepL S2018 TWDB'!$A:$AG,13,FALSE)),"0",VLOOKUP($A61,'[1]SepL S2018 TWDB'!$A:$AG,13,FALSE))</f>
        <v>32966518.27</v>
      </c>
      <c r="N61" s="35"/>
      <c r="O61" s="111">
        <f>IF(ISNA(VLOOKUP($A61,'[1]SepL S2016'!$A:$AJ,15,FALSE)),"0",VLOOKUP($A61,'[1]SepL S2016'!$A:$AJ,15,FALSE))+IF(ISNA(VLOOKUP($A61,'[1]SepL S2015B'!$A:$AJ,15,FALSE)),"0",VLOOKUP($A61,'[1]SepL S2015B'!$A:$AJ,15,FALSE))+IF(ISNA(VLOOKUP($A61,'[1]SepL S2015'!$A:$AJ,15,FALSE)),"0",VLOOKUP($A61,'[1]SepL S2015'!$A:$AJ,15,FALSE))+IF(ISNA(VLOOKUP($A61,'[1]SepL S2014'!$A:$AJ,15,FALSE)),"0",VLOOKUP($A61,'[1]SepL S2014'!$A:$AJ,15,FALSE))+IF(ISNA(VLOOKUP($A61,'[1]SepL S2013'!$A:$AJ,15,FALSE)),"0",VLOOKUP($A61,'[1]SepL S2013'!$A:$AJ,15,FALSE))+IF(ISNA(VLOOKUP($A61,'[1]SepL S2012'!$A:$AJ,15,FALSE)),"0",VLOOKUP($A61,'[1]SepL S2012'!$A:$AJ,15,FALSE))+IF(ISNA(VLOOKUP($A61,'[1]SepL S2011'!$A:$AJ,15,FALSE)),"0",VLOOKUP($A61,'[1]SepL S2011'!$A:$AJ,15,FALSE))+IF(ISNA(VLOOKUP($A61,'[1]SepL S2010B (BAB)'!$A:$AI,15,FALSE)),"0",VLOOKUP($A61,'[1]SepL S2010B (BAB)'!$A:$AI,15,FALSE))+IF(ISNA(VLOOKUP($A61,'[1]SepL S2010A'!$A:$AJ,15,FALSE)),"0",VLOOKUP($A61,'[1]SepL S2010A'!$A:$AJ,15,FALSE))+IF(ISNA(VLOOKUP($A61,'[1]TWDB S2010'!$A:$AJ,15,FALSE)),"0",VLOOKUP($A61,'[1]TWDB S2010'!$A:$AJ,15,FALSE))+IF(ISNA(VLOOKUP($A61,'[1]SepL S2009A'!$A:$AJ,15,FALSE)),"0",VLOOKUP($A61,'[1]SepL S2009A'!$A:$AJ,15,FALSE))+IF(ISNA(VLOOKUP($A61,'[1]SepL S2009'!$A:$AJ,15,FALSE)),"0",VLOOKUP($A61,'[1]SepL S2009'!$A:$AJ,15,FALSE))+IF(ISNA(VLOOKUP($A61,'[1]SepL S2007'!$A:$AJ,15,FALSE)),"0",VLOOKUP($A61,'[1]SepL S2007'!$A:$AJ,15,FALSE))+IF(ISNA(VLOOKUP($A61,'[1]SepL S2006A'!$A:$AJ,15,FALSE)),"0",VLOOKUP($A61,'[1]SepL S2006A'!$A:$AJ,15,FALSE))+IF(ISNA(VLOOKUP($A61,'[1]SepL S2006'!$A:$AJ,15,FALSE)),"0",VLOOKUP($A61,'[1]SepL S2006'!$A:$AJ,15,FALSE))+IF(ISNA(VLOOKUP($A61,'[1]SepL S2005A'!$A:$AJ,15,FALSE)),"0",VLOOKUP($A61,'[1]SepL S2005A'!$A:$AJ,15,FALSE))+IF(ISNA(VLOOKUP($A61,'[1]SepL S2005'!$A:$AJ,15,FALSE)),"0",VLOOKUP($A61,'[1]SepL S2005'!$A:$AJ,15,FALSE))+IF(ISNA(VLOOKUP($A61,'[1]SepL S2004A'!$A:$AJ,15,FALSE)),"0",VLOOKUP($A61,'[1]SepL S2004A'!$A:$AJ,15,FALSE))+IF(ISNA(VLOOKUP($A61,'[1]SepL S2003'!$A:$AJ,15,FALSE)),"0",VLOOKUP($A61,'[1]SepL S2003'!$A:$AJ,15,FALSE))+IF(ISNA(VLOOKUP($A61,'[1]SepL S2002A'!$A:$AJ,15,FALSE)),"0",VLOOKUP($A61,'[1]SepL S2002A'!$A:$AJ,15,FALSE))+IF(ISNA(VLOOKUP($A61,'[1]SepL S2001C'!$A:$AJ,15,FALSE)),"0",VLOOKUP($A61,'[1]SepL S2001C'!$A:$AJ,15,FALSE))+IF(ISNA(VLOOKUP($A61,'[1]SepL S2001A'!$A:$AJ,15,FALSE)),"0",VLOOKUP($A61,'[1]SepL S2001A'!$A:$AJ,15,FALSE))+IF(ISNA(VLOOKUP($A61,'[1]SepL S2001B'!$A:$AJ,15,FALSE)),"0",VLOOKUP($A61,'[1]SepL S2001B'!$A:$AJ,15,FALSE))+IF(ISNA(VLOOKUP($A61,'[1]SepL S2000'!$A:$AJ,15,FALSE)),"0",VLOOKUP($A61,'[1]SepL S2000'!$A:$AJ,15,FALSE))+IF(ISNA(VLOOKUP($A61,'[1]SepL S2016A TWDB'!$A:$AJ,15,FALSE)),"0",VLOOKUP($A61,'[1]SepL S2016A TWDB'!$A:$AJ,15,FALSE))+IF(ISNA(VLOOKUP($A61,'[1]SepL S2017'!$A:$AJ,15,FALSE)),"0",VLOOKUP($A61,'[1]SepL S2017'!$A:$AJ,15,FALSE))+IF(ISNA(VLOOKUP($A61,'[1]SepL S2017A TWDB'!$A:$AG,15,FALSE)),"0",VLOOKUP($A61,'[1]SepL S2017A TWDB'!$A:$AG,15,FALSE))+IF(ISNA(VLOOKUP($A61,'[1]SepL S2018 TWDB'!$A:$AG,15,FALSE)),"0",VLOOKUP($A61,'[1]SepL S2018 TWDB'!$A:$AG,15,FALSE))</f>
        <v>14804602.805559378</v>
      </c>
      <c r="P61" s="111">
        <f t="shared" si="43"/>
        <v>47771121.075559378</v>
      </c>
      <c r="Q61" s="35"/>
      <c r="R61" s="111">
        <f>IF(ISNA(VLOOKUP($A61,'[1]SepL S2016'!$A:$AJ,18,FALSE)),"0",VLOOKUP($A61,'[1]SepL S2016'!$A:$AJ,18,FALSE))+IF(ISNA(VLOOKUP($A61,'[1]SepL S2015B'!$A:$AJ,18,FALSE)),"0",VLOOKUP($A61,'[1]SepL S2015B'!$A:$AJ,18,FALSE))+IF(ISNA(VLOOKUP($A61,'[1]SepL S2015'!$A:$AJ,18,FALSE)),"0",VLOOKUP($A61,'[1]SepL S2015'!$A:$AJ,18,FALSE))+IF(ISNA(VLOOKUP($A61,'[1]SepL S2014'!$A:$AJ,18,FALSE)),"0",VLOOKUP($A61,'[1]SepL S2014'!$A:$AJ,18,FALSE))+IF(ISNA(VLOOKUP($A61,'[1]SepL S2013'!$A:$AJ,18,FALSE)),"0",VLOOKUP($A61,'[1]SepL S2013'!$A:$AJ,18,FALSE))+IF(ISNA(VLOOKUP($A61,'[1]SepL S2012'!$A:$AJ,18,FALSE)),"0",VLOOKUP($A61,'[1]SepL S2012'!$A:$AJ,18,FALSE))+IF(ISNA(VLOOKUP($A61,'[1]SepL S2011'!$A:$AJ,18,FALSE)),"0",VLOOKUP($A61,'[1]SepL S2011'!$A:$AJ,18,FALSE))+IF(ISNA(VLOOKUP($A61,'[1]SepL S2010B (BAB)'!$A:$AI,18,FALSE)),"0",VLOOKUP($A61,'[1]SepL S2010B (BAB)'!$A:$AI,18,FALSE))+IF(ISNA(VLOOKUP($A61,'[1]SepL S2010A'!$A:$AJ,18,FALSE)),"0",VLOOKUP($A61,'[1]SepL S2010A'!$A:$AJ,18,FALSE))+IF(ISNA(VLOOKUP($A61,'[1]TWDB S2010'!$A:$AJ,18,FALSE)),"0",VLOOKUP($A61,'[1]TWDB S2010'!$A:$AJ,18,FALSE))+IF(ISNA(VLOOKUP($A61,'[1]SepL S2009A'!$A:$AJ,18,FALSE)),"0",VLOOKUP($A61,'[1]SepL S2009A'!$A:$AJ,18,FALSE))+IF(ISNA(VLOOKUP($A61,'[1]SepL S2009'!$A:$AJ,18,FALSE)),"0",VLOOKUP($A61,'[1]SepL S2009'!$A:$AJ,18,FALSE))+IF(ISNA(VLOOKUP($A61,'[1]SepL S2007'!$A:$AJ,18,FALSE)),"0",VLOOKUP($A61,'[1]SepL S2007'!$A:$AJ,18,FALSE))+IF(ISNA(VLOOKUP($A61,'[1]SepL S2006A'!$A:$AJ,18,FALSE)),"0",VLOOKUP($A61,'[1]SepL S2006A'!$A:$AJ,18,FALSE))+IF(ISNA(VLOOKUP($A61,'[1]SepL S2006'!$A:$AJ,18,FALSE)),"0",VLOOKUP($A61,'[1]SepL S2006'!$A:$AJ,18,FALSE))+IF(ISNA(VLOOKUP($A61,'[1]SepL S2005A'!$A:$AJ,18,FALSE)),"0",VLOOKUP($A61,'[1]SepL S2005A'!$A:$AJ,18,FALSE))+IF(ISNA(VLOOKUP($A61,'[1]SepL S2005'!$A:$AJ,18,FALSE)),"0",VLOOKUP($A61,'[1]SepL S2005'!$A:$AJ,18,FALSE))+IF(ISNA(VLOOKUP($A61,'[1]SepL S2004A'!$A:$AJ,18,FALSE)),"0",VLOOKUP($A61,'[1]SepL S2004A'!$A:$AJ,18,FALSE))+IF(ISNA(VLOOKUP($A61,'[1]SepL S2003'!$A:$AJ,18,FALSE)),"0",VLOOKUP($A61,'[1]SepL S2003'!$A:$AJ,18,FALSE))+IF(ISNA(VLOOKUP($A61,'[1]SepL S2002A'!$A:$AJ,18,FALSE)),"0",VLOOKUP($A61,'[1]SepL S2002A'!$A:$AJ,18,FALSE))+IF(ISNA(VLOOKUP($A61,'[1]SepL S2001C'!$A:$AJ,18,FALSE)),"0",VLOOKUP($A61,'[1]SepL S2001C'!$A:$AJ,18,FALSE))+IF(ISNA(VLOOKUP($A61,'[1]SepL S2001A'!$A:$AJ,18,FALSE)),"0",VLOOKUP($A61,'[1]SepL S2001A'!$A:$AJ,18,FALSE))+IF(ISNA(VLOOKUP($A61,'[1]SepL S2001B'!$A:$AJ,18,FALSE)),"0",VLOOKUP($A61,'[1]SepL S2001B'!$A:$AJ,18,FALSE))+IF(ISNA(VLOOKUP($A61,'[1]SepL S2000'!$A:$AJ,18,FALSE)),"0",VLOOKUP($A61,'[1]SepL S2000'!$A:$AJ,18,FALSE))+IF(ISNA(VLOOKUP($A61,'[1]SepL S2016A TWDB'!$A:$AJ,18,FALSE)),"0",VLOOKUP($A61,'[1]SepL S2016A TWDB'!$A:$AJ,18,FALSE))+IF(ISNA(VLOOKUP($A61,'[1]SepL S2017'!$A:$AJ,18,FALSE)),"0",VLOOKUP($A61,'[1]SepL S2017'!$A:$AJ,18,FALSE))+IF(ISNA(VLOOKUP($A61,'[1]SepL S2018 TWDB'!$A:$AJ,18,FALSE)),"0",VLOOKUP($A61,'[1]SepL S2018 TWDB'!$A:$AJ,18,FALSE))</f>
        <v>0</v>
      </c>
      <c r="T61" s="101">
        <f t="shared" si="36"/>
        <v>47802</v>
      </c>
      <c r="U61" s="2">
        <f t="shared" si="4"/>
        <v>412027350.61340922</v>
      </c>
      <c r="V61" s="111">
        <f>IF(ISNA(VLOOKUP($A61,'[1]SepL S2016'!$A:$AJ,22,FALSE)),"0",VLOOKUP($A61,'[1]SepL S2016'!$A:$AJ,22,FALSE))+IF(ISNA(VLOOKUP($A61,'[1]SepL S2015B'!$A:$AJ,22,FALSE)),"0",VLOOKUP($A61,'[1]SepL S2015B'!$A:$AJ,22,FALSE))+IF(ISNA(VLOOKUP($A61,'[1]SepL S2015'!$A:$AJ,22,FALSE)),"0",VLOOKUP($A61,'[1]SepL S2015'!$A:$AJ,22,FALSE))+IF(ISNA(VLOOKUP($A61,'[1]SepL S2014'!$A:$AJ,22,FALSE)),"0",VLOOKUP($A61,'[1]SepL S2014'!$A:$AJ,22,FALSE))+IF(ISNA(VLOOKUP($A61,'[1]SepL S2013'!$A:$AJ,22,FALSE)),"0",VLOOKUP($A61,'[1]SepL S2013'!$A:$AJ,22,FALSE))+IF(ISNA(VLOOKUP($A61,'[1]SepL S2012'!$A:$AJ,22,FALSE)),"0",VLOOKUP($A61,'[1]SepL S2012'!$A:$AJ,22,FALSE))+IF(ISNA(VLOOKUP($A61,'[1]SepL S2011'!$A:$AJ,22,FALSE)),"0",VLOOKUP($A61,'[1]SepL S2011'!$A:$AJ,22,FALSE))+IF(ISNA(VLOOKUP($A61,'[1]SepL S2010B (BAB)'!$A:$AI,22,FALSE)),"0",VLOOKUP($A61,'[1]SepL S2010B (BAB)'!$A:$AI,22,FALSE))+IF(ISNA(VLOOKUP($A61,'[1]SepL S2010A'!$A:$AJ,22,FALSE)),"0",VLOOKUP($A61,'[1]SepL S2010A'!$A:$AJ,22,FALSE))+IF(ISNA(VLOOKUP($A61,'[1]TWDB S2010'!$A:$AJ,22,FALSE)),"0",VLOOKUP($A61,'[1]TWDB S2010'!$A:$AJ,22,FALSE))+IF(ISNA(VLOOKUP($A61,'[1]SepL S2009A'!$A:$AJ,22,FALSE)),"0",VLOOKUP($A61,'[1]SepL S2009A'!$A:$AJ,22,FALSE))+IF(ISNA(VLOOKUP($A61,'[1]SepL S2009'!$A:$AJ,22,FALSE)),"0",VLOOKUP($A61,'[1]SepL S2009'!$A:$AJ,22,FALSE))+IF(ISNA(VLOOKUP($A61,'[1]SepL S2007'!$A:$AJ,22,FALSE)),"0",VLOOKUP($A61,'[1]SepL S2007'!$A:$AJ,22,FALSE))+IF(ISNA(VLOOKUP($A61,'[1]SepL S2006A'!$A:$AJ,22,FALSE)),"0",VLOOKUP($A61,'[1]SepL S2006A'!$A:$AJ,22,FALSE))+IF(ISNA(VLOOKUP($A61,'[1]SepL S2006'!$A:$AJ,22,FALSE)),"0",VLOOKUP($A61,'[1]SepL S2006'!$A:$AJ,22,FALSE))+IF(ISNA(VLOOKUP($A61,'[1]SepL S2005A'!$A:$AJ,22,FALSE)),"0",VLOOKUP($A61,'[1]SepL S2005A'!$A:$AJ,22,FALSE))+IF(ISNA(VLOOKUP($A61,'[1]SepL S2005'!$A:$AJ,22,FALSE)),"0",VLOOKUP($A61,'[1]SepL S2005'!$A:$AJ,22,FALSE))+IF(ISNA(VLOOKUP($A61,'[1]SepL S2004A'!$A:$AJ,22,FALSE)),"0",VLOOKUP($A61,'[1]SepL S2004A'!$A:$AJ,22,FALSE))+IF(ISNA(VLOOKUP($A61,'[1]SepL S2003'!$A:$AJ,22,FALSE)),"0",VLOOKUP($A61,'[1]SepL S2003'!$A:$AJ,22,FALSE))+IF(ISNA(VLOOKUP($A61,'[1]SepL S2002A'!$A:$AJ,22,FALSE)),"0",VLOOKUP($A61,'[1]SepL S2002A'!$A:$AJ,22,FALSE))+IF(ISNA(VLOOKUP($A61,'[1]SepL S2001C'!$A:$AJ,22,FALSE)),"0",VLOOKUP($A61,'[1]SepL S2001C'!$A:$AJ,22,FALSE))+IF(ISNA(VLOOKUP($A61,'[1]SepL S2001A'!$A:$AJ,22,FALSE)),"0",VLOOKUP($A61,'[1]SepL S2001A'!$A:$AJ,22,FALSE))+IF(ISNA(VLOOKUP($A61,'[1]SepL S2001B'!$A:$AJ,22,FALSE)),"0",VLOOKUP($A61,'[1]SepL S2001B'!$A:$AJ,22,FALSE))+IF(ISNA(VLOOKUP($A61,'[1]SepL S2000'!$A:$AJ,22,FALSE)),"0",VLOOKUP($A61,'[1]SepL S2000'!$A:$AJ,22,FALSE))+IF(ISNA(VLOOKUP($A61,'[1]SepL S2016A TWDB'!$A:$AJ,22,FALSE)),"0",VLOOKUP($A61,'[1]SepL S2016A TWDB'!$A:$AJ,22,FALSE))+IF(ISNA(VLOOKUP($A61,'[1]SepL S2017'!$A:$AJ,22,FALSE)),"0",VLOOKUP($A61,'[1]SepL S2017'!$A:$AJ,22,FALSE))+IF(ISNA(VLOOKUP($A61,'[1]SepL S2017A TWDB'!$A:$AG,22,FALSE)),"0",VLOOKUP($A61,'[1]SepL S2017A TWDB'!$A:$AG,22,FALSE))</f>
        <v>24291224.059775867</v>
      </c>
      <c r="W61" s="35"/>
      <c r="X61" s="111">
        <f>IF(ISNA(VLOOKUP($A61,'[1]SepL S2016'!$A:$AJ,24,FALSE)),"0",VLOOKUP($A61,'[1]SepL S2016'!$A:$AJ,24,FALSE))+IF(ISNA(VLOOKUP($A61,'[1]SepL S2015B'!$A:$AJ,24,FALSE)),"0",VLOOKUP($A61,'[1]SepL S2015B'!$A:$AJ,24,FALSE))+IF(ISNA(VLOOKUP($A61,'[1]SepL S2015'!$A:$AJ,24,FALSE)),"0",VLOOKUP($A61,'[1]SepL S2015'!$A:$AJ,24,FALSE))+IF(ISNA(VLOOKUP($A61,'[1]SepL S2014'!$A:$AJ,24,FALSE)),"0",VLOOKUP($A61,'[1]SepL S2014'!$A:$AJ,24,FALSE))+IF(ISNA(VLOOKUP($A61,'[1]SepL S2013'!$A:$AJ,24,FALSE)),"0",VLOOKUP($A61,'[1]SepL S2013'!$A:$AJ,24,FALSE))+IF(ISNA(VLOOKUP($A61,'[1]SepL S2012'!$A:$AJ,24,FALSE)),"0",VLOOKUP($A61,'[1]SepL S2012'!$A:$AJ,24,FALSE))+IF(ISNA(VLOOKUP($A61,'[1]SepL S2011'!$A:$AJ,24,FALSE)),"0",VLOOKUP($A61,'[1]SepL S2011'!$A:$AJ,24,FALSE))+IF(ISNA(VLOOKUP($A61,'[1]SepL S2010B (BAB)'!$A:$AI,24,FALSE)),"0",VLOOKUP($A61,'[1]SepL S2010B (BAB)'!$A:$AI,24,FALSE))+IF(ISNA(VLOOKUP($A61,'[1]SepL S2010A'!$A:$AJ,24,FALSE)),"0",VLOOKUP($A61,'[1]SepL S2010A'!$A:$AJ,24,FALSE))+IF(ISNA(VLOOKUP($A61,'[1]TWDB S2010'!$A:$AJ,24,FALSE)),"0",VLOOKUP($A61,'[1]TWDB S2010'!$A:$AJ,24,FALSE))+IF(ISNA(VLOOKUP($A61,'[1]SepL S2009A'!$A:$AJ,24,FALSE)),"0",VLOOKUP($A61,'[1]SepL S2009A'!$A:$AJ,24,FALSE))+IF(ISNA(VLOOKUP($A61,'[1]SepL S2009'!$A:$AJ,24,FALSE)),"0",VLOOKUP($A61,'[1]SepL S2009'!$A:$AJ,24,FALSE))+IF(ISNA(VLOOKUP($A61,'[1]SepL S2007'!$A:$AJ,24,FALSE)),"0",VLOOKUP($A61,'[1]SepL S2007'!$A:$AJ,24,FALSE))+IF(ISNA(VLOOKUP($A61,'[1]SepL S2006A'!$A:$AJ,24,FALSE)),"0",VLOOKUP($A61,'[1]SepL S2006A'!$A:$AJ,24,FALSE))+IF(ISNA(VLOOKUP($A61,'[1]SepL S2006'!$A:$AJ,24,FALSE)),"0",VLOOKUP($A61,'[1]SepL S2006'!$A:$AJ,24,FALSE))+IF(ISNA(VLOOKUP($A61,'[1]SepL S2005A'!$A:$AJ,24,FALSE)),"0",VLOOKUP($A61,'[1]SepL S2005A'!$A:$AJ,24,FALSE))+IF(ISNA(VLOOKUP($A61,'[1]SepL S2005'!$A:$AJ,24,FALSE)),"0",VLOOKUP($A61,'[1]SepL S2005'!$A:$AJ,24,FALSE))+IF(ISNA(VLOOKUP($A61,'[1]SepL S2004A'!$A:$AJ,24,FALSE)),"0",VLOOKUP($A61,'[1]SepL S2004A'!$A:$AJ,24,FALSE))+IF(ISNA(VLOOKUP($A61,'[1]SepL S2003'!$A:$AJ,24,FALSE)),"0",VLOOKUP($A61,'[1]SepL S2003'!$A:$AJ,24,FALSE))+IF(ISNA(VLOOKUP($A61,'[1]SepL S2002A'!$A:$AJ,24,FALSE)),"0",VLOOKUP($A61,'[1]SepL S2002A'!$A:$AJ,24,FALSE))+IF(ISNA(VLOOKUP($A61,'[1]SepL S2001C'!$A:$AJ,24,FALSE)),"0",VLOOKUP($A61,'[1]SepL S2001C'!$A:$AJ,24,FALSE))+IF(ISNA(VLOOKUP($A61,'[1]SepL S2001A'!$A:$AJ,24,FALSE)),"0",VLOOKUP($A61,'[1]SepL S2001A'!$A:$AJ,24,FALSE))+IF(ISNA(VLOOKUP($A61,'[1]SepL S2001B'!$A:$AJ,24,FALSE)),"0",VLOOKUP($A61,'[1]SepL S2001B'!$A:$AJ,24,FALSE))+IF(ISNA(VLOOKUP($A61,'[1]SepL S2000'!$A:$AJ,24,FALSE)),"0",VLOOKUP($A61,'[1]SepL S2000'!$A:$AJ,24,FALSE))+IF(ISNA(VLOOKUP($A61,'[1]SepL S2016A TWDB'!$A:$AJ,24,FALSE)),"0",VLOOKUP($A61,'[1]SepL S2016A TWDB'!$A:$AJ,24,FALSE))+IF(ISNA(VLOOKUP($A61,'[1]SepL S2017'!$A:$AJ,24,FALSE)),"0",VLOOKUP($A61,'[1]SepL S2017'!$A:$AJ,24,FALSE))+IF(ISNA(VLOOKUP($A61,'[1]SepL S2017A TWDB'!$A:$AJ,24,FALSE)),"0",VLOOKUP($A61,'[1]SepL S2017A TWDB'!$A:$AJ,24,FALSE))</f>
        <v>9714767.0627330393</v>
      </c>
      <c r="Y61" s="35">
        <f t="shared" si="1"/>
        <v>34005991.122508906</v>
      </c>
      <c r="Z61" s="35"/>
      <c r="AA61" s="111">
        <f>IF(ISNA(VLOOKUP($A61,'[1]SepL S2016'!$A:$AJ,27,FALSE)),"0",VLOOKUP($A61,'[1]SepL S2016'!$A:$AJ,27,FALSE))+IF(ISNA(VLOOKUP($A61,'[1]SepL S2015B'!$A:$AJ,27,FALSE)),"0",VLOOKUP($A61,'[1]SepL S2015B'!$A:$AJ,27,FALSE))+IF(ISNA(VLOOKUP($A61,'[1]SepL S2015'!$A:$AJ,27,FALSE)),"0",VLOOKUP($A61,'[1]SepL S2015'!$A:$AJ,27,FALSE))+IF(ISNA(VLOOKUP($A61,'[1]SepL S2014'!$A:$AJ,27,FALSE)),"0",VLOOKUP($A61,'[1]SepL S2014'!$A:$AJ,27,FALSE))+IF(ISNA(VLOOKUP($A61,'[1]SepL S2013'!$A:$AJ,27,FALSE)),"0",VLOOKUP($A61,'[1]SepL S2013'!$A:$AJ,27,FALSE))+IF(ISNA(VLOOKUP($A61,'[1]SepL S2012'!$A:$AJ,27,FALSE)),"0",VLOOKUP($A61,'[1]SepL S2012'!$A:$AJ,27,FALSE))+IF(ISNA(VLOOKUP($A61,'[1]SepL S2011'!$A:$AJ,27,FALSE)),"0",VLOOKUP($A61,'[1]SepL S2011'!$A:$AJ,27,FALSE))+IF(ISNA(VLOOKUP($A61,'[1]SepL S2010B (BAB)'!$A:$AI,27,FALSE)),"0",VLOOKUP($A61,'[1]SepL S2010B (BAB)'!$A:$AI,27,FALSE))+IF(ISNA(VLOOKUP($A61,'[1]SepL S2010A'!$A:$AJ,27,FALSE)),"0",VLOOKUP($A61,'[1]SepL S2010A'!$A:$AJ,27,FALSE))+IF(ISNA(VLOOKUP($A61,'[1]TWDB S2010'!$A:$AJ,27,FALSE)),"0",VLOOKUP($A61,'[1]TWDB S2010'!$A:$AJ,27,FALSE))+IF(ISNA(VLOOKUP($A61,'[1]SepL S2009A'!$A:$AJ,27,FALSE)),"0",VLOOKUP($A61,'[1]SepL S2009A'!$A:$AJ,27,FALSE))+IF(ISNA(VLOOKUP($A61,'[1]SepL S2009'!$A:$AJ,27,FALSE)),"0",VLOOKUP($A61,'[1]SepL S2009'!$A:$AJ,27,FALSE))+IF(ISNA(VLOOKUP($A61,'[1]SepL S2007'!$A:$AJ,27,FALSE)),"0",VLOOKUP($A61,'[1]SepL S2007'!$A:$AJ,27,FALSE))+IF(ISNA(VLOOKUP($A61,'[1]SepL S2006A'!$A:$AJ,27,FALSE)),"0",VLOOKUP($A61,'[1]SepL S2006A'!$A:$AJ,27,FALSE))+IF(ISNA(VLOOKUP($A61,'[1]SepL S2006'!$A:$AJ,27,FALSE)),"0",VLOOKUP($A61,'[1]SepL S2006'!$A:$AJ,27,FALSE))+IF(ISNA(VLOOKUP($A61,'[1]SepL S2005A'!$A:$AJ,27,FALSE)),"0",VLOOKUP($A61,'[1]SepL S2005A'!$A:$AJ,27,FALSE))+IF(ISNA(VLOOKUP($A61,'[1]SepL S2005'!$A:$AJ,27,FALSE)),"0",VLOOKUP($A61,'[1]SepL S2005'!$A:$AJ,27,FALSE))+IF(ISNA(VLOOKUP($A61,'[1]SepL S2004A'!$A:$AJ,27,FALSE)),"0",VLOOKUP($A61,'[1]SepL S2004A'!$A:$AJ,27,FALSE))+IF(ISNA(VLOOKUP($A61,'[1]SepL S2003'!$A:$AJ,27,FALSE)),"0",VLOOKUP($A61,'[1]SepL S2003'!$A:$AJ,27,FALSE))+IF(ISNA(VLOOKUP($A61,'[1]SepL S2002A'!$A:$AJ,27,FALSE)),"0",VLOOKUP($A61,'[1]SepL S2002A'!$A:$AJ,27,FALSE))+IF(ISNA(VLOOKUP($A61,'[1]SepL S2001C'!$A:$AJ,27,FALSE)),"0",VLOOKUP($A61,'[1]SepL S2001C'!$A:$AJ,27,FALSE))+IF(ISNA(VLOOKUP($A61,'[1]SepL S2001A'!$A:$AJ,27,FALSE)),"0",VLOOKUP($A61,'[1]SepL S2001A'!$A:$AJ,27,FALSE))+IF(ISNA(VLOOKUP($A61,'[1]SepL S2001B'!$A:$AJ,27,FALSE)),"0",VLOOKUP($A61,'[1]SepL S2001B'!$A:$AJ,27,FALSE))+IF(ISNA(VLOOKUP($A61,'[1]SepL S2000'!$A:$AJ,27,FALSE)),"0",VLOOKUP($A61,'[1]SepL S2000'!$A:$AJ,27,FALSE))+IF(ISNA(VLOOKUP($A61,'[1]SepL S2016A TWDB'!$A:$AJ,27,FALSE)),"0",VLOOKUP($A61,'[1]SepL S2016A TWDB'!$A:$AJ,27,FALSE))+IF(ISNA(VLOOKUP($A61,'[1]SepL S2017'!$A:$AJ,27,FALSE)),"0",VLOOKUP($A61,'[1]SepL S2017'!$A:$AJ,27,FALSE))+IF(ISNA(VLOOKUP($A61,'[1]SepL S2017A TWDB'!$A:$AJ,27,FALSE)),"0",VLOOKUP($A61,'[1]SepL S2017A TWDB'!$A:$AJ,27,FALSE))</f>
        <v>0</v>
      </c>
      <c r="AC61" s="101">
        <f t="shared" si="38"/>
        <v>47802</v>
      </c>
      <c r="AD61" s="2">
        <f t="shared" si="5"/>
        <v>34345849.986591026</v>
      </c>
      <c r="AE61" s="111">
        <f>IF(ISNA(VLOOKUP($A61,'[1]SepL S2016'!$A:$AJ,31,FALSE)),"0",VLOOKUP($A61,'[1]SepL S2016'!$A:$AJ,31,FALSE))+IF(ISNA(VLOOKUP($A61,'[1]SepL S2015B'!$A:$AJ,31,FALSE)),"0",VLOOKUP($A61,'[1]SepL S2015B'!$A:$AJ,31,FALSE))+IF(ISNA(VLOOKUP($A61,'[1]SepL S2015'!$A:$AJ,31,FALSE)),"0",VLOOKUP($A61,'[1]SepL S2015'!$A:$AJ,31,FALSE))+IF(ISNA(VLOOKUP($A61,'[1]SepL S2014'!$A:$AJ,31,FALSE)),"0",VLOOKUP($A61,'[1]SepL S2014'!$A:$AJ,31,FALSE))+IF(ISNA(VLOOKUP($A61,'[1]SepL S2013'!$A:$AJ,31,FALSE)),"0",VLOOKUP($A61,'[1]SepL S2013'!$A:$AJ,31,FALSE))+IF(ISNA(VLOOKUP($A61,'[1]SepL S2012'!$A:$AJ,31,FALSE)),"0",VLOOKUP($A61,'[1]SepL S2012'!$A:$AJ,31,FALSE))+IF(ISNA(VLOOKUP($A61,'[1]SepL S2011'!$A:$AJ,31,FALSE)),"0",VLOOKUP($A61,'[1]SepL S2011'!$A:$AJ,31,FALSE))+IF(ISNA(VLOOKUP($A61,'[1]SepL S2010B (BAB)'!$A:$AI,31,FALSE)),"0",VLOOKUP($A61,'[1]SepL S2010B (BAB)'!$A:$AI,31,FALSE))+IF(ISNA(VLOOKUP($A61,'[1]SepL S2010A'!$A:$AJ,31,FALSE)),"0",VLOOKUP($A61,'[1]SepL S2010A'!$A:$AJ,31,FALSE))+IF(ISNA(VLOOKUP($A61,'[1]TWDB S2010'!$A:$AJ,31,FALSE)),"0",VLOOKUP($A61,'[1]TWDB S2010'!$A:$AJ,31,FALSE))+IF(ISNA(VLOOKUP($A61,'[1]SepL S2009A'!$A:$AJ,31,FALSE)),"0",VLOOKUP($A61,'[1]SepL S2009A'!$A:$AJ,31,FALSE))+IF(ISNA(VLOOKUP($A61,'[1]SepL S2009'!$A:$AJ,31,FALSE)),"0",VLOOKUP($A61,'[1]SepL S2009'!$A:$AJ,31,FALSE))+IF(ISNA(VLOOKUP($A61,'[1]SepL S2007'!$A:$AJ,31,FALSE)),"0",VLOOKUP($A61,'[1]SepL S2007'!$A:$AJ,31,FALSE))+IF(ISNA(VLOOKUP($A61,'[1]SepL S2006A'!$A:$AJ,31,FALSE)),"0",VLOOKUP($A61,'[1]SepL S2006A'!$A:$AJ,31,FALSE))+IF(ISNA(VLOOKUP($A61,'[1]SepL S2006'!$A:$AJ,31,FALSE)),"0",VLOOKUP($A61,'[1]SepL S2006'!$A:$AJ,31,FALSE))+IF(ISNA(VLOOKUP($A61,'[1]SepL S2005A'!$A:$AJ,31,FALSE)),"0",VLOOKUP($A61,'[1]SepL S2005A'!$A:$AJ,31,FALSE))+IF(ISNA(VLOOKUP($A61,'[1]SepL S2004A'!$A:$AJ,31,FALSE)),"0",VLOOKUP($A61,'[1]SepL S2004A'!$A:$AJ,31,FALSE))+IF(ISNA(VLOOKUP($A61,'[1]SepL S2002A'!$A:$AJ,31,FALSE)),"0",VLOOKUP($A61,'[1]SepL S2002A'!$A:$AJ,31,FALSE))+IF(ISNA(VLOOKUP($A61,'[1]SepL S2001C'!$A:$AJ,31,FALSE)),"0",VLOOKUP($A61,'[1]SepL S2001C'!$A:$AJ,31,FALSE))+IF(ISNA(VLOOKUP($A61,'[1]SepL S2001B'!$A:$AJ,31,FALSE)),"0",VLOOKUP($A61,'[1]SepL S2001B'!$A:$AJ,31,FALSE))+IF(ISNA(VLOOKUP($A61,'[1]SepL S2000'!$A:$AJ,31,FALSE)),"0",VLOOKUP($A61,'[1]SepL S2000'!$A:$AJ,31,FALSE))+IF(ISNA(VLOOKUP($A61,'[1]SepL S2016A TWDB'!$A:$AJ,31,FALSE)),"0",VLOOKUP($A61,'[1]SepL S2016A TWDB'!$A:$AJ,31,FALSE))+IF(ISNA(VLOOKUP($A61,'[1]SepL S2017'!$A:$AJ,31,FALSE)),"0",VLOOKUP($A61,'[1]SepL S2017'!$A:$AJ,31,FALSE))+IF(ISNA(VLOOKUP($A61,'[1]SepL S2017A TWDB'!$A:$AJ,31,FALSE)),"0",VLOOKUP($A61,'[1]SepL S2017A TWDB'!$A:$AJ,31,FALSE))</f>
        <v>2112257.6702241283</v>
      </c>
      <c r="AF61" s="35"/>
      <c r="AG61" s="111">
        <f>IF(ISNA(VLOOKUP($A61,'[1]SepL S2016'!$A:$AJ,33,FALSE)),"0",VLOOKUP($A61,'[1]SepL S2016'!$A:$AJ,33,FALSE))+IF(ISNA(VLOOKUP($A61,'[1]SepL S2015B'!$A:$AJ,33,FALSE)),"0",VLOOKUP($A61,'[1]SepL S2015B'!$A:$AJ,33,FALSE))+IF(ISNA(VLOOKUP($A61,'[1]SepL S2015'!$A:$AJ,33,FALSE)),"0",VLOOKUP($A61,'[1]SepL S2015'!$A:$AJ,33,FALSE))+IF(ISNA(VLOOKUP($A61,'[1]SepL S2014'!$A:$AJ,33,FALSE)),"0",VLOOKUP($A61,'[1]SepL S2014'!$A:$AJ,33,FALSE))+IF(ISNA(VLOOKUP($A61,'[1]SepL S2013'!$A:$AJ,33,FALSE)),"0",VLOOKUP($A61,'[1]SepL S2013'!$A:$AJ,33,FALSE))+IF(ISNA(VLOOKUP($A61,'[1]SepL S2012'!$A:$AJ,33,FALSE)),"0",VLOOKUP($A61,'[1]SepL S2012'!$A:$AJ,33,FALSE))+IF(ISNA(VLOOKUP($A61,'[1]SepL S2011'!$A:$AJ,33,FALSE)),"0",VLOOKUP($A61,'[1]SepL S2011'!$A:$AJ,33,FALSE))+IF(ISNA(VLOOKUP($A61,'[1]SepL S2010B (BAB)'!$A:$AI,33,FALSE)),"0",VLOOKUP($A61,'[1]SepL S2010B (BAB)'!$A:$AI,33,FALSE))+IF(ISNA(VLOOKUP($A61,'[1]SepL S2010A'!$A:$AJ,33,FALSE)),"0",VLOOKUP($A61,'[1]SepL S2010A'!$A:$AJ,33,FALSE))+IF(ISNA(VLOOKUP($A61,'[1]TWDB S2010'!$A:$AJ,33,FALSE)),"0",VLOOKUP($A61,'[1]TWDB S2010'!$A:$AJ,33,FALSE))+IF(ISNA(VLOOKUP($A61,'[1]SepL S2009A'!$A:$AJ,33,FALSE)),"0",VLOOKUP($A61,'[1]SepL S2009A'!$A:$AJ,33,FALSE))+IF(ISNA(VLOOKUP($A61,'[1]SepL S2009'!$A:$AJ,33,FALSE)),"0",VLOOKUP($A61,'[1]SepL S2009'!$A:$AJ,33,FALSE))+IF(ISNA(VLOOKUP($A61,'[1]SepL S2007'!$A:$AJ,33,FALSE)),"0",VLOOKUP($A61,'[1]SepL S2007'!$A:$AJ,33,FALSE))+IF(ISNA(VLOOKUP($A61,'[1]SepL S2006A'!$A:$AJ,33,FALSE)),"0",VLOOKUP($A61,'[1]SepL S2006A'!$A:$AJ,33,FALSE))+IF(ISNA(VLOOKUP($A61,'[1]SepL S2006'!$A:$AJ,33,FALSE)),"0",VLOOKUP($A61,'[1]SepL S2006'!$A:$AJ,33,FALSE))+IF(ISNA(VLOOKUP($A61,'[1]SepL S2005A'!$A:$AJ,33,FALSE)),"0",VLOOKUP($A61,'[1]SepL S2005A'!$A:$AJ,33,FALSE))+IF(ISNA(VLOOKUP($A61,'[1]SepL S2004A'!$A:$AJ,33,FALSE)),"0",VLOOKUP($A61,'[1]SepL S2004A'!$A:$AJ,33,FALSE))+IF(ISNA(VLOOKUP($A61,'[1]SepL S2002A'!$A:$AJ,33,FALSE)),"0",VLOOKUP($A61,'[1]SepL S2002A'!$A:$AJ,33,FALSE))+IF(ISNA(VLOOKUP($A61,'[1]SepL S2001C'!$A:$AJ,33,FALSE)),"0",VLOOKUP($A61,'[1]SepL S2001C'!$A:$AJ,33,FALSE))+IF(ISNA(VLOOKUP($A61,'[1]SepL S2001B'!$A:$AJ,33,FALSE)),"0",VLOOKUP($A61,'[1]SepL S2001B'!$A:$AJ,33,FALSE))+IF(ISNA(VLOOKUP($A61,'[1]SepL S2000'!$A:$AJ,33,FALSE)),"0",VLOOKUP($A61,'[1]SepL S2000'!$A:$AJ,33,FALSE))+IF(ISNA(VLOOKUP($A61,'[1]SepL S2016A TWDB'!$A:$AJ,33,FALSE)),"0",VLOOKUP($A61,'[1]SepL S2016A TWDB'!$A:$AJ,33,FALSE))+IF(ISNA(VLOOKUP($A61,'[1]SepL S2017'!$A:$AJ,33,FALSE)),"0",VLOOKUP($A61,'[1]SepL S2017'!$A:$AJ,33,FALSE))+IF(ISNA(VLOOKUP($A61,'[1]SepL S2017A TWDB'!$A:$AJ,33,FALSE)),"0",VLOOKUP($A61,'[1]SepL S2017A TWDB'!$A:$AJ,33,FALSE))</f>
        <v>777617.66075133684</v>
      </c>
      <c r="AH61" s="39">
        <f t="shared" si="33"/>
        <v>2889875.330975465</v>
      </c>
      <c r="AI61" s="35"/>
      <c r="AJ61" s="111">
        <f>IF(ISNA(VLOOKUP($A61,'[1]SepL S2016'!$A:$AJ,36,FALSE)),"0",VLOOKUP($A61,'[1]SepL S2016'!$A:$AJ,36,FALSE))+IF(ISNA(VLOOKUP($A61,'[1]SepL S2015B'!$A:$AJ,36,FALSE)),"0",VLOOKUP($A61,'[1]SepL S2015B'!$A:$AJ,36,FALSE))+IF(ISNA(VLOOKUP($A61,'[1]SepL S2015'!$A:$AJ,36,FALSE)),"0",VLOOKUP($A61,'[1]SepL S2015'!$A:$AJ,36,FALSE))+IF(ISNA(VLOOKUP($A61,'[1]SepL S2014'!$A:$AJ,36,FALSE)),"0",VLOOKUP($A61,'[1]SepL S2014'!$A:$AJ,36,FALSE))+IF(ISNA(VLOOKUP($A61,'[1]SepL S2013'!$A:$AJ,36,FALSE)),"0",VLOOKUP($A61,'[1]SepL S2013'!$A:$AJ,36,FALSE))+IF(ISNA(VLOOKUP($A61,'[1]SepL S2012'!$A:$AJ,36,FALSE)),"0",VLOOKUP($A61,'[1]SepL S2012'!$A:$AJ,36,FALSE))+IF(ISNA(VLOOKUP($A61,'[1]SepL S2011'!$A:$AJ,36,FALSE)),"0",VLOOKUP($A61,'[1]SepL S2011'!$A:$AJ,36,FALSE))+IF(ISNA(VLOOKUP($A61,'[1]SepL S2010B (BAB)'!$A:$AJ,36,FALSE)),"0",VLOOKUP($A61,'[1]SepL S2010B (BAB)'!$A:$AJ,36,FALSE))+IF(ISNA(VLOOKUP($A61,'[1]SepL S2010A'!$A:$AJ,36,FALSE)),"0",VLOOKUP($A61,'[1]SepL S2010A'!$A:$AJ,36,FALSE))+IF(ISNA(VLOOKUP($A61,'[1]TWDB S2010'!$A:$AJ,36,FALSE)),"0",VLOOKUP($A61,'[1]TWDB S2010'!$A:$AJ,36,FALSE))+IF(ISNA(VLOOKUP($A61,'[1]SepL S2009A'!$A:$AJ,36,FALSE)),"0",VLOOKUP($A61,'[1]SepL S2009A'!$A:$AJ,36,FALSE))+IF(ISNA(VLOOKUP($A61,'[1]SepL S2009'!$A:$AJ,36,FALSE)),"0",VLOOKUP($A61,'[1]SepL S2009'!$A:$AJ,36,FALSE))+IF(ISNA(VLOOKUP($A61,'[1]SepL S2007'!$A:$AJ,36,FALSE)),"0",VLOOKUP($A61,'[1]SepL S2007'!$A:$AJ,36,FALSE))+IF(ISNA(VLOOKUP($A61,'[1]SepL S2006A'!$A:$AJ,36,FALSE)),"0",VLOOKUP($A61,'[1]SepL S2006A'!$A:$AJ,36,FALSE))+IF(ISNA(VLOOKUP($A61,'[1]SepL S2006'!$A:$AJ,36,FALSE)),"0",VLOOKUP($A61,'[1]SepL S2006'!$A:$AJ,36,FALSE))+IF(ISNA(VLOOKUP($A61,'[1]SepL S2005A'!$A:$AJ,36,FALSE)),"0",VLOOKUP($A61,'[1]SepL S2005A'!$A:$AJ,36,FALSE))+IF(ISNA(VLOOKUP($A61,'[1]SepL S2004A'!$A:$AJ,36,FALSE)),"0",VLOOKUP($A61,'[1]SepL S2004A'!$A:$AJ,36,FALSE))+IF(ISNA(VLOOKUP($A61,'[1]SepL S2002A'!$A:$AJ,36,FALSE)),"0",VLOOKUP($A61,'[1]SepL S2002A'!$A:$AJ,36,FALSE))+IF(ISNA(VLOOKUP($A61,'[1]SepL S2001C'!$A:$AJ,36,FALSE)),"0",VLOOKUP($A61,'[1]SepL S2001C'!$A:$AJ,36,FALSE))+IF(ISNA(VLOOKUP($A61,'[1]SepL S2001B'!$A:$AJ,36,FALSE)),"0",VLOOKUP($A61,'[1]SepL S2001B'!$A:$AJ,36,FALSE))+IF(ISNA(VLOOKUP($A61,'[1]SepL S2000'!$A:$AJ,36,FALSE)),"0",VLOOKUP($A61,'[1]SepL S2000'!$A:$AJ,36,FALSE))+IF(ISNA(VLOOKUP($A61,'[1]SepL S2016A TWDB'!$A:$AJ,36,FALSE)),"0",VLOOKUP($A61,'[1]SepL S2016A TWDB'!$A:$AJ,36,FALSE))+IF(ISNA(VLOOKUP($A61,'[1]SepL S2017'!$A:$AJ,36,FALSE)),"0",VLOOKUP($A61,'[1]SepL S2017'!$A:$AJ,36,FALSE))+IF(ISNA(VLOOKUP($A61,'[1]SepL S2017A TWDB'!$A:$AJ,36,FALSE)),"0",VLOOKUP($A61,'[1]SepL S2017A TWDB'!$A:$AJ,36,FALSE))</f>
        <v>0</v>
      </c>
      <c r="AM61" s="2">
        <f t="shared" si="0"/>
        <v>-4.043742548674345E-3</v>
      </c>
    </row>
    <row r="62" spans="1:39" x14ac:dyDescent="0.25">
      <c r="A62" s="101">
        <v>47983</v>
      </c>
      <c r="B62" s="102">
        <f t="shared" si="2"/>
        <v>971915000</v>
      </c>
      <c r="C62" s="35">
        <f>IF(ISNA(VLOOKUP($A62,'[1]SepL S2016'!$A:$AJ,3,FALSE)),"0",VLOOKUP($A62,'[1]SepL S2016'!$A:$AJ,3,FALSE))+IF(ISNA(VLOOKUP($A62,'[1]SepL S2015B'!$A:$AJ,3,FALSE)),"0",VLOOKUP($A62,'[1]SepL S2015B'!$A:$AJ,3,FALSE))+IF(ISNA(VLOOKUP($A62,'[1]SepL S2015'!$A:$AJ,3,FALSE)),"0",VLOOKUP($A62,'[1]SepL S2015'!$A:$AJ,3,FALSE))+IF(ISNA(VLOOKUP($A62,'[1]SepL S2014'!$A:$AJ,3,FALSE)),"0",VLOOKUP($A62,'[1]SepL S2014'!$A:$AJ,3,FALSE))+IF(ISNA(VLOOKUP($A62,'[1]SepL S2013'!$A:$AJ,3,FALSE)),"0",VLOOKUP($A62,'[1]SepL S2013'!$A:$AJ,3,FALSE))+IF(ISNA(VLOOKUP($A62,'[1]SepL S2012'!$A:$AJ,3,FALSE)),"0",VLOOKUP($A62,'[1]SepL S2012'!$A:$AJ,3,FALSE))+IF(ISNA(VLOOKUP($A62,'[1]SepL S2011'!$A:$AJ,3,FALSE)),"0",VLOOKUP($A62,'[1]SepL S2011'!$A:$AJ,3,FALSE))+IF(ISNA(VLOOKUP($A62,'[1]SepL S2010B (BAB)'!$A:$AI,3,FALSE)),"0",VLOOKUP($A62,'[1]SepL S2010B (BAB)'!$A:$AI,3,FALSE))+IF(ISNA(VLOOKUP($A62,'[1]SepL S2010A'!$A:$AJ,3,FALSE)),"0",VLOOKUP($A62,'[1]SepL S2010A'!$A:$AJ,3,FALSE))+IF(ISNA(VLOOKUP($A62,'[1]TWDB S2010'!$A:$AJ,3,FALSE)),"0",VLOOKUP($A62,'[1]TWDB S2010'!$A:$AJ,3,FALSE))+IF(ISNA(VLOOKUP($A62,'[1]SepL S2009A'!$A:$AJ,3,FALSE)),"0",VLOOKUP($A62,'[1]SepL S2009A'!$A:$AJ,3,FALSE))+IF(ISNA(VLOOKUP($A62,'[1]SepL S2009'!$A:$AJ,3,FALSE)),"0",VLOOKUP($A62,'[1]SepL S2009'!$A:$AJ,3,FALSE))+IF(ISNA(VLOOKUP($A62,'[1]SepL S2007'!$A:$AJ,3,FALSE)),"0",VLOOKUP($A62,'[1]SepL S2007'!$A:$AJ,3,FALSE))+IF(ISNA(VLOOKUP($A62,'[1]SepL S2006A'!$A:$AJ,3,FALSE)),"0",VLOOKUP($A62,'[1]SepL S2006A'!$A:$AJ,3,FALSE))+IF(ISNA(VLOOKUP($A62,'[1]SepL S2006'!$A:$AJ,3,FALSE)),"0",VLOOKUP($A62,'[1]SepL S2006'!$A:$AJ,3,FALSE))+IF(ISNA(VLOOKUP($A62,'[1]SepL S2005A'!$A:$AJ,3,FALSE)),"0",VLOOKUP($A62,'[1]SepL S2005A'!$A:$AJ,3,FALSE))+IF(ISNA(VLOOKUP($A62,'[1]SepL S2005'!$A:$AJ,3,FALSE)),"0",VLOOKUP($A62,'[1]SepL S2005'!$A:$AJ,3,FALSE))+IF(ISNA(VLOOKUP($A62,'[1]SepL S2004A'!$A:$AJ,3,FALSE)),"0",VLOOKUP($A62,'[1]SepL S2004A'!$A:$AJ,3,FALSE))+IF(ISNA(VLOOKUP($A62,'[1]SepL S2003'!$A:$AJ,3,FALSE)),"0",VLOOKUP($A62,'[1]SepL S2003'!$A:$AJ,3,FALSE))+IF(ISNA(VLOOKUP($A62,'[1]SepL S2002A'!$A:$AJ,3,FALSE)),"0",VLOOKUP($A62,'[1]SepL S2002A'!$A:$AJ,3,FALSE))+IF(ISNA(VLOOKUP($A62,'[1]SepL S2001C'!$A:$AJ,3,FALSE)),"0",VLOOKUP($A62,'[1]SepL S2001C'!$A:$AJ,3,FALSE))+IF(ISNA(VLOOKUP($A62,'[1]SepL S2001A'!$A:$AJ,3,FALSE)),"0",VLOOKUP($A62,'[1]SepL S2001A'!$A:$AJ,3,FALSE))+IF(ISNA(VLOOKUP($A62,'[1]SepL S2001B'!$A:$AJ,3,FALSE)),"0",VLOOKUP($A62,'[1]SepL S2001B'!$A:$AJ,3,FALSE))+IF(ISNA(VLOOKUP($A62,'[1]SepL S2000'!$A:$AJ,3,FALSE)),"0",VLOOKUP($A62,'[1]SepL S2000'!$A:$AJ,3,FALSE))+IF(ISNA(VLOOKUP($A62,'[1]SepL S2016A TWDB'!$A:$AJ,3,FALSE)),"0",VLOOKUP($A62,'[1]SepL S2016A TWDB'!$A:$AJ,3,FALSE))+IF(ISNA(VLOOKUP($A62,'[1]SepL S2017'!$A:$AJ,3,FALSE)),"0",VLOOKUP($A62,'[1]SepL S2017'!$A:$AJ,3,FALSE))+IF(ISNA(VLOOKUP($A62,'[1]SepL S2017A TWDB'!$A:$AG,3,FALSE)),"0",VLOOKUP($A62,'[1]SepL S2017A TWDB'!$A:$AG,3,FALSE))+IF(ISNA(VLOOKUP($A62,'[1]SepL S2018 TWDB'!$A:$AJ,3,FALSE)),"0",VLOOKUP($A62,'[1]SepL S2018 TWDB'!$A:$AJ,3,FALSE))</f>
        <v>8105000</v>
      </c>
      <c r="D62" s="35"/>
      <c r="E62" s="111">
        <f>IF(ISNA(VLOOKUP($A62,'[1]SepL S2016'!$A:$AJ,5,FALSE)),"0",VLOOKUP($A62,'[1]SepL S2016'!$A:$AJ,5,FALSE))+IF(ISNA(VLOOKUP($A62,'[1]SepL S2015B'!$A:$AJ,5,FALSE)),"0",VLOOKUP($A62,'[1]SepL S2015B'!$A:$AJ,5,FALSE))+IF(ISNA(VLOOKUP($A62,'[1]SepL S2015'!$A:$AJ,5,FALSE)),"0",VLOOKUP($A62,'[1]SepL S2015'!$A:$AJ,5,FALSE))+IF(ISNA(VLOOKUP($A62,'[1]SepL S2014'!$A:$AJ,5,FALSE)),"0",VLOOKUP($A62,'[1]SepL S2014'!$A:$AJ,5,FALSE))+IF(ISNA(VLOOKUP($A62,'[1]SepL S2013'!$A:$AJ,5,FALSE)),"0",VLOOKUP($A62,'[1]SepL S2013'!$A:$AJ,5,FALSE))+IF(ISNA(VLOOKUP($A62,'[1]SepL S2012'!$A:$AJ,5,FALSE)),"0",VLOOKUP($A62,'[1]SepL S2012'!$A:$AJ,5,FALSE))+IF(ISNA(VLOOKUP($A62,'[1]SepL S2011'!$A:$AJ,5,FALSE)),"0",VLOOKUP($A62,'[1]SepL S2011'!$A:$AJ,5,FALSE))+IF(ISNA(VLOOKUP($A62,'[1]SepL S2010B (BAB)'!$A:$AI,5,FALSE)),"0",VLOOKUP($A62,'[1]SepL S2010B (BAB)'!$A:$AI,5,FALSE))+IF(ISNA(VLOOKUP($A62,'[1]SepL S2010A'!$A:$AJ,5,FALSE)),"0",VLOOKUP($A62,'[1]SepL S2010A'!$A:$AJ,5,FALSE))+IF(ISNA(VLOOKUP($A62,'[1]TWDB S2010'!$A:$AJ,5,FALSE)),"0",VLOOKUP($A62,'[1]TWDB S2010'!$A:$AJ,5,FALSE))+IF(ISNA(VLOOKUP($A62,'[1]SepL S2009A'!$A:$AJ,5,FALSE)),"0",VLOOKUP($A62,'[1]SepL S2009A'!$A:$AJ,5,FALSE))+IF(ISNA(VLOOKUP($A62,'[1]SepL S2009'!$A:$AJ,5,FALSE)),"0",VLOOKUP($A62,'[1]SepL S2009'!$A:$AJ,5,FALSE))+IF(ISNA(VLOOKUP($A62,'[1]SepL S2007'!$A:$AJ,5,FALSE)),"0",VLOOKUP($A62,'[1]SepL S2007'!$A:$AJ,5,FALSE))+IF(ISNA(VLOOKUP($A62,'[1]SepL S2006A'!$A:$AJ,5,FALSE)),"0",VLOOKUP($A62,'[1]SepL S2006A'!$A:$AJ,5,FALSE))+IF(ISNA(VLOOKUP($A62,'[1]SepL S2006'!$A:$AJ,5,FALSE)),"0",VLOOKUP($A62,'[1]SepL S2006'!$A:$AJ,5,FALSE))+IF(ISNA(VLOOKUP($A62,'[1]SepL S2005A'!$A:$AJ,5,FALSE)),"0",VLOOKUP($A62,'[1]SepL S2005A'!$A:$AJ,5,FALSE))+IF(ISNA(VLOOKUP($A62,'[1]SepL S2005'!$A:$AJ,5,FALSE)),"0",VLOOKUP($A62,'[1]SepL S2005'!$A:$AJ,5,FALSE))+IF(ISNA(VLOOKUP($A62,'[1]SepL S2004A'!$A:$AJ,5,FALSE)),"0",VLOOKUP($A62,'[1]SepL S2004A'!$A:$AJ,5,FALSE))+IF(ISNA(VLOOKUP($A62,'[1]SepL S2003'!$A:$AJ,5,FALSE)),"0",VLOOKUP($A62,'[1]SepL S2003'!$A:$AJ,5,FALSE))+IF(ISNA(VLOOKUP($A62,'[1]SepL S2002A'!$A:$AJ,5,FALSE)),"0",VLOOKUP($A62,'[1]SepL S2002A'!$A:$AJ,5,FALSE))+IF(ISNA(VLOOKUP($A62,'[1]SepL S2001C'!$A:$AJ,5,FALSE)),"0",VLOOKUP($A62,'[1]SepL S2001C'!$A:$AJ,5,FALSE))+IF(ISNA(VLOOKUP($A62,'[1]SepL S2001A'!$A:$AJ,5,FALSE)),"0",VLOOKUP($A62,'[1]SepL S2001A'!$A:$AJ,5,FALSE))+IF(ISNA(VLOOKUP($A62,'[1]SepL S2001B'!$A:$AJ,5,FALSE)),"0",VLOOKUP($A62,'[1]SepL S2001B'!$A:$AJ,5,FALSE))+IF(ISNA(VLOOKUP($A62,'[1]SepL S2000'!$A:$AJ,5,FALSE)),"0",VLOOKUP($A62,'[1]SepL S2000'!$A:$AJ,5,FALSE))+IF(ISNA(VLOOKUP($A62,'[1]SepL S2016A TWDB'!$A:$AJ,5,FALSE)),"0",VLOOKUP($A62,'[1]SepL S2016A TWDB'!$A:$AJ,5,FALSE))+IF(ISNA(VLOOKUP($A62,'[1]SepL S2017'!$A:$AJ,5,FALSE)),"0",VLOOKUP($A62,'[1]SepL S2017'!$A:$AJ,5,FALSE))+IF(ISNA(VLOOKUP($A62,'[1]SepL S2017A TWDB'!$A:$AG,5,FALSE)),"0",VLOOKUP($A62,'[1]SepL S2017A TWDB'!$A:$AG,5,FALSE))+IF(ISNA(VLOOKUP($A62,'[1]SepL S2018 TWDB'!$A:$AG,5,FALSE)),"0",VLOOKUP($A62,'[1]SepL S2018 TWDB'!$A:$AG,5,FALSE))</f>
        <v>23879329.125</v>
      </c>
      <c r="F62" s="111">
        <f>IF(ISNA(VLOOKUP($A62,'[1]SepL S2016'!$A:$AJ,6,FALSE)),"0",VLOOKUP($A62,'[1]SepL S2016'!$A:$AJ,6,FALSE))+IF(ISNA(VLOOKUP($A62,'[1]SepL S2015B'!$A:$AJ,6,FALSE)),"0",VLOOKUP($A62,'[1]SepL S2015B'!$A:$AJ,6,FALSE))+IF(ISNA(VLOOKUP($A62,'[1]SepL S2015'!$A:$AJ,6,FALSE)),"0",VLOOKUP($A62,'[1]SepL S2015'!$A:$AJ,6,FALSE))+IF(ISNA(VLOOKUP($A62,'[1]SepL S2014'!$A:$AJ,6,FALSE)),"0",VLOOKUP($A62,'[1]SepL S2014'!$A:$AJ,6,FALSE))+IF(ISNA(VLOOKUP($A62,'[1]SepL S2013'!$A:$AJ,6,FALSE)),"0",VLOOKUP($A62,'[1]SepL S2013'!$A:$AJ,6,FALSE))+IF(ISNA(VLOOKUP($A62,'[1]SepL S2012'!$A:$AJ,6,FALSE)),"0",VLOOKUP($A62,'[1]SepL S2012'!$A:$AJ,6,FALSE))+IF(ISNA(VLOOKUP($A62,'[1]SepL S2011'!$A:$AJ,6,FALSE)),"0",VLOOKUP($A62,'[1]SepL S2011'!$A:$AJ,6,FALSE))+IF(ISNA(VLOOKUP($A62,'[1]SepL S2010B (BAB)'!$A:$AI,6,FALSE)),"0",VLOOKUP($A62,'[1]SepL S2010B (BAB)'!$A:$AI,6,FALSE))+IF(ISNA(VLOOKUP($A62,'[1]SepL S2010A'!$A:$AJ,6,FALSE)),"0",VLOOKUP($A62,'[1]SepL S2010A'!$A:$AJ,6,FALSE))+IF(ISNA(VLOOKUP($A62,'[1]TWDB S2010'!$A:$AJ,6,FALSE)),"0",VLOOKUP($A62,'[1]TWDB S2010'!$A:$AJ,6,FALSE))+IF(ISNA(VLOOKUP($A62,'[1]SepL S2009A'!$A:$AJ,6,FALSE)),"0",VLOOKUP($A62,'[1]SepL S2009A'!$A:$AJ,6,FALSE))+IF(ISNA(VLOOKUP($A62,'[1]SepL S2009'!$A:$AJ,6,FALSE)),"0",VLOOKUP($A62,'[1]SepL S2009'!$A:$AJ,6,FALSE))+IF(ISNA(VLOOKUP($A62,'[1]SepL S2007'!$A:$AJ,6,FALSE)),"0",VLOOKUP($A62,'[1]SepL S2007'!$A:$AJ,6,FALSE))+IF(ISNA(VLOOKUP($A62,'[1]SepL S2006A'!$A:$AJ,6,FALSE)),"0",VLOOKUP($A62,'[1]SepL S2006A'!$A:$AJ,6,FALSE))+IF(ISNA(VLOOKUP($A62,'[1]SepL S2006'!$A:$AJ,6,FALSE)),"0",VLOOKUP($A62,'[1]SepL S2006'!$A:$AJ,6,FALSE))+IF(ISNA(VLOOKUP($A62,'[1]SepL S2005A'!$A:$AJ,6,FALSE)),"0",VLOOKUP($A62,'[1]SepL S2005A'!$A:$AJ,6,FALSE))+IF(ISNA(VLOOKUP($A62,'[1]SepL S2005'!$A:$AJ,6,FALSE)),"0",VLOOKUP($A62,'[1]SepL S2005'!$A:$AJ,6,FALSE))+IF(ISNA(VLOOKUP($A62,'[1]SepL S2004A'!$A:$AJ,6,FALSE)),"0",VLOOKUP($A62,'[1]SepL S2004A'!$A:$AJ,6,FALSE))+IF(ISNA(VLOOKUP($A62,'[1]SepL S2003'!$A:$AJ,6,FALSE)),"0",VLOOKUP($A62,'[1]SepL S2003'!$A:$AJ,6,FALSE))+IF(ISNA(VLOOKUP($A62,'[1]SepL S2002A'!$A:$AJ,6,FALSE)),"0",VLOOKUP($A62,'[1]SepL S2002A'!$A:$AJ,6,FALSE))+IF(ISNA(VLOOKUP($A62,'[1]SepL S2001C'!$A:$AJ,6,FALSE)),"0",VLOOKUP($A62,'[1]SepL S2001C'!$A:$AJ,6,FALSE))+IF(ISNA(VLOOKUP($A62,'[1]SepL S2001A'!$A:$AJ,6,FALSE)),"0",VLOOKUP($A62,'[1]SepL S2001A'!$A:$AJ,6,FALSE))+IF(ISNA(VLOOKUP($A62,'[1]SepL S2001B'!$A:$AJ,6,FALSE)),"0",VLOOKUP($A62,'[1]SepL S2001B'!$A:$AJ,6,FALSE))+IF(ISNA(VLOOKUP($A62,'[1]SepL S2000'!$A:$AJ,6,FALSE)),"0",VLOOKUP($A62,'[1]SepL S2000'!$A:$AJ,6,FALSE))+IF(ISNA(VLOOKUP($A62,'[1]SepL S2016A TWDB'!$A:$AJ,6,FALSE)),"0",VLOOKUP($A62,'[1]SepL S2016A TWDB'!$A:$AJ,6,FALSE))+IF(ISNA(VLOOKUP($A62,'[1]SepL S2017'!$A:$AJ,6,FALSE)),"0",VLOOKUP($A62,'[1]SepL S2017'!$A:$AJ,6,FALSE))+IF(ISNA(VLOOKUP($A62,'[1]SepL S2017A TWDB'!$A:$AG,6,FALSE)),"0",VLOOKUP($A62,'[1]SepL S2017A TWDB'!$A:$AG,6,FALSE))+IF(ISNA(VLOOKUP($A62,'[1]SepL S2018 TWDB'!$A:$AG,6,FALSE)),"0",VLOOKUP($A62,'[1]SepL S2018 TWDB'!$A:$AG,6,FALSE))</f>
        <v>31984329.125</v>
      </c>
      <c r="G62" s="35">
        <f>F61+F62</f>
        <v>116651316.65000001</v>
      </c>
      <c r="H62" s="111">
        <f>IF(ISNA(VLOOKUP($A62,'[1]SepL S2016'!$A:$AJ,8,FALSE)),"0",VLOOKUP($A62,'[1]SepL S2016'!$A:$AJ,8,FALSE))+IF(ISNA(VLOOKUP($A62,'[1]SepL S2015B'!$A:$AJ,8,FALSE)),"0",VLOOKUP($A62,'[1]SepL S2015B'!$A:$AJ,8,FALSE))+IF(ISNA(VLOOKUP($A62,'[1]SepL S2015'!$A:$AJ,8,FALSE)),"0",VLOOKUP($A62,'[1]SepL S2015'!$A:$AJ,8,FALSE))+IF(ISNA(VLOOKUP($A62,'[1]SepL S2014'!$A:$AJ,8,FALSE)),"0",VLOOKUP($A62,'[1]SepL S2014'!$A:$AJ,8,FALSE))+IF(ISNA(VLOOKUP($A62,'[1]SepL S2013'!$A:$AJ,8,FALSE)),"0",VLOOKUP($A62,'[1]SepL S2013'!$A:$AJ,8,FALSE))+IF(ISNA(VLOOKUP($A62,'[1]SepL S2012'!$A:$AJ,8,FALSE)),"0",VLOOKUP($A62,'[1]SepL S2012'!$A:$AJ,8,FALSE))+IF(ISNA(VLOOKUP($A62,'[1]SepL S2011'!$A:$AJ,8,FALSE)),"0",VLOOKUP($A62,'[1]SepL S2011'!$A:$AJ,8,FALSE))+IF(ISNA(VLOOKUP($A62,'[1]SepL S2010B (BAB)'!$A:$AI,8,FALSE)),"0",VLOOKUP($A62,'[1]SepL S2010B (BAB)'!$A:$AI,8,FALSE))+IF(ISNA(VLOOKUP($A62,'[1]SepL S2010A'!$A:$AJ,8,FALSE)),"0",VLOOKUP($A62,'[1]SepL S2010A'!$A:$AJ,8,FALSE))+IF(ISNA(VLOOKUP($A62,'[1]TWDB S2010'!$A:$AJ,8,FALSE)),"0",VLOOKUP($A62,'[1]TWDB S2010'!$A:$AJ,8,FALSE))+IF(ISNA(VLOOKUP($A62,'[1]SepL S2009A'!$A:$AJ,8,FALSE)),"0",VLOOKUP($A62,'[1]SepL S2009A'!$A:$AJ,8,FALSE))+IF(ISNA(VLOOKUP($A62,'[1]SepL S2009'!$A:$AJ,8,FALSE)),"0",VLOOKUP($A62,'[1]SepL S2009'!$A:$AJ,8,FALSE))+IF(ISNA(VLOOKUP($A62,'[1]SepL S2007'!$A:$AJ,8,FALSE)),"0",VLOOKUP($A62,'[1]SepL S2007'!$A:$AJ,8,FALSE))+IF(ISNA(VLOOKUP($A62,'[1]SepL S2006A'!$A:$AJ,8,FALSE)),"0",VLOOKUP($A62,'[1]SepL S2006A'!$A:$AJ,8,FALSE))+IF(ISNA(VLOOKUP($A62,'[1]SepL S2006'!$A:$AJ,8,FALSE)),"0",VLOOKUP($A62,'[1]SepL S2006'!$A:$AJ,8,FALSE))+IF(ISNA(VLOOKUP($A62,'[1]SepL S2005A'!$A:$AJ,8,FALSE)),"0",VLOOKUP($A62,'[1]SepL S2005A'!$A:$AJ,8,FALSE))+IF(ISNA(VLOOKUP($A62,'[1]SepL S2005'!$A:$AJ,8,FALSE)),"0",VLOOKUP($A62,'[1]SepL S2005'!$A:$AJ,8,FALSE))+IF(ISNA(VLOOKUP($A62,'[1]SepL S2004A'!$A:$AJ,8,FALSE)),"0",VLOOKUP($A62,'[1]SepL S2004A'!$A:$AJ,8,FALSE))+IF(ISNA(VLOOKUP($A62,'[1]SepL S2003'!$A:$AJ,8,FALSE)),"0",VLOOKUP($A62,'[1]SepL S2003'!$A:$AJ,8,FALSE))+IF(ISNA(VLOOKUP($A62,'[1]SepL S2002A'!$A:$AJ,8,FALSE)),"0",VLOOKUP($A62,'[1]SepL S2002A'!$A:$AJ,8,FALSE))+IF(ISNA(VLOOKUP($A62,'[1]SepL S2001C'!$A:$AJ,8,FALSE)),"0",VLOOKUP($A62,'[1]SepL S2001C'!$A:$AJ,8,FALSE))+IF(ISNA(VLOOKUP($A62,'[1]SepL S2001A'!$A:$AJ,8,FALSE)),"0",VLOOKUP($A62,'[1]SepL S2001A'!$A:$AJ,8,FALSE))+IF(ISNA(VLOOKUP($A62,'[1]SepL S2001B'!$A:$AJ,8,FALSE)),"0",VLOOKUP($A62,'[1]SepL S2001B'!$A:$AJ,8,FALSE))+IF(ISNA(VLOOKUP($A62,'[1]SepL S2000'!$A:$AJ,8,FALSE)),"0",VLOOKUP($A62,'[1]SepL S2000'!$A:$AJ,8,FALSE))+IF(ISNA(VLOOKUP($A62,'[1]SepL S2016A TWDB'!$A:$AJ,8,FALSE)),"0",VLOOKUP($A62,'[1]SepL S2016A TWDB'!$A:$AJ,8,FALSE))+IF(ISNA(VLOOKUP($A62,'[1]SepL S2017'!$A:$AJ,8,FALSE)),"0",VLOOKUP($A62,'[1]SepL S2017'!$A:$AJ,8,FALSE))+IF(ISNA(VLOOKUP($A62,'[1]SepL S2017A TWDB'!$A:$AG,8,FALSE)),"0",VLOOKUP($A62,'[1]SepL S2017A TWDB'!$A:$AG,8,FALSE))+IF(ISNA(VLOOKUP($A62,'[1]SepL S2018 TWDB'!$A:$AG,8,FALSE)),"0",VLOOKUP($A62,'[1]SepL S2018 TWDB'!$A:$AG,8,FALSE))</f>
        <v>117596104.09999999</v>
      </c>
      <c r="I62" s="103">
        <f>I60+1</f>
        <v>14</v>
      </c>
      <c r="K62" s="101">
        <f t="shared" si="35"/>
        <v>47983</v>
      </c>
      <c r="L62" s="2">
        <f t="shared" si="3"/>
        <v>551945281.12999976</v>
      </c>
      <c r="M62" s="111">
        <f>IF(ISNA(VLOOKUP($A62,'[1]SepL S2016'!$A:$AJ,13,FALSE)),"0",VLOOKUP($A62,'[1]SepL S2016'!$A:$AJ,13,FALSE))+IF(ISNA(VLOOKUP($A62,'[1]SepL S2015B'!$A:$AJ,13,FALSE)),"0",VLOOKUP($A62,'[1]SepL S2015B'!$A:$AJ,13,FALSE))+IF(ISNA(VLOOKUP($A62,'[1]SepL S2015'!$A:$AJ,13,FALSE)),"0",VLOOKUP($A62,'[1]SepL S2015'!$A:$AJ,13,FALSE))+IF(ISNA(VLOOKUP($A62,'[1]SepL S2014'!$A:$AJ,13,FALSE)),"0",VLOOKUP($A62,'[1]SepL S2014'!$A:$AJ,13,FALSE))+IF(ISNA(VLOOKUP($A62,'[1]SepL S2013'!$A:$AJ,13,FALSE)),"0",VLOOKUP($A62,'[1]SepL S2013'!$A:$AJ,13,FALSE))+IF(ISNA(VLOOKUP($A62,'[1]SepL S2012'!$A:$AJ,13,FALSE)),"0",VLOOKUP($A62,'[1]SepL S2012'!$A:$AJ,13,FALSE))+IF(ISNA(VLOOKUP($A62,'[1]SepL S2011'!$A:$AJ,13,FALSE)),"0",VLOOKUP($A62,'[1]SepL S2011'!$A:$AJ,13,FALSE))+IF(ISNA(VLOOKUP($A62,'[1]SepL S2010B (BAB)'!$A:$AI,13,FALSE)),"0",VLOOKUP($A62,'[1]SepL S2010B (BAB)'!$A:$AI,13,FALSE))+IF(ISNA(VLOOKUP($A62,'[1]SepL S2010A'!$A:$AJ,13,FALSE)),"0",VLOOKUP($A62,'[1]SepL S2010A'!$A:$AJ,13,FALSE))+IF(ISNA(VLOOKUP($A62,'[1]TWDB S2010'!$A:$AJ,13,FALSE)),"0",VLOOKUP($A62,'[1]TWDB S2010'!$A:$AJ,13,FALSE))+IF(ISNA(VLOOKUP($A62,'[1]SepL S2009A'!$A:$AJ,13,FALSE)),"0",VLOOKUP($A62,'[1]SepL S2009A'!$A:$AJ,13,FALSE))+IF(ISNA(VLOOKUP($A62,'[1]SepL S2009'!$A:$AJ,13,FALSE)),"0",VLOOKUP($A62,'[1]SepL S2009'!$A:$AJ,13,FALSE))+IF(ISNA(VLOOKUP($A62,'[1]SepL S2007'!$A:$AJ,13,FALSE)),"0",VLOOKUP($A62,'[1]SepL S2007'!$A:$AJ,13,FALSE))+IF(ISNA(VLOOKUP($A62,'[1]SepL S2006A'!$A:$AJ,13,FALSE)),"0",VLOOKUP($A62,'[1]SepL S2006A'!$A:$AJ,13,FALSE))+IF(ISNA(VLOOKUP($A62,'[1]SepL S2006'!$A:$AJ,13,FALSE)),"0",VLOOKUP($A62,'[1]SepL S2006'!$A:$AJ,13,FALSE))+IF(ISNA(VLOOKUP($A62,'[1]SepL S2005A'!$A:$AJ,13,FALSE)),"0",VLOOKUP($A62,'[1]SepL S2005A'!$A:$AJ,13,FALSE))+IF(ISNA(VLOOKUP($A62,'[1]SepL S2005'!$A:$AJ,13,FALSE)),"0",VLOOKUP($A62,'[1]SepL S2005'!$A:$AJ,13,FALSE))+IF(ISNA(VLOOKUP($A62,'[1]SepL S2004A'!$A:$AJ,13,FALSE)),"0",VLOOKUP($A62,'[1]SepL S2004A'!$A:$AJ,13,FALSE))+IF(ISNA(VLOOKUP($A62,'[1]SepL S2003'!$A:$AJ,13,FALSE)),"0",VLOOKUP($A62,'[1]SepL S2003'!$A:$AJ,13,FALSE))+IF(ISNA(VLOOKUP($A62,'[1]SepL S2002A'!$A:$AJ,13,FALSE)),"0",VLOOKUP($A62,'[1]SepL S2002A'!$A:$AJ,13,FALSE))+IF(ISNA(VLOOKUP($A62,'[1]SepL S2001C'!$A:$AJ,13,FALSE)),"0",VLOOKUP($A62,'[1]SepL S2001C'!$A:$AJ,13,FALSE))+IF(ISNA(VLOOKUP($A62,'[1]SepL S2001A'!$A:$AJ,13,FALSE)),"0",VLOOKUP($A62,'[1]SepL S2001A'!$A:$AJ,13,FALSE))+IF(ISNA(VLOOKUP($A62,'[1]SepL S2001B'!$A:$AJ,13,FALSE)),"0",VLOOKUP($A62,'[1]SepL S2001B'!$A:$AJ,13,FALSE))+IF(ISNA(VLOOKUP($A62,'[1]SepL S2000'!$A:$AJ,13,FALSE)),"0",VLOOKUP($A62,'[1]SepL S2000'!$A:$AJ,13,FALSE))+IF(ISNA(VLOOKUP($A62,'[1]SepL S2016A TWDB'!$A:$AJ,13,FALSE)),"0",VLOOKUP($A62,'[1]SepL S2016A TWDB'!$A:$AJ,13,FALSE))+IF(ISNA(VLOOKUP($A62,'[1]SepL S2017'!$A:$AJ,13,FALSE)),"0",VLOOKUP($A62,'[1]SepL S2017'!$A:$AJ,13,FALSE))+IF(ISNA(VLOOKUP($A62,'[1]SepL S2017A TWDB'!$A:$AG,13,FALSE)),"0",VLOOKUP($A62,'[1]SepL S2017A TWDB'!$A:$AG,13,FALSE))+IF(ISNA(VLOOKUP($A62,'[1]SepL S2018 TWDB'!$A:$AG,13,FALSE)),"0",VLOOKUP($A62,'[1]SepL S2018 TWDB'!$A:$AG,13,FALSE))</f>
        <v>5451023.5500000007</v>
      </c>
      <c r="N62" s="35"/>
      <c r="O62" s="111">
        <f>IF(ISNA(VLOOKUP($A62,'[1]SepL S2016'!$A:$AJ,15,FALSE)),"0",VLOOKUP($A62,'[1]SepL S2016'!$A:$AJ,15,FALSE))+IF(ISNA(VLOOKUP($A62,'[1]SepL S2015B'!$A:$AJ,15,FALSE)),"0",VLOOKUP($A62,'[1]SepL S2015B'!$A:$AJ,15,FALSE))+IF(ISNA(VLOOKUP($A62,'[1]SepL S2015'!$A:$AJ,15,FALSE)),"0",VLOOKUP($A62,'[1]SepL S2015'!$A:$AJ,15,FALSE))+IF(ISNA(VLOOKUP($A62,'[1]SepL S2014'!$A:$AJ,15,FALSE)),"0",VLOOKUP($A62,'[1]SepL S2014'!$A:$AJ,15,FALSE))+IF(ISNA(VLOOKUP($A62,'[1]SepL S2013'!$A:$AJ,15,FALSE)),"0",VLOOKUP($A62,'[1]SepL S2013'!$A:$AJ,15,FALSE))+IF(ISNA(VLOOKUP($A62,'[1]SepL S2012'!$A:$AJ,15,FALSE)),"0",VLOOKUP($A62,'[1]SepL S2012'!$A:$AJ,15,FALSE))+IF(ISNA(VLOOKUP($A62,'[1]SepL S2011'!$A:$AJ,15,FALSE)),"0",VLOOKUP($A62,'[1]SepL S2011'!$A:$AJ,15,FALSE))+IF(ISNA(VLOOKUP($A62,'[1]SepL S2010B (BAB)'!$A:$AI,15,FALSE)),"0",VLOOKUP($A62,'[1]SepL S2010B (BAB)'!$A:$AI,15,FALSE))+IF(ISNA(VLOOKUP($A62,'[1]SepL S2010A'!$A:$AJ,15,FALSE)),"0",VLOOKUP($A62,'[1]SepL S2010A'!$A:$AJ,15,FALSE))+IF(ISNA(VLOOKUP($A62,'[1]TWDB S2010'!$A:$AJ,15,FALSE)),"0",VLOOKUP($A62,'[1]TWDB S2010'!$A:$AJ,15,FALSE))+IF(ISNA(VLOOKUP($A62,'[1]SepL S2009A'!$A:$AJ,15,FALSE)),"0",VLOOKUP($A62,'[1]SepL S2009A'!$A:$AJ,15,FALSE))+IF(ISNA(VLOOKUP($A62,'[1]SepL S2009'!$A:$AJ,15,FALSE)),"0",VLOOKUP($A62,'[1]SepL S2009'!$A:$AJ,15,FALSE))+IF(ISNA(VLOOKUP($A62,'[1]SepL S2007'!$A:$AJ,15,FALSE)),"0",VLOOKUP($A62,'[1]SepL S2007'!$A:$AJ,15,FALSE))+IF(ISNA(VLOOKUP($A62,'[1]SepL S2006A'!$A:$AJ,15,FALSE)),"0",VLOOKUP($A62,'[1]SepL S2006A'!$A:$AJ,15,FALSE))+IF(ISNA(VLOOKUP($A62,'[1]SepL S2006'!$A:$AJ,15,FALSE)),"0",VLOOKUP($A62,'[1]SepL S2006'!$A:$AJ,15,FALSE))+IF(ISNA(VLOOKUP($A62,'[1]SepL S2005A'!$A:$AJ,15,FALSE)),"0",VLOOKUP($A62,'[1]SepL S2005A'!$A:$AJ,15,FALSE))+IF(ISNA(VLOOKUP($A62,'[1]SepL S2005'!$A:$AJ,15,FALSE)),"0",VLOOKUP($A62,'[1]SepL S2005'!$A:$AJ,15,FALSE))+IF(ISNA(VLOOKUP($A62,'[1]SepL S2004A'!$A:$AJ,15,FALSE)),"0",VLOOKUP($A62,'[1]SepL S2004A'!$A:$AJ,15,FALSE))+IF(ISNA(VLOOKUP($A62,'[1]SepL S2003'!$A:$AJ,15,FALSE)),"0",VLOOKUP($A62,'[1]SepL S2003'!$A:$AJ,15,FALSE))+IF(ISNA(VLOOKUP($A62,'[1]SepL S2002A'!$A:$AJ,15,FALSE)),"0",VLOOKUP($A62,'[1]SepL S2002A'!$A:$AJ,15,FALSE))+IF(ISNA(VLOOKUP($A62,'[1]SepL S2001C'!$A:$AJ,15,FALSE)),"0",VLOOKUP($A62,'[1]SepL S2001C'!$A:$AJ,15,FALSE))+IF(ISNA(VLOOKUP($A62,'[1]SepL S2001A'!$A:$AJ,15,FALSE)),"0",VLOOKUP($A62,'[1]SepL S2001A'!$A:$AJ,15,FALSE))+IF(ISNA(VLOOKUP($A62,'[1]SepL S2001B'!$A:$AJ,15,FALSE)),"0",VLOOKUP($A62,'[1]SepL S2001B'!$A:$AJ,15,FALSE))+IF(ISNA(VLOOKUP($A62,'[1]SepL S2000'!$A:$AJ,15,FALSE)),"0",VLOOKUP($A62,'[1]SepL S2000'!$A:$AJ,15,FALSE))+IF(ISNA(VLOOKUP($A62,'[1]SepL S2016A TWDB'!$A:$AJ,15,FALSE)),"0",VLOOKUP($A62,'[1]SepL S2016A TWDB'!$A:$AJ,15,FALSE))+IF(ISNA(VLOOKUP($A62,'[1]SepL S2017'!$A:$AJ,15,FALSE)),"0",VLOOKUP($A62,'[1]SepL S2017'!$A:$AJ,15,FALSE))+IF(ISNA(VLOOKUP($A62,'[1]SepL S2017A TWDB'!$A:$AG,15,FALSE)),"0",VLOOKUP($A62,'[1]SepL S2017A TWDB'!$A:$AG,15,FALSE))+IF(ISNA(VLOOKUP($A62,'[1]SepL S2018 TWDB'!$A:$AG,15,FALSE)),"0",VLOOKUP($A62,'[1]SepL S2018 TWDB'!$A:$AG,15,FALSE))</f>
        <v>13970241.828809375</v>
      </c>
      <c r="P62" s="111">
        <f t="shared" si="43"/>
        <v>19421265.378809378</v>
      </c>
      <c r="Q62" s="35">
        <f t="shared" ref="Q62" si="89">+P61+P62</f>
        <v>67192386.454368755</v>
      </c>
      <c r="R62" s="111">
        <f>IF(ISNA(VLOOKUP($A62,'[1]SepL S2016'!$A:$AJ,18,FALSE)),"0",VLOOKUP($A62,'[1]SepL S2016'!$A:$AJ,18,FALSE))+IF(ISNA(VLOOKUP($A62,'[1]SepL S2015B'!$A:$AJ,18,FALSE)),"0",VLOOKUP($A62,'[1]SepL S2015B'!$A:$AJ,18,FALSE))+IF(ISNA(VLOOKUP($A62,'[1]SepL S2015'!$A:$AJ,18,FALSE)),"0",VLOOKUP($A62,'[1]SepL S2015'!$A:$AJ,18,FALSE))+IF(ISNA(VLOOKUP($A62,'[1]SepL S2014'!$A:$AJ,18,FALSE)),"0",VLOOKUP($A62,'[1]SepL S2014'!$A:$AJ,18,FALSE))+IF(ISNA(VLOOKUP($A62,'[1]SepL S2013'!$A:$AJ,18,FALSE)),"0",VLOOKUP($A62,'[1]SepL S2013'!$A:$AJ,18,FALSE))+IF(ISNA(VLOOKUP($A62,'[1]SepL S2012'!$A:$AJ,18,FALSE)),"0",VLOOKUP($A62,'[1]SepL S2012'!$A:$AJ,18,FALSE))+IF(ISNA(VLOOKUP($A62,'[1]SepL S2011'!$A:$AJ,18,FALSE)),"0",VLOOKUP($A62,'[1]SepL S2011'!$A:$AJ,18,FALSE))+IF(ISNA(VLOOKUP($A62,'[1]SepL S2010B (BAB)'!$A:$AI,18,FALSE)),"0",VLOOKUP($A62,'[1]SepL S2010B (BAB)'!$A:$AI,18,FALSE))+IF(ISNA(VLOOKUP($A62,'[1]SepL S2010A'!$A:$AJ,18,FALSE)),"0",VLOOKUP($A62,'[1]SepL S2010A'!$A:$AJ,18,FALSE))+IF(ISNA(VLOOKUP($A62,'[1]TWDB S2010'!$A:$AJ,18,FALSE)),"0",VLOOKUP($A62,'[1]TWDB S2010'!$A:$AJ,18,FALSE))+IF(ISNA(VLOOKUP($A62,'[1]SepL S2009A'!$A:$AJ,18,FALSE)),"0",VLOOKUP($A62,'[1]SepL S2009A'!$A:$AJ,18,FALSE))+IF(ISNA(VLOOKUP($A62,'[1]SepL S2009'!$A:$AJ,18,FALSE)),"0",VLOOKUP($A62,'[1]SepL S2009'!$A:$AJ,18,FALSE))+IF(ISNA(VLOOKUP($A62,'[1]SepL S2007'!$A:$AJ,18,FALSE)),"0",VLOOKUP($A62,'[1]SepL S2007'!$A:$AJ,18,FALSE))+IF(ISNA(VLOOKUP($A62,'[1]SepL S2006A'!$A:$AJ,18,FALSE)),"0",VLOOKUP($A62,'[1]SepL S2006A'!$A:$AJ,18,FALSE))+IF(ISNA(VLOOKUP($A62,'[1]SepL S2006'!$A:$AJ,18,FALSE)),"0",VLOOKUP($A62,'[1]SepL S2006'!$A:$AJ,18,FALSE))+IF(ISNA(VLOOKUP($A62,'[1]SepL S2005A'!$A:$AJ,18,FALSE)),"0",VLOOKUP($A62,'[1]SepL S2005A'!$A:$AJ,18,FALSE))+IF(ISNA(VLOOKUP($A62,'[1]SepL S2005'!$A:$AJ,18,FALSE)),"0",VLOOKUP($A62,'[1]SepL S2005'!$A:$AJ,18,FALSE))+IF(ISNA(VLOOKUP($A62,'[1]SepL S2004A'!$A:$AJ,18,FALSE)),"0",VLOOKUP($A62,'[1]SepL S2004A'!$A:$AJ,18,FALSE))+IF(ISNA(VLOOKUP($A62,'[1]SepL S2003'!$A:$AJ,18,FALSE)),"0",VLOOKUP($A62,'[1]SepL S2003'!$A:$AJ,18,FALSE))+IF(ISNA(VLOOKUP($A62,'[1]SepL S2002A'!$A:$AJ,18,FALSE)),"0",VLOOKUP($A62,'[1]SepL S2002A'!$A:$AJ,18,FALSE))+IF(ISNA(VLOOKUP($A62,'[1]SepL S2001C'!$A:$AJ,18,FALSE)),"0",VLOOKUP($A62,'[1]SepL S2001C'!$A:$AJ,18,FALSE))+IF(ISNA(VLOOKUP($A62,'[1]SepL S2001A'!$A:$AJ,18,FALSE)),"0",VLOOKUP($A62,'[1]SepL S2001A'!$A:$AJ,18,FALSE))+IF(ISNA(VLOOKUP($A62,'[1]SepL S2001B'!$A:$AJ,18,FALSE)),"0",VLOOKUP($A62,'[1]SepL S2001B'!$A:$AJ,18,FALSE))+IF(ISNA(VLOOKUP($A62,'[1]SepL S2000'!$A:$AJ,18,FALSE)),"0",VLOOKUP($A62,'[1]SepL S2000'!$A:$AJ,18,FALSE))+IF(ISNA(VLOOKUP($A62,'[1]SepL S2016A TWDB'!$A:$AJ,18,FALSE)),"0",VLOOKUP($A62,'[1]SepL S2016A TWDB'!$A:$AJ,18,FALSE))+IF(ISNA(VLOOKUP($A62,'[1]SepL S2017'!$A:$AJ,18,FALSE)),"0",VLOOKUP($A62,'[1]SepL S2017'!$A:$AJ,18,FALSE))+IF(ISNA(VLOOKUP($A62,'[1]SepL S2018 TWDB'!$A:$AJ,18,FALSE)),"0",VLOOKUP($A62,'[1]SepL S2018 TWDB'!$A:$AJ,18,FALSE))</f>
        <v>67726605.318993762</v>
      </c>
      <c r="T62" s="101">
        <f t="shared" si="36"/>
        <v>47983</v>
      </c>
      <c r="U62" s="2">
        <f t="shared" si="4"/>
        <v>387736126.55363333</v>
      </c>
      <c r="V62" s="111">
        <f>IF(ISNA(VLOOKUP($A62,'[1]SepL S2016'!$A:$AJ,22,FALSE)),"0",VLOOKUP($A62,'[1]SepL S2016'!$A:$AJ,22,FALSE))+IF(ISNA(VLOOKUP($A62,'[1]SepL S2015B'!$A:$AJ,22,FALSE)),"0",VLOOKUP($A62,'[1]SepL S2015B'!$A:$AJ,22,FALSE))+IF(ISNA(VLOOKUP($A62,'[1]SepL S2015'!$A:$AJ,22,FALSE)),"0",VLOOKUP($A62,'[1]SepL S2015'!$A:$AJ,22,FALSE))+IF(ISNA(VLOOKUP($A62,'[1]SepL S2014'!$A:$AJ,22,FALSE)),"0",VLOOKUP($A62,'[1]SepL S2014'!$A:$AJ,22,FALSE))+IF(ISNA(VLOOKUP($A62,'[1]SepL S2013'!$A:$AJ,22,FALSE)),"0",VLOOKUP($A62,'[1]SepL S2013'!$A:$AJ,22,FALSE))+IF(ISNA(VLOOKUP($A62,'[1]SepL S2012'!$A:$AJ,22,FALSE)),"0",VLOOKUP($A62,'[1]SepL S2012'!$A:$AJ,22,FALSE))+IF(ISNA(VLOOKUP($A62,'[1]SepL S2011'!$A:$AJ,22,FALSE)),"0",VLOOKUP($A62,'[1]SepL S2011'!$A:$AJ,22,FALSE))+IF(ISNA(VLOOKUP($A62,'[1]SepL S2010B (BAB)'!$A:$AI,22,FALSE)),"0",VLOOKUP($A62,'[1]SepL S2010B (BAB)'!$A:$AI,22,FALSE))+IF(ISNA(VLOOKUP($A62,'[1]SepL S2010A'!$A:$AJ,22,FALSE)),"0",VLOOKUP($A62,'[1]SepL S2010A'!$A:$AJ,22,FALSE))+IF(ISNA(VLOOKUP($A62,'[1]TWDB S2010'!$A:$AJ,22,FALSE)),"0",VLOOKUP($A62,'[1]TWDB S2010'!$A:$AJ,22,FALSE))+IF(ISNA(VLOOKUP($A62,'[1]SepL S2009A'!$A:$AJ,22,FALSE)),"0",VLOOKUP($A62,'[1]SepL S2009A'!$A:$AJ,22,FALSE))+IF(ISNA(VLOOKUP($A62,'[1]SepL S2009'!$A:$AJ,22,FALSE)),"0",VLOOKUP($A62,'[1]SepL S2009'!$A:$AJ,22,FALSE))+IF(ISNA(VLOOKUP($A62,'[1]SepL S2007'!$A:$AJ,22,FALSE)),"0",VLOOKUP($A62,'[1]SepL S2007'!$A:$AJ,22,FALSE))+IF(ISNA(VLOOKUP($A62,'[1]SepL S2006A'!$A:$AJ,22,FALSE)),"0",VLOOKUP($A62,'[1]SepL S2006A'!$A:$AJ,22,FALSE))+IF(ISNA(VLOOKUP($A62,'[1]SepL S2006'!$A:$AJ,22,FALSE)),"0",VLOOKUP($A62,'[1]SepL S2006'!$A:$AJ,22,FALSE))+IF(ISNA(VLOOKUP($A62,'[1]SepL S2005A'!$A:$AJ,22,FALSE)),"0",VLOOKUP($A62,'[1]SepL S2005A'!$A:$AJ,22,FALSE))+IF(ISNA(VLOOKUP($A62,'[1]SepL S2005'!$A:$AJ,22,FALSE)),"0",VLOOKUP($A62,'[1]SepL S2005'!$A:$AJ,22,FALSE))+IF(ISNA(VLOOKUP($A62,'[1]SepL S2004A'!$A:$AJ,22,FALSE)),"0",VLOOKUP($A62,'[1]SepL S2004A'!$A:$AJ,22,FALSE))+IF(ISNA(VLOOKUP($A62,'[1]SepL S2003'!$A:$AJ,22,FALSE)),"0",VLOOKUP($A62,'[1]SepL S2003'!$A:$AJ,22,FALSE))+IF(ISNA(VLOOKUP($A62,'[1]SepL S2002A'!$A:$AJ,22,FALSE)),"0",VLOOKUP($A62,'[1]SepL S2002A'!$A:$AJ,22,FALSE))+IF(ISNA(VLOOKUP($A62,'[1]SepL S2001C'!$A:$AJ,22,FALSE)),"0",VLOOKUP($A62,'[1]SepL S2001C'!$A:$AJ,22,FALSE))+IF(ISNA(VLOOKUP($A62,'[1]SepL S2001A'!$A:$AJ,22,FALSE)),"0",VLOOKUP($A62,'[1]SepL S2001A'!$A:$AJ,22,FALSE))+IF(ISNA(VLOOKUP($A62,'[1]SepL S2001B'!$A:$AJ,22,FALSE)),"0",VLOOKUP($A62,'[1]SepL S2001B'!$A:$AJ,22,FALSE))+IF(ISNA(VLOOKUP($A62,'[1]SepL S2000'!$A:$AJ,22,FALSE)),"0",VLOOKUP($A62,'[1]SepL S2000'!$A:$AJ,22,FALSE))+IF(ISNA(VLOOKUP($A62,'[1]SepL S2016A TWDB'!$A:$AJ,22,FALSE)),"0",VLOOKUP($A62,'[1]SepL S2016A TWDB'!$A:$AJ,22,FALSE))+IF(ISNA(VLOOKUP($A62,'[1]SepL S2017'!$A:$AJ,22,FALSE)),"0",VLOOKUP($A62,'[1]SepL S2017'!$A:$AJ,22,FALSE))+IF(ISNA(VLOOKUP($A62,'[1]SepL S2017A TWDB'!$A:$AG,22,FALSE)),"0",VLOOKUP($A62,'[1]SepL S2017A TWDB'!$A:$AG,22,FALSE))</f>
        <v>2526039.1500000004</v>
      </c>
      <c r="W62" s="35"/>
      <c r="X62" s="111">
        <f>IF(ISNA(VLOOKUP($A62,'[1]SepL S2016'!$A:$AJ,24,FALSE)),"0",VLOOKUP($A62,'[1]SepL S2016'!$A:$AJ,24,FALSE))+IF(ISNA(VLOOKUP($A62,'[1]SepL S2015B'!$A:$AJ,24,FALSE)),"0",VLOOKUP($A62,'[1]SepL S2015B'!$A:$AJ,24,FALSE))+IF(ISNA(VLOOKUP($A62,'[1]SepL S2015'!$A:$AJ,24,FALSE)),"0",VLOOKUP($A62,'[1]SepL S2015'!$A:$AJ,24,FALSE))+IF(ISNA(VLOOKUP($A62,'[1]SepL S2014'!$A:$AJ,24,FALSE)),"0",VLOOKUP($A62,'[1]SepL S2014'!$A:$AJ,24,FALSE))+IF(ISNA(VLOOKUP($A62,'[1]SepL S2013'!$A:$AJ,24,FALSE)),"0",VLOOKUP($A62,'[1]SepL S2013'!$A:$AJ,24,FALSE))+IF(ISNA(VLOOKUP($A62,'[1]SepL S2012'!$A:$AJ,24,FALSE)),"0",VLOOKUP($A62,'[1]SepL S2012'!$A:$AJ,24,FALSE))+IF(ISNA(VLOOKUP($A62,'[1]SepL S2011'!$A:$AJ,24,FALSE)),"0",VLOOKUP($A62,'[1]SepL S2011'!$A:$AJ,24,FALSE))+IF(ISNA(VLOOKUP($A62,'[1]SepL S2010B (BAB)'!$A:$AI,24,FALSE)),"0",VLOOKUP($A62,'[1]SepL S2010B (BAB)'!$A:$AI,24,FALSE))+IF(ISNA(VLOOKUP($A62,'[1]SepL S2010A'!$A:$AJ,24,FALSE)),"0",VLOOKUP($A62,'[1]SepL S2010A'!$A:$AJ,24,FALSE))+IF(ISNA(VLOOKUP($A62,'[1]TWDB S2010'!$A:$AJ,24,FALSE)),"0",VLOOKUP($A62,'[1]TWDB S2010'!$A:$AJ,24,FALSE))+IF(ISNA(VLOOKUP($A62,'[1]SepL S2009A'!$A:$AJ,24,FALSE)),"0",VLOOKUP($A62,'[1]SepL S2009A'!$A:$AJ,24,FALSE))+IF(ISNA(VLOOKUP($A62,'[1]SepL S2009'!$A:$AJ,24,FALSE)),"0",VLOOKUP($A62,'[1]SepL S2009'!$A:$AJ,24,FALSE))+IF(ISNA(VLOOKUP($A62,'[1]SepL S2007'!$A:$AJ,24,FALSE)),"0",VLOOKUP($A62,'[1]SepL S2007'!$A:$AJ,24,FALSE))+IF(ISNA(VLOOKUP($A62,'[1]SepL S2006A'!$A:$AJ,24,FALSE)),"0",VLOOKUP($A62,'[1]SepL S2006A'!$A:$AJ,24,FALSE))+IF(ISNA(VLOOKUP($A62,'[1]SepL S2006'!$A:$AJ,24,FALSE)),"0",VLOOKUP($A62,'[1]SepL S2006'!$A:$AJ,24,FALSE))+IF(ISNA(VLOOKUP($A62,'[1]SepL S2005A'!$A:$AJ,24,FALSE)),"0",VLOOKUP($A62,'[1]SepL S2005A'!$A:$AJ,24,FALSE))+IF(ISNA(VLOOKUP($A62,'[1]SepL S2005'!$A:$AJ,24,FALSE)),"0",VLOOKUP($A62,'[1]SepL S2005'!$A:$AJ,24,FALSE))+IF(ISNA(VLOOKUP($A62,'[1]SepL S2004A'!$A:$AJ,24,FALSE)),"0",VLOOKUP($A62,'[1]SepL S2004A'!$A:$AJ,24,FALSE))+IF(ISNA(VLOOKUP($A62,'[1]SepL S2003'!$A:$AJ,24,FALSE)),"0",VLOOKUP($A62,'[1]SepL S2003'!$A:$AJ,24,FALSE))+IF(ISNA(VLOOKUP($A62,'[1]SepL S2002A'!$A:$AJ,24,FALSE)),"0",VLOOKUP($A62,'[1]SepL S2002A'!$A:$AJ,24,FALSE))+IF(ISNA(VLOOKUP($A62,'[1]SepL S2001C'!$A:$AJ,24,FALSE)),"0",VLOOKUP($A62,'[1]SepL S2001C'!$A:$AJ,24,FALSE))+IF(ISNA(VLOOKUP($A62,'[1]SepL S2001A'!$A:$AJ,24,FALSE)),"0",VLOOKUP($A62,'[1]SepL S2001A'!$A:$AJ,24,FALSE))+IF(ISNA(VLOOKUP($A62,'[1]SepL S2001B'!$A:$AJ,24,FALSE)),"0",VLOOKUP($A62,'[1]SepL S2001B'!$A:$AJ,24,FALSE))+IF(ISNA(VLOOKUP($A62,'[1]SepL S2000'!$A:$AJ,24,FALSE)),"0",VLOOKUP($A62,'[1]SepL S2000'!$A:$AJ,24,FALSE))+IF(ISNA(VLOOKUP($A62,'[1]SepL S2016A TWDB'!$A:$AJ,24,FALSE)),"0",VLOOKUP($A62,'[1]SepL S2016A TWDB'!$A:$AJ,24,FALSE))+IF(ISNA(VLOOKUP($A62,'[1]SepL S2017'!$A:$AJ,24,FALSE)),"0",VLOOKUP($A62,'[1]SepL S2017'!$A:$AJ,24,FALSE))+IF(ISNA(VLOOKUP($A62,'[1]SepL S2017A TWDB'!$A:$AJ,24,FALSE)),"0",VLOOKUP($A62,'[1]SepL S2017A TWDB'!$A:$AJ,24,FALSE))</f>
        <v>9174088.0485878382</v>
      </c>
      <c r="Y62" s="35">
        <f t="shared" si="1"/>
        <v>11700127.198587839</v>
      </c>
      <c r="Z62" s="35">
        <f t="shared" ref="Z62" si="90">+Y61+Y62</f>
        <v>45706118.321096748</v>
      </c>
      <c r="AA62" s="111">
        <f>IF(ISNA(VLOOKUP($A62,'[1]SepL S2016'!$A:$AJ,27,FALSE)),"0",VLOOKUP($A62,'[1]SepL S2016'!$A:$AJ,27,FALSE))+IF(ISNA(VLOOKUP($A62,'[1]SepL S2015B'!$A:$AJ,27,FALSE)),"0",VLOOKUP($A62,'[1]SepL S2015B'!$A:$AJ,27,FALSE))+IF(ISNA(VLOOKUP($A62,'[1]SepL S2015'!$A:$AJ,27,FALSE)),"0",VLOOKUP($A62,'[1]SepL S2015'!$A:$AJ,27,FALSE))+IF(ISNA(VLOOKUP($A62,'[1]SepL S2014'!$A:$AJ,27,FALSE)),"0",VLOOKUP($A62,'[1]SepL S2014'!$A:$AJ,27,FALSE))+IF(ISNA(VLOOKUP($A62,'[1]SepL S2013'!$A:$AJ,27,FALSE)),"0",VLOOKUP($A62,'[1]SepL S2013'!$A:$AJ,27,FALSE))+IF(ISNA(VLOOKUP($A62,'[1]SepL S2012'!$A:$AJ,27,FALSE)),"0",VLOOKUP($A62,'[1]SepL S2012'!$A:$AJ,27,FALSE))+IF(ISNA(VLOOKUP($A62,'[1]SepL S2011'!$A:$AJ,27,FALSE)),"0",VLOOKUP($A62,'[1]SepL S2011'!$A:$AJ,27,FALSE))+IF(ISNA(VLOOKUP($A62,'[1]SepL S2010B (BAB)'!$A:$AI,27,FALSE)),"0",VLOOKUP($A62,'[1]SepL S2010B (BAB)'!$A:$AI,27,FALSE))+IF(ISNA(VLOOKUP($A62,'[1]SepL S2010A'!$A:$AJ,27,FALSE)),"0",VLOOKUP($A62,'[1]SepL S2010A'!$A:$AJ,27,FALSE))+IF(ISNA(VLOOKUP($A62,'[1]TWDB S2010'!$A:$AJ,27,FALSE)),"0",VLOOKUP($A62,'[1]TWDB S2010'!$A:$AJ,27,FALSE))+IF(ISNA(VLOOKUP($A62,'[1]SepL S2009A'!$A:$AJ,27,FALSE)),"0",VLOOKUP($A62,'[1]SepL S2009A'!$A:$AJ,27,FALSE))+IF(ISNA(VLOOKUP($A62,'[1]SepL S2009'!$A:$AJ,27,FALSE)),"0",VLOOKUP($A62,'[1]SepL S2009'!$A:$AJ,27,FALSE))+IF(ISNA(VLOOKUP($A62,'[1]SepL S2007'!$A:$AJ,27,FALSE)),"0",VLOOKUP($A62,'[1]SepL S2007'!$A:$AJ,27,FALSE))+IF(ISNA(VLOOKUP($A62,'[1]SepL S2006A'!$A:$AJ,27,FALSE)),"0",VLOOKUP($A62,'[1]SepL S2006A'!$A:$AJ,27,FALSE))+IF(ISNA(VLOOKUP($A62,'[1]SepL S2006'!$A:$AJ,27,FALSE)),"0",VLOOKUP($A62,'[1]SepL S2006'!$A:$AJ,27,FALSE))+IF(ISNA(VLOOKUP($A62,'[1]SepL S2005A'!$A:$AJ,27,FALSE)),"0",VLOOKUP($A62,'[1]SepL S2005A'!$A:$AJ,27,FALSE))+IF(ISNA(VLOOKUP($A62,'[1]SepL S2005'!$A:$AJ,27,FALSE)),"0",VLOOKUP($A62,'[1]SepL S2005'!$A:$AJ,27,FALSE))+IF(ISNA(VLOOKUP($A62,'[1]SepL S2004A'!$A:$AJ,27,FALSE)),"0",VLOOKUP($A62,'[1]SepL S2004A'!$A:$AJ,27,FALSE))+IF(ISNA(VLOOKUP($A62,'[1]SepL S2003'!$A:$AJ,27,FALSE)),"0",VLOOKUP($A62,'[1]SepL S2003'!$A:$AJ,27,FALSE))+IF(ISNA(VLOOKUP($A62,'[1]SepL S2002A'!$A:$AJ,27,FALSE)),"0",VLOOKUP($A62,'[1]SepL S2002A'!$A:$AJ,27,FALSE))+IF(ISNA(VLOOKUP($A62,'[1]SepL S2001C'!$A:$AJ,27,FALSE)),"0",VLOOKUP($A62,'[1]SepL S2001C'!$A:$AJ,27,FALSE))+IF(ISNA(VLOOKUP($A62,'[1]SepL S2001A'!$A:$AJ,27,FALSE)),"0",VLOOKUP($A62,'[1]SepL S2001A'!$A:$AJ,27,FALSE))+IF(ISNA(VLOOKUP($A62,'[1]SepL S2001B'!$A:$AJ,27,FALSE)),"0",VLOOKUP($A62,'[1]SepL S2001B'!$A:$AJ,27,FALSE))+IF(ISNA(VLOOKUP($A62,'[1]SepL S2000'!$A:$AJ,27,FALSE)),"0",VLOOKUP($A62,'[1]SepL S2000'!$A:$AJ,27,FALSE))+IF(ISNA(VLOOKUP($A62,'[1]SepL S2016A TWDB'!$A:$AJ,27,FALSE)),"0",VLOOKUP($A62,'[1]SepL S2016A TWDB'!$A:$AJ,27,FALSE))+IF(ISNA(VLOOKUP($A62,'[1]SepL S2017'!$A:$AJ,27,FALSE)),"0",VLOOKUP($A62,'[1]SepL S2017'!$A:$AJ,27,FALSE))+IF(ISNA(VLOOKUP($A62,'[1]SepL S2017A TWDB'!$A:$AJ,27,FALSE)),"0",VLOOKUP($A62,'[1]SepL S2017A TWDB'!$A:$AJ,27,FALSE))</f>
        <v>46084550.594196521</v>
      </c>
      <c r="AC62" s="101">
        <f t="shared" si="38"/>
        <v>47983</v>
      </c>
      <c r="AD62" s="2">
        <f t="shared" si="5"/>
        <v>32233592.316366896</v>
      </c>
      <c r="AE62" s="111">
        <f>IF(ISNA(VLOOKUP($A62,'[1]SepL S2016'!$A:$AJ,31,FALSE)),"0",VLOOKUP($A62,'[1]SepL S2016'!$A:$AJ,31,FALSE))+IF(ISNA(VLOOKUP($A62,'[1]SepL S2015B'!$A:$AJ,31,FALSE)),"0",VLOOKUP($A62,'[1]SepL S2015B'!$A:$AJ,31,FALSE))+IF(ISNA(VLOOKUP($A62,'[1]SepL S2015'!$A:$AJ,31,FALSE)),"0",VLOOKUP($A62,'[1]SepL S2015'!$A:$AJ,31,FALSE))+IF(ISNA(VLOOKUP($A62,'[1]SepL S2014'!$A:$AJ,31,FALSE)),"0",VLOOKUP($A62,'[1]SepL S2014'!$A:$AJ,31,FALSE))+IF(ISNA(VLOOKUP($A62,'[1]SepL S2013'!$A:$AJ,31,FALSE)),"0",VLOOKUP($A62,'[1]SepL S2013'!$A:$AJ,31,FALSE))+IF(ISNA(VLOOKUP($A62,'[1]SepL S2012'!$A:$AJ,31,FALSE)),"0",VLOOKUP($A62,'[1]SepL S2012'!$A:$AJ,31,FALSE))+IF(ISNA(VLOOKUP($A62,'[1]SepL S2011'!$A:$AJ,31,FALSE)),"0",VLOOKUP($A62,'[1]SepL S2011'!$A:$AJ,31,FALSE))+IF(ISNA(VLOOKUP($A62,'[1]SepL S2010B (BAB)'!$A:$AI,31,FALSE)),"0",VLOOKUP($A62,'[1]SepL S2010B (BAB)'!$A:$AI,31,FALSE))+IF(ISNA(VLOOKUP($A62,'[1]SepL S2010A'!$A:$AJ,31,FALSE)),"0",VLOOKUP($A62,'[1]SepL S2010A'!$A:$AJ,31,FALSE))+IF(ISNA(VLOOKUP($A62,'[1]TWDB S2010'!$A:$AJ,31,FALSE)),"0",VLOOKUP($A62,'[1]TWDB S2010'!$A:$AJ,31,FALSE))+IF(ISNA(VLOOKUP($A62,'[1]SepL S2009A'!$A:$AJ,31,FALSE)),"0",VLOOKUP($A62,'[1]SepL S2009A'!$A:$AJ,31,FALSE))+IF(ISNA(VLOOKUP($A62,'[1]SepL S2009'!$A:$AJ,31,FALSE)),"0",VLOOKUP($A62,'[1]SepL S2009'!$A:$AJ,31,FALSE))+IF(ISNA(VLOOKUP($A62,'[1]SepL S2007'!$A:$AJ,31,FALSE)),"0",VLOOKUP($A62,'[1]SepL S2007'!$A:$AJ,31,FALSE))+IF(ISNA(VLOOKUP($A62,'[1]SepL S2006A'!$A:$AJ,31,FALSE)),"0",VLOOKUP($A62,'[1]SepL S2006A'!$A:$AJ,31,FALSE))+IF(ISNA(VLOOKUP($A62,'[1]SepL S2006'!$A:$AJ,31,FALSE)),"0",VLOOKUP($A62,'[1]SepL S2006'!$A:$AJ,31,FALSE))+IF(ISNA(VLOOKUP($A62,'[1]SepL S2005A'!$A:$AJ,31,FALSE)),"0",VLOOKUP($A62,'[1]SepL S2005A'!$A:$AJ,31,FALSE))+IF(ISNA(VLOOKUP($A62,'[1]SepL S2004A'!$A:$AJ,31,FALSE)),"0",VLOOKUP($A62,'[1]SepL S2004A'!$A:$AJ,31,FALSE))+IF(ISNA(VLOOKUP($A62,'[1]SepL S2002A'!$A:$AJ,31,FALSE)),"0",VLOOKUP($A62,'[1]SepL S2002A'!$A:$AJ,31,FALSE))+IF(ISNA(VLOOKUP($A62,'[1]SepL S2001C'!$A:$AJ,31,FALSE)),"0",VLOOKUP($A62,'[1]SepL S2001C'!$A:$AJ,31,FALSE))+IF(ISNA(VLOOKUP($A62,'[1]SepL S2001B'!$A:$AJ,31,FALSE)),"0",VLOOKUP($A62,'[1]SepL S2001B'!$A:$AJ,31,FALSE))+IF(ISNA(VLOOKUP($A62,'[1]SepL S2000'!$A:$AJ,31,FALSE)),"0",VLOOKUP($A62,'[1]SepL S2000'!$A:$AJ,31,FALSE))+IF(ISNA(VLOOKUP($A62,'[1]SepL S2016A TWDB'!$A:$AJ,31,FALSE)),"0",VLOOKUP($A62,'[1]SepL S2016A TWDB'!$A:$AJ,31,FALSE))+IF(ISNA(VLOOKUP($A62,'[1]SepL S2017'!$A:$AJ,31,FALSE)),"0",VLOOKUP($A62,'[1]SepL S2017'!$A:$AJ,31,FALSE))+IF(ISNA(VLOOKUP($A62,'[1]SepL S2017A TWDB'!$A:$AJ,31,FALSE)),"0",VLOOKUP($A62,'[1]SepL S2017A TWDB'!$A:$AJ,31,FALSE))</f>
        <v>127937.29999999999</v>
      </c>
      <c r="AF62" s="35"/>
      <c r="AG62" s="111">
        <f>IF(ISNA(VLOOKUP($A62,'[1]SepL S2016'!$A:$AJ,33,FALSE)),"0",VLOOKUP($A62,'[1]SepL S2016'!$A:$AJ,33,FALSE))+IF(ISNA(VLOOKUP($A62,'[1]SepL S2015B'!$A:$AJ,33,FALSE)),"0",VLOOKUP($A62,'[1]SepL S2015B'!$A:$AJ,33,FALSE))+IF(ISNA(VLOOKUP($A62,'[1]SepL S2015'!$A:$AJ,33,FALSE)),"0",VLOOKUP($A62,'[1]SepL S2015'!$A:$AJ,33,FALSE))+IF(ISNA(VLOOKUP($A62,'[1]SepL S2014'!$A:$AJ,33,FALSE)),"0",VLOOKUP($A62,'[1]SepL S2014'!$A:$AJ,33,FALSE))+IF(ISNA(VLOOKUP($A62,'[1]SepL S2013'!$A:$AJ,33,FALSE)),"0",VLOOKUP($A62,'[1]SepL S2013'!$A:$AJ,33,FALSE))+IF(ISNA(VLOOKUP($A62,'[1]SepL S2012'!$A:$AJ,33,FALSE)),"0",VLOOKUP($A62,'[1]SepL S2012'!$A:$AJ,33,FALSE))+IF(ISNA(VLOOKUP($A62,'[1]SepL S2011'!$A:$AJ,33,FALSE)),"0",VLOOKUP($A62,'[1]SepL S2011'!$A:$AJ,33,FALSE))+IF(ISNA(VLOOKUP($A62,'[1]SepL S2010B (BAB)'!$A:$AI,33,FALSE)),"0",VLOOKUP($A62,'[1]SepL S2010B (BAB)'!$A:$AI,33,FALSE))+IF(ISNA(VLOOKUP($A62,'[1]SepL S2010A'!$A:$AJ,33,FALSE)),"0",VLOOKUP($A62,'[1]SepL S2010A'!$A:$AJ,33,FALSE))+IF(ISNA(VLOOKUP($A62,'[1]TWDB S2010'!$A:$AJ,33,FALSE)),"0",VLOOKUP($A62,'[1]TWDB S2010'!$A:$AJ,33,FALSE))+IF(ISNA(VLOOKUP($A62,'[1]SepL S2009A'!$A:$AJ,33,FALSE)),"0",VLOOKUP($A62,'[1]SepL S2009A'!$A:$AJ,33,FALSE))+IF(ISNA(VLOOKUP($A62,'[1]SepL S2009'!$A:$AJ,33,FALSE)),"0",VLOOKUP($A62,'[1]SepL S2009'!$A:$AJ,33,FALSE))+IF(ISNA(VLOOKUP($A62,'[1]SepL S2007'!$A:$AJ,33,FALSE)),"0",VLOOKUP($A62,'[1]SepL S2007'!$A:$AJ,33,FALSE))+IF(ISNA(VLOOKUP($A62,'[1]SepL S2006A'!$A:$AJ,33,FALSE)),"0",VLOOKUP($A62,'[1]SepL S2006A'!$A:$AJ,33,FALSE))+IF(ISNA(VLOOKUP($A62,'[1]SepL S2006'!$A:$AJ,33,FALSE)),"0",VLOOKUP($A62,'[1]SepL S2006'!$A:$AJ,33,FALSE))+IF(ISNA(VLOOKUP($A62,'[1]SepL S2005A'!$A:$AJ,33,FALSE)),"0",VLOOKUP($A62,'[1]SepL S2005A'!$A:$AJ,33,FALSE))+IF(ISNA(VLOOKUP($A62,'[1]SepL S2004A'!$A:$AJ,33,FALSE)),"0",VLOOKUP($A62,'[1]SepL S2004A'!$A:$AJ,33,FALSE))+IF(ISNA(VLOOKUP($A62,'[1]SepL S2002A'!$A:$AJ,33,FALSE)),"0",VLOOKUP($A62,'[1]SepL S2002A'!$A:$AJ,33,FALSE))+IF(ISNA(VLOOKUP($A62,'[1]SepL S2001C'!$A:$AJ,33,FALSE)),"0",VLOOKUP($A62,'[1]SepL S2001C'!$A:$AJ,33,FALSE))+IF(ISNA(VLOOKUP($A62,'[1]SepL S2001B'!$A:$AJ,33,FALSE)),"0",VLOOKUP($A62,'[1]SepL S2001B'!$A:$AJ,33,FALSE))+IF(ISNA(VLOOKUP($A62,'[1]SepL S2000'!$A:$AJ,33,FALSE)),"0",VLOOKUP($A62,'[1]SepL S2000'!$A:$AJ,33,FALSE))+IF(ISNA(VLOOKUP($A62,'[1]SepL S2016A TWDB'!$A:$AJ,33,FALSE)),"0",VLOOKUP($A62,'[1]SepL S2016A TWDB'!$A:$AJ,33,FALSE))+IF(ISNA(VLOOKUP($A62,'[1]SepL S2017'!$A:$AJ,33,FALSE)),"0",VLOOKUP($A62,'[1]SepL S2017'!$A:$AJ,33,FALSE))+IF(ISNA(VLOOKUP($A62,'[1]SepL S2017A TWDB'!$A:$AJ,33,FALSE)),"0",VLOOKUP($A62,'[1]SepL S2017A TWDB'!$A:$AJ,33,FALSE))</f>
        <v>734999.25164653594</v>
      </c>
      <c r="AH62" s="39">
        <f t="shared" si="33"/>
        <v>862936.55164653598</v>
      </c>
      <c r="AI62" s="35">
        <f t="shared" ref="AI62" si="91">+AH61+AH62</f>
        <v>3752811.8826220008</v>
      </c>
      <c r="AJ62" s="111">
        <f>IF(ISNA(VLOOKUP($A62,'[1]SepL S2016'!$A:$AJ,36,FALSE)),"0",VLOOKUP($A62,'[1]SepL S2016'!$A:$AJ,36,FALSE))+IF(ISNA(VLOOKUP($A62,'[1]SepL S2015B'!$A:$AJ,36,FALSE)),"0",VLOOKUP($A62,'[1]SepL S2015B'!$A:$AJ,36,FALSE))+IF(ISNA(VLOOKUP($A62,'[1]SepL S2015'!$A:$AJ,36,FALSE)),"0",VLOOKUP($A62,'[1]SepL S2015'!$A:$AJ,36,FALSE))+IF(ISNA(VLOOKUP($A62,'[1]SepL S2014'!$A:$AJ,36,FALSE)),"0",VLOOKUP($A62,'[1]SepL S2014'!$A:$AJ,36,FALSE))+IF(ISNA(VLOOKUP($A62,'[1]SepL S2013'!$A:$AJ,36,FALSE)),"0",VLOOKUP($A62,'[1]SepL S2013'!$A:$AJ,36,FALSE))+IF(ISNA(VLOOKUP($A62,'[1]SepL S2012'!$A:$AJ,36,FALSE)),"0",VLOOKUP($A62,'[1]SepL S2012'!$A:$AJ,36,FALSE))+IF(ISNA(VLOOKUP($A62,'[1]SepL S2011'!$A:$AJ,36,FALSE)),"0",VLOOKUP($A62,'[1]SepL S2011'!$A:$AJ,36,FALSE))+IF(ISNA(VLOOKUP($A62,'[1]SepL S2010B (BAB)'!$A:$AJ,36,FALSE)),"0",VLOOKUP($A62,'[1]SepL S2010B (BAB)'!$A:$AJ,36,FALSE))+IF(ISNA(VLOOKUP($A62,'[1]SepL S2010A'!$A:$AJ,36,FALSE)),"0",VLOOKUP($A62,'[1]SepL S2010A'!$A:$AJ,36,FALSE))+IF(ISNA(VLOOKUP($A62,'[1]TWDB S2010'!$A:$AJ,36,FALSE)),"0",VLOOKUP($A62,'[1]TWDB S2010'!$A:$AJ,36,FALSE))+IF(ISNA(VLOOKUP($A62,'[1]SepL S2009A'!$A:$AJ,36,FALSE)),"0",VLOOKUP($A62,'[1]SepL S2009A'!$A:$AJ,36,FALSE))+IF(ISNA(VLOOKUP($A62,'[1]SepL S2009'!$A:$AJ,36,FALSE)),"0",VLOOKUP($A62,'[1]SepL S2009'!$A:$AJ,36,FALSE))+IF(ISNA(VLOOKUP($A62,'[1]SepL S2007'!$A:$AJ,36,FALSE)),"0",VLOOKUP($A62,'[1]SepL S2007'!$A:$AJ,36,FALSE))+IF(ISNA(VLOOKUP($A62,'[1]SepL S2006A'!$A:$AJ,36,FALSE)),"0",VLOOKUP($A62,'[1]SepL S2006A'!$A:$AJ,36,FALSE))+IF(ISNA(VLOOKUP($A62,'[1]SepL S2006'!$A:$AJ,36,FALSE)),"0",VLOOKUP($A62,'[1]SepL S2006'!$A:$AJ,36,FALSE))+IF(ISNA(VLOOKUP($A62,'[1]SepL S2005A'!$A:$AJ,36,FALSE)),"0",VLOOKUP($A62,'[1]SepL S2005A'!$A:$AJ,36,FALSE))+IF(ISNA(VLOOKUP($A62,'[1]SepL S2004A'!$A:$AJ,36,FALSE)),"0",VLOOKUP($A62,'[1]SepL S2004A'!$A:$AJ,36,FALSE))+IF(ISNA(VLOOKUP($A62,'[1]SepL S2002A'!$A:$AJ,36,FALSE)),"0",VLOOKUP($A62,'[1]SepL S2002A'!$A:$AJ,36,FALSE))+IF(ISNA(VLOOKUP($A62,'[1]SepL S2001C'!$A:$AJ,36,FALSE)),"0",VLOOKUP($A62,'[1]SepL S2001C'!$A:$AJ,36,FALSE))+IF(ISNA(VLOOKUP($A62,'[1]SepL S2001B'!$A:$AJ,36,FALSE)),"0",VLOOKUP($A62,'[1]SepL S2001B'!$A:$AJ,36,FALSE))+IF(ISNA(VLOOKUP($A62,'[1]SepL S2000'!$A:$AJ,36,FALSE)),"0",VLOOKUP($A62,'[1]SepL S2000'!$A:$AJ,36,FALSE))+IF(ISNA(VLOOKUP($A62,'[1]SepL S2016A TWDB'!$A:$AJ,36,FALSE)),"0",VLOOKUP($A62,'[1]SepL S2016A TWDB'!$A:$AJ,36,FALSE))+IF(ISNA(VLOOKUP($A62,'[1]SepL S2017'!$A:$AJ,36,FALSE)),"0",VLOOKUP($A62,'[1]SepL S2017'!$A:$AJ,36,FALSE))+IF(ISNA(VLOOKUP($A62,'[1]SepL S2017A TWDB'!$A:$AJ,36,FALSE)),"0",VLOOKUP($A62,'[1]SepL S2017A TWDB'!$A:$AJ,36,FALSE))</f>
        <v>3784948.1948972326</v>
      </c>
      <c r="AM62" s="2">
        <f t="shared" si="0"/>
        <v>-4.0437520947307348E-3</v>
      </c>
    </row>
    <row r="63" spans="1:39" x14ac:dyDescent="0.25">
      <c r="A63" s="101">
        <v>48167</v>
      </c>
      <c r="B63" s="102">
        <f t="shared" si="2"/>
        <v>963810000</v>
      </c>
      <c r="C63" s="35">
        <f>IF(ISNA(VLOOKUP($A63,'[1]SepL S2016'!$A:$AJ,3,FALSE)),"0",VLOOKUP($A63,'[1]SepL S2016'!$A:$AJ,3,FALSE))+IF(ISNA(VLOOKUP($A63,'[1]SepL S2015B'!$A:$AJ,3,FALSE)),"0",VLOOKUP($A63,'[1]SepL S2015B'!$A:$AJ,3,FALSE))+IF(ISNA(VLOOKUP($A63,'[1]SepL S2015'!$A:$AJ,3,FALSE)),"0",VLOOKUP($A63,'[1]SepL S2015'!$A:$AJ,3,FALSE))+IF(ISNA(VLOOKUP($A63,'[1]SepL S2014'!$A:$AJ,3,FALSE)),"0",VLOOKUP($A63,'[1]SepL S2014'!$A:$AJ,3,FALSE))+IF(ISNA(VLOOKUP($A63,'[1]SepL S2013'!$A:$AJ,3,FALSE)),"0",VLOOKUP($A63,'[1]SepL S2013'!$A:$AJ,3,FALSE))+IF(ISNA(VLOOKUP($A63,'[1]SepL S2012'!$A:$AJ,3,FALSE)),"0",VLOOKUP($A63,'[1]SepL S2012'!$A:$AJ,3,FALSE))+IF(ISNA(VLOOKUP($A63,'[1]SepL S2011'!$A:$AJ,3,FALSE)),"0",VLOOKUP($A63,'[1]SepL S2011'!$A:$AJ,3,FALSE))+IF(ISNA(VLOOKUP($A63,'[1]SepL S2010B (BAB)'!$A:$AI,3,FALSE)),"0",VLOOKUP($A63,'[1]SepL S2010B (BAB)'!$A:$AI,3,FALSE))+IF(ISNA(VLOOKUP($A63,'[1]SepL S2010A'!$A:$AJ,3,FALSE)),"0",VLOOKUP($A63,'[1]SepL S2010A'!$A:$AJ,3,FALSE))+IF(ISNA(VLOOKUP($A63,'[1]TWDB S2010'!$A:$AJ,3,FALSE)),"0",VLOOKUP($A63,'[1]TWDB S2010'!$A:$AJ,3,FALSE))+IF(ISNA(VLOOKUP($A63,'[1]SepL S2009A'!$A:$AJ,3,FALSE)),"0",VLOOKUP($A63,'[1]SepL S2009A'!$A:$AJ,3,FALSE))+IF(ISNA(VLOOKUP($A63,'[1]SepL S2009'!$A:$AJ,3,FALSE)),"0",VLOOKUP($A63,'[1]SepL S2009'!$A:$AJ,3,FALSE))+IF(ISNA(VLOOKUP($A63,'[1]SepL S2007'!$A:$AJ,3,FALSE)),"0",VLOOKUP($A63,'[1]SepL S2007'!$A:$AJ,3,FALSE))+IF(ISNA(VLOOKUP($A63,'[1]SepL S2006A'!$A:$AJ,3,FALSE)),"0",VLOOKUP($A63,'[1]SepL S2006A'!$A:$AJ,3,FALSE))+IF(ISNA(VLOOKUP($A63,'[1]SepL S2006'!$A:$AJ,3,FALSE)),"0",VLOOKUP($A63,'[1]SepL S2006'!$A:$AJ,3,FALSE))+IF(ISNA(VLOOKUP($A63,'[1]SepL S2005A'!$A:$AJ,3,FALSE)),"0",VLOOKUP($A63,'[1]SepL S2005A'!$A:$AJ,3,FALSE))+IF(ISNA(VLOOKUP($A63,'[1]SepL S2005'!$A:$AJ,3,FALSE)),"0",VLOOKUP($A63,'[1]SepL S2005'!$A:$AJ,3,FALSE))+IF(ISNA(VLOOKUP($A63,'[1]SepL S2004A'!$A:$AJ,3,FALSE)),"0",VLOOKUP($A63,'[1]SepL S2004A'!$A:$AJ,3,FALSE))+IF(ISNA(VLOOKUP($A63,'[1]SepL S2003'!$A:$AJ,3,FALSE)),"0",VLOOKUP($A63,'[1]SepL S2003'!$A:$AJ,3,FALSE))+IF(ISNA(VLOOKUP($A63,'[1]SepL S2002A'!$A:$AJ,3,FALSE)),"0",VLOOKUP($A63,'[1]SepL S2002A'!$A:$AJ,3,FALSE))+IF(ISNA(VLOOKUP($A63,'[1]SepL S2001C'!$A:$AJ,3,FALSE)),"0",VLOOKUP($A63,'[1]SepL S2001C'!$A:$AJ,3,FALSE))+IF(ISNA(VLOOKUP($A63,'[1]SepL S2001A'!$A:$AJ,3,FALSE)),"0",VLOOKUP($A63,'[1]SepL S2001A'!$A:$AJ,3,FALSE))+IF(ISNA(VLOOKUP($A63,'[1]SepL S2001B'!$A:$AJ,3,FALSE)),"0",VLOOKUP($A63,'[1]SepL S2001B'!$A:$AJ,3,FALSE))+IF(ISNA(VLOOKUP($A63,'[1]SepL S2000'!$A:$AJ,3,FALSE)),"0",VLOOKUP($A63,'[1]SepL S2000'!$A:$AJ,3,FALSE))+IF(ISNA(VLOOKUP($A63,'[1]SepL S2016A TWDB'!$A:$AJ,3,FALSE)),"0",VLOOKUP($A63,'[1]SepL S2016A TWDB'!$A:$AJ,3,FALSE))+IF(ISNA(VLOOKUP($A63,'[1]SepL S2017'!$A:$AJ,3,FALSE)),"0",VLOOKUP($A63,'[1]SepL S2017'!$A:$AJ,3,FALSE))+IF(ISNA(VLOOKUP($A63,'[1]SepL S2017A TWDB'!$A:$AG,3,FALSE)),"0",VLOOKUP($A63,'[1]SepL S2017A TWDB'!$A:$AG,3,FALSE))+IF(ISNA(VLOOKUP($A63,'[1]SepL S2018 TWDB'!$A:$AJ,3,FALSE)),"0",VLOOKUP($A63,'[1]SepL S2018 TWDB'!$A:$AJ,3,FALSE))</f>
        <v>62250000</v>
      </c>
      <c r="D63" s="35"/>
      <c r="E63" s="111">
        <f>IF(ISNA(VLOOKUP($A63,'[1]SepL S2016'!$A:$AJ,5,FALSE)),"0",VLOOKUP($A63,'[1]SepL S2016'!$A:$AJ,5,FALSE))+IF(ISNA(VLOOKUP($A63,'[1]SepL S2015B'!$A:$AJ,5,FALSE)),"0",VLOOKUP($A63,'[1]SepL S2015B'!$A:$AJ,5,FALSE))+IF(ISNA(VLOOKUP($A63,'[1]SepL S2015'!$A:$AJ,5,FALSE)),"0",VLOOKUP($A63,'[1]SepL S2015'!$A:$AJ,5,FALSE))+IF(ISNA(VLOOKUP($A63,'[1]SepL S2014'!$A:$AJ,5,FALSE)),"0",VLOOKUP($A63,'[1]SepL S2014'!$A:$AJ,5,FALSE))+IF(ISNA(VLOOKUP($A63,'[1]SepL S2013'!$A:$AJ,5,FALSE)),"0",VLOOKUP($A63,'[1]SepL S2013'!$A:$AJ,5,FALSE))+IF(ISNA(VLOOKUP($A63,'[1]SepL S2012'!$A:$AJ,5,FALSE)),"0",VLOOKUP($A63,'[1]SepL S2012'!$A:$AJ,5,FALSE))+IF(ISNA(VLOOKUP($A63,'[1]SepL S2011'!$A:$AJ,5,FALSE)),"0",VLOOKUP($A63,'[1]SepL S2011'!$A:$AJ,5,FALSE))+IF(ISNA(VLOOKUP($A63,'[1]SepL S2010B (BAB)'!$A:$AI,5,FALSE)),"0",VLOOKUP($A63,'[1]SepL S2010B (BAB)'!$A:$AI,5,FALSE))+IF(ISNA(VLOOKUP($A63,'[1]SepL S2010A'!$A:$AJ,5,FALSE)),"0",VLOOKUP($A63,'[1]SepL S2010A'!$A:$AJ,5,FALSE))+IF(ISNA(VLOOKUP($A63,'[1]TWDB S2010'!$A:$AJ,5,FALSE)),"0",VLOOKUP($A63,'[1]TWDB S2010'!$A:$AJ,5,FALSE))+IF(ISNA(VLOOKUP($A63,'[1]SepL S2009A'!$A:$AJ,5,FALSE)),"0",VLOOKUP($A63,'[1]SepL S2009A'!$A:$AJ,5,FALSE))+IF(ISNA(VLOOKUP($A63,'[1]SepL S2009'!$A:$AJ,5,FALSE)),"0",VLOOKUP($A63,'[1]SepL S2009'!$A:$AJ,5,FALSE))+IF(ISNA(VLOOKUP($A63,'[1]SepL S2007'!$A:$AJ,5,FALSE)),"0",VLOOKUP($A63,'[1]SepL S2007'!$A:$AJ,5,FALSE))+IF(ISNA(VLOOKUP($A63,'[1]SepL S2006A'!$A:$AJ,5,FALSE)),"0",VLOOKUP($A63,'[1]SepL S2006A'!$A:$AJ,5,FALSE))+IF(ISNA(VLOOKUP($A63,'[1]SepL S2006'!$A:$AJ,5,FALSE)),"0",VLOOKUP($A63,'[1]SepL S2006'!$A:$AJ,5,FALSE))+IF(ISNA(VLOOKUP($A63,'[1]SepL S2005A'!$A:$AJ,5,FALSE)),"0",VLOOKUP($A63,'[1]SepL S2005A'!$A:$AJ,5,FALSE))+IF(ISNA(VLOOKUP($A63,'[1]SepL S2005'!$A:$AJ,5,FALSE)),"0",VLOOKUP($A63,'[1]SepL S2005'!$A:$AJ,5,FALSE))+IF(ISNA(VLOOKUP($A63,'[1]SepL S2004A'!$A:$AJ,5,FALSE)),"0",VLOOKUP($A63,'[1]SepL S2004A'!$A:$AJ,5,FALSE))+IF(ISNA(VLOOKUP($A63,'[1]SepL S2003'!$A:$AJ,5,FALSE)),"0",VLOOKUP($A63,'[1]SepL S2003'!$A:$AJ,5,FALSE))+IF(ISNA(VLOOKUP($A63,'[1]SepL S2002A'!$A:$AJ,5,FALSE)),"0",VLOOKUP($A63,'[1]SepL S2002A'!$A:$AJ,5,FALSE))+IF(ISNA(VLOOKUP($A63,'[1]SepL S2001C'!$A:$AJ,5,FALSE)),"0",VLOOKUP($A63,'[1]SepL S2001C'!$A:$AJ,5,FALSE))+IF(ISNA(VLOOKUP($A63,'[1]SepL S2001A'!$A:$AJ,5,FALSE)),"0",VLOOKUP($A63,'[1]SepL S2001A'!$A:$AJ,5,FALSE))+IF(ISNA(VLOOKUP($A63,'[1]SepL S2001B'!$A:$AJ,5,FALSE)),"0",VLOOKUP($A63,'[1]SepL S2001B'!$A:$AJ,5,FALSE))+IF(ISNA(VLOOKUP($A63,'[1]SepL S2000'!$A:$AJ,5,FALSE)),"0",VLOOKUP($A63,'[1]SepL S2000'!$A:$AJ,5,FALSE))+IF(ISNA(VLOOKUP($A63,'[1]SepL S2016A TWDB'!$A:$AJ,5,FALSE)),"0",VLOOKUP($A63,'[1]SepL S2016A TWDB'!$A:$AJ,5,FALSE))+IF(ISNA(VLOOKUP($A63,'[1]SepL S2017'!$A:$AJ,5,FALSE)),"0",VLOOKUP($A63,'[1]SepL S2017'!$A:$AJ,5,FALSE))+IF(ISNA(VLOOKUP($A63,'[1]SepL S2017A TWDB'!$A:$AG,5,FALSE)),"0",VLOOKUP($A63,'[1]SepL S2017A TWDB'!$A:$AG,5,FALSE))+IF(ISNA(VLOOKUP($A63,'[1]SepL S2018 TWDB'!$A:$AG,5,FALSE)),"0",VLOOKUP($A63,'[1]SepL S2018 TWDB'!$A:$AG,5,FALSE))</f>
        <v>23676704.125</v>
      </c>
      <c r="F63" s="111">
        <f>IF(ISNA(VLOOKUP($A63,'[1]SepL S2016'!$A:$AJ,6,FALSE)),"0",VLOOKUP($A63,'[1]SepL S2016'!$A:$AJ,6,FALSE))+IF(ISNA(VLOOKUP($A63,'[1]SepL S2015B'!$A:$AJ,6,FALSE)),"0",VLOOKUP($A63,'[1]SepL S2015B'!$A:$AJ,6,FALSE))+IF(ISNA(VLOOKUP($A63,'[1]SepL S2015'!$A:$AJ,6,FALSE)),"0",VLOOKUP($A63,'[1]SepL S2015'!$A:$AJ,6,FALSE))+IF(ISNA(VLOOKUP($A63,'[1]SepL S2014'!$A:$AJ,6,FALSE)),"0",VLOOKUP($A63,'[1]SepL S2014'!$A:$AJ,6,FALSE))+IF(ISNA(VLOOKUP($A63,'[1]SepL S2013'!$A:$AJ,6,FALSE)),"0",VLOOKUP($A63,'[1]SepL S2013'!$A:$AJ,6,FALSE))+IF(ISNA(VLOOKUP($A63,'[1]SepL S2012'!$A:$AJ,6,FALSE)),"0",VLOOKUP($A63,'[1]SepL S2012'!$A:$AJ,6,FALSE))+IF(ISNA(VLOOKUP($A63,'[1]SepL S2011'!$A:$AJ,6,FALSE)),"0",VLOOKUP($A63,'[1]SepL S2011'!$A:$AJ,6,FALSE))+IF(ISNA(VLOOKUP($A63,'[1]SepL S2010B (BAB)'!$A:$AI,6,FALSE)),"0",VLOOKUP($A63,'[1]SepL S2010B (BAB)'!$A:$AI,6,FALSE))+IF(ISNA(VLOOKUP($A63,'[1]SepL S2010A'!$A:$AJ,6,FALSE)),"0",VLOOKUP($A63,'[1]SepL S2010A'!$A:$AJ,6,FALSE))+IF(ISNA(VLOOKUP($A63,'[1]TWDB S2010'!$A:$AJ,6,FALSE)),"0",VLOOKUP($A63,'[1]TWDB S2010'!$A:$AJ,6,FALSE))+IF(ISNA(VLOOKUP($A63,'[1]SepL S2009A'!$A:$AJ,6,FALSE)),"0",VLOOKUP($A63,'[1]SepL S2009A'!$A:$AJ,6,FALSE))+IF(ISNA(VLOOKUP($A63,'[1]SepL S2009'!$A:$AJ,6,FALSE)),"0",VLOOKUP($A63,'[1]SepL S2009'!$A:$AJ,6,FALSE))+IF(ISNA(VLOOKUP($A63,'[1]SepL S2007'!$A:$AJ,6,FALSE)),"0",VLOOKUP($A63,'[1]SepL S2007'!$A:$AJ,6,FALSE))+IF(ISNA(VLOOKUP($A63,'[1]SepL S2006A'!$A:$AJ,6,FALSE)),"0",VLOOKUP($A63,'[1]SepL S2006A'!$A:$AJ,6,FALSE))+IF(ISNA(VLOOKUP($A63,'[1]SepL S2006'!$A:$AJ,6,FALSE)),"0",VLOOKUP($A63,'[1]SepL S2006'!$A:$AJ,6,FALSE))+IF(ISNA(VLOOKUP($A63,'[1]SepL S2005A'!$A:$AJ,6,FALSE)),"0",VLOOKUP($A63,'[1]SepL S2005A'!$A:$AJ,6,FALSE))+IF(ISNA(VLOOKUP($A63,'[1]SepL S2005'!$A:$AJ,6,FALSE)),"0",VLOOKUP($A63,'[1]SepL S2005'!$A:$AJ,6,FALSE))+IF(ISNA(VLOOKUP($A63,'[1]SepL S2004A'!$A:$AJ,6,FALSE)),"0",VLOOKUP($A63,'[1]SepL S2004A'!$A:$AJ,6,FALSE))+IF(ISNA(VLOOKUP($A63,'[1]SepL S2003'!$A:$AJ,6,FALSE)),"0",VLOOKUP($A63,'[1]SepL S2003'!$A:$AJ,6,FALSE))+IF(ISNA(VLOOKUP($A63,'[1]SepL S2002A'!$A:$AJ,6,FALSE)),"0",VLOOKUP($A63,'[1]SepL S2002A'!$A:$AJ,6,FALSE))+IF(ISNA(VLOOKUP($A63,'[1]SepL S2001C'!$A:$AJ,6,FALSE)),"0",VLOOKUP($A63,'[1]SepL S2001C'!$A:$AJ,6,FALSE))+IF(ISNA(VLOOKUP($A63,'[1]SepL S2001A'!$A:$AJ,6,FALSE)),"0",VLOOKUP($A63,'[1]SepL S2001A'!$A:$AJ,6,FALSE))+IF(ISNA(VLOOKUP($A63,'[1]SepL S2001B'!$A:$AJ,6,FALSE)),"0",VLOOKUP($A63,'[1]SepL S2001B'!$A:$AJ,6,FALSE))+IF(ISNA(VLOOKUP($A63,'[1]SepL S2000'!$A:$AJ,6,FALSE)),"0",VLOOKUP($A63,'[1]SepL S2000'!$A:$AJ,6,FALSE))+IF(ISNA(VLOOKUP($A63,'[1]SepL S2016A TWDB'!$A:$AJ,6,FALSE)),"0",VLOOKUP($A63,'[1]SepL S2016A TWDB'!$A:$AJ,6,FALSE))+IF(ISNA(VLOOKUP($A63,'[1]SepL S2017'!$A:$AJ,6,FALSE)),"0",VLOOKUP($A63,'[1]SepL S2017'!$A:$AJ,6,FALSE))+IF(ISNA(VLOOKUP($A63,'[1]SepL S2017A TWDB'!$A:$AG,6,FALSE)),"0",VLOOKUP($A63,'[1]SepL S2017A TWDB'!$A:$AG,6,FALSE))+IF(ISNA(VLOOKUP($A63,'[1]SepL S2018 TWDB'!$A:$AG,6,FALSE)),"0",VLOOKUP($A63,'[1]SepL S2018 TWDB'!$A:$AG,6,FALSE))</f>
        <v>85926704.125</v>
      </c>
      <c r="G63" s="35"/>
      <c r="H63" s="111">
        <f>IF(ISNA(VLOOKUP($A63,'[1]SepL S2016'!$A:$AJ,8,FALSE)),"0",VLOOKUP($A63,'[1]SepL S2016'!$A:$AJ,8,FALSE))+IF(ISNA(VLOOKUP($A63,'[1]SepL S2015B'!$A:$AJ,8,FALSE)),"0",VLOOKUP($A63,'[1]SepL S2015B'!$A:$AJ,8,FALSE))+IF(ISNA(VLOOKUP($A63,'[1]SepL S2015'!$A:$AJ,8,FALSE)),"0",VLOOKUP($A63,'[1]SepL S2015'!$A:$AJ,8,FALSE))+IF(ISNA(VLOOKUP($A63,'[1]SepL S2014'!$A:$AJ,8,FALSE)),"0",VLOOKUP($A63,'[1]SepL S2014'!$A:$AJ,8,FALSE))+IF(ISNA(VLOOKUP($A63,'[1]SepL S2013'!$A:$AJ,8,FALSE)),"0",VLOOKUP($A63,'[1]SepL S2013'!$A:$AJ,8,FALSE))+IF(ISNA(VLOOKUP($A63,'[1]SepL S2012'!$A:$AJ,8,FALSE)),"0",VLOOKUP($A63,'[1]SepL S2012'!$A:$AJ,8,FALSE))+IF(ISNA(VLOOKUP($A63,'[1]SepL S2011'!$A:$AJ,8,FALSE)),"0",VLOOKUP($A63,'[1]SepL S2011'!$A:$AJ,8,FALSE))+IF(ISNA(VLOOKUP($A63,'[1]SepL S2010B (BAB)'!$A:$AI,8,FALSE)),"0",VLOOKUP($A63,'[1]SepL S2010B (BAB)'!$A:$AI,8,FALSE))+IF(ISNA(VLOOKUP($A63,'[1]SepL S2010A'!$A:$AJ,8,FALSE)),"0",VLOOKUP($A63,'[1]SepL S2010A'!$A:$AJ,8,FALSE))+IF(ISNA(VLOOKUP($A63,'[1]TWDB S2010'!$A:$AJ,8,FALSE)),"0",VLOOKUP($A63,'[1]TWDB S2010'!$A:$AJ,8,FALSE))+IF(ISNA(VLOOKUP($A63,'[1]SepL S2009A'!$A:$AJ,8,FALSE)),"0",VLOOKUP($A63,'[1]SepL S2009A'!$A:$AJ,8,FALSE))+IF(ISNA(VLOOKUP($A63,'[1]SepL S2009'!$A:$AJ,8,FALSE)),"0",VLOOKUP($A63,'[1]SepL S2009'!$A:$AJ,8,FALSE))+IF(ISNA(VLOOKUP($A63,'[1]SepL S2007'!$A:$AJ,8,FALSE)),"0",VLOOKUP($A63,'[1]SepL S2007'!$A:$AJ,8,FALSE))+IF(ISNA(VLOOKUP($A63,'[1]SepL S2006A'!$A:$AJ,8,FALSE)),"0",VLOOKUP($A63,'[1]SepL S2006A'!$A:$AJ,8,FALSE))+IF(ISNA(VLOOKUP($A63,'[1]SepL S2006'!$A:$AJ,8,FALSE)),"0",VLOOKUP($A63,'[1]SepL S2006'!$A:$AJ,8,FALSE))+IF(ISNA(VLOOKUP($A63,'[1]SepL S2005A'!$A:$AJ,8,FALSE)),"0",VLOOKUP($A63,'[1]SepL S2005A'!$A:$AJ,8,FALSE))+IF(ISNA(VLOOKUP($A63,'[1]SepL S2005'!$A:$AJ,8,FALSE)),"0",VLOOKUP($A63,'[1]SepL S2005'!$A:$AJ,8,FALSE))+IF(ISNA(VLOOKUP($A63,'[1]SepL S2004A'!$A:$AJ,8,FALSE)),"0",VLOOKUP($A63,'[1]SepL S2004A'!$A:$AJ,8,FALSE))+IF(ISNA(VLOOKUP($A63,'[1]SepL S2003'!$A:$AJ,8,FALSE)),"0",VLOOKUP($A63,'[1]SepL S2003'!$A:$AJ,8,FALSE))+IF(ISNA(VLOOKUP($A63,'[1]SepL S2002A'!$A:$AJ,8,FALSE)),"0",VLOOKUP($A63,'[1]SepL S2002A'!$A:$AJ,8,FALSE))+IF(ISNA(VLOOKUP($A63,'[1]SepL S2001C'!$A:$AJ,8,FALSE)),"0",VLOOKUP($A63,'[1]SepL S2001C'!$A:$AJ,8,FALSE))+IF(ISNA(VLOOKUP($A63,'[1]SepL S2001A'!$A:$AJ,8,FALSE)),"0",VLOOKUP($A63,'[1]SepL S2001A'!$A:$AJ,8,FALSE))+IF(ISNA(VLOOKUP($A63,'[1]SepL S2001B'!$A:$AJ,8,FALSE)),"0",VLOOKUP($A63,'[1]SepL S2001B'!$A:$AJ,8,FALSE))+IF(ISNA(VLOOKUP($A63,'[1]SepL S2000'!$A:$AJ,8,FALSE)),"0",VLOOKUP($A63,'[1]SepL S2000'!$A:$AJ,8,FALSE))+IF(ISNA(VLOOKUP($A63,'[1]SepL S2016A TWDB'!$A:$AJ,8,FALSE)),"0",VLOOKUP($A63,'[1]SepL S2016A TWDB'!$A:$AJ,8,FALSE))+IF(ISNA(VLOOKUP($A63,'[1]SepL S2017'!$A:$AJ,8,FALSE)),"0",VLOOKUP($A63,'[1]SepL S2017'!$A:$AJ,8,FALSE))+IF(ISNA(VLOOKUP($A63,'[1]SepL S2017A TWDB'!$A:$AG,8,FALSE)),"0",VLOOKUP($A63,'[1]SepL S2017A TWDB'!$A:$AG,8,FALSE))+IF(ISNA(VLOOKUP($A63,'[1]SepL S2018 TWDB'!$A:$AG,8,FALSE)),"0",VLOOKUP($A63,'[1]SepL S2018 TWDB'!$A:$AG,8,FALSE))</f>
        <v>0</v>
      </c>
      <c r="I63" s="103"/>
      <c r="K63" s="101">
        <f t="shared" si="35"/>
        <v>48167</v>
      </c>
      <c r="L63" s="2">
        <f t="shared" si="3"/>
        <v>546494257.5799998</v>
      </c>
      <c r="M63" s="111">
        <f>IF(ISNA(VLOOKUP($A63,'[1]SepL S2016'!$A:$AJ,13,FALSE)),"0",VLOOKUP($A63,'[1]SepL S2016'!$A:$AJ,13,FALSE))+IF(ISNA(VLOOKUP($A63,'[1]SepL S2015B'!$A:$AJ,13,FALSE)),"0",VLOOKUP($A63,'[1]SepL S2015B'!$A:$AJ,13,FALSE))+IF(ISNA(VLOOKUP($A63,'[1]SepL S2015'!$A:$AJ,13,FALSE)),"0",VLOOKUP($A63,'[1]SepL S2015'!$A:$AJ,13,FALSE))+IF(ISNA(VLOOKUP($A63,'[1]SepL S2014'!$A:$AJ,13,FALSE)),"0",VLOOKUP($A63,'[1]SepL S2014'!$A:$AJ,13,FALSE))+IF(ISNA(VLOOKUP($A63,'[1]SepL S2013'!$A:$AJ,13,FALSE)),"0",VLOOKUP($A63,'[1]SepL S2013'!$A:$AJ,13,FALSE))+IF(ISNA(VLOOKUP($A63,'[1]SepL S2012'!$A:$AJ,13,FALSE)),"0",VLOOKUP($A63,'[1]SepL S2012'!$A:$AJ,13,FALSE))+IF(ISNA(VLOOKUP($A63,'[1]SepL S2011'!$A:$AJ,13,FALSE)),"0",VLOOKUP($A63,'[1]SepL S2011'!$A:$AJ,13,FALSE))+IF(ISNA(VLOOKUP($A63,'[1]SepL S2010B (BAB)'!$A:$AI,13,FALSE)),"0",VLOOKUP($A63,'[1]SepL S2010B (BAB)'!$A:$AI,13,FALSE))+IF(ISNA(VLOOKUP($A63,'[1]SepL S2010A'!$A:$AJ,13,FALSE)),"0",VLOOKUP($A63,'[1]SepL S2010A'!$A:$AJ,13,FALSE))+IF(ISNA(VLOOKUP($A63,'[1]TWDB S2010'!$A:$AJ,13,FALSE)),"0",VLOOKUP($A63,'[1]TWDB S2010'!$A:$AJ,13,FALSE))+IF(ISNA(VLOOKUP($A63,'[1]SepL S2009A'!$A:$AJ,13,FALSE)),"0",VLOOKUP($A63,'[1]SepL S2009A'!$A:$AJ,13,FALSE))+IF(ISNA(VLOOKUP($A63,'[1]SepL S2009'!$A:$AJ,13,FALSE)),"0",VLOOKUP($A63,'[1]SepL S2009'!$A:$AJ,13,FALSE))+IF(ISNA(VLOOKUP($A63,'[1]SepL S2007'!$A:$AJ,13,FALSE)),"0",VLOOKUP($A63,'[1]SepL S2007'!$A:$AJ,13,FALSE))+IF(ISNA(VLOOKUP($A63,'[1]SepL S2006A'!$A:$AJ,13,FALSE)),"0",VLOOKUP($A63,'[1]SepL S2006A'!$A:$AJ,13,FALSE))+IF(ISNA(VLOOKUP($A63,'[1]SepL S2006'!$A:$AJ,13,FALSE)),"0",VLOOKUP($A63,'[1]SepL S2006'!$A:$AJ,13,FALSE))+IF(ISNA(VLOOKUP($A63,'[1]SepL S2005A'!$A:$AJ,13,FALSE)),"0",VLOOKUP($A63,'[1]SepL S2005A'!$A:$AJ,13,FALSE))+IF(ISNA(VLOOKUP($A63,'[1]SepL S2005'!$A:$AJ,13,FALSE)),"0",VLOOKUP($A63,'[1]SepL S2005'!$A:$AJ,13,FALSE))+IF(ISNA(VLOOKUP($A63,'[1]SepL S2004A'!$A:$AJ,13,FALSE)),"0",VLOOKUP($A63,'[1]SepL S2004A'!$A:$AJ,13,FALSE))+IF(ISNA(VLOOKUP($A63,'[1]SepL S2003'!$A:$AJ,13,FALSE)),"0",VLOOKUP($A63,'[1]SepL S2003'!$A:$AJ,13,FALSE))+IF(ISNA(VLOOKUP($A63,'[1]SepL S2002A'!$A:$AJ,13,FALSE)),"0",VLOOKUP($A63,'[1]SepL S2002A'!$A:$AJ,13,FALSE))+IF(ISNA(VLOOKUP($A63,'[1]SepL S2001C'!$A:$AJ,13,FALSE)),"0",VLOOKUP($A63,'[1]SepL S2001C'!$A:$AJ,13,FALSE))+IF(ISNA(VLOOKUP($A63,'[1]SepL S2001A'!$A:$AJ,13,FALSE)),"0",VLOOKUP($A63,'[1]SepL S2001A'!$A:$AJ,13,FALSE))+IF(ISNA(VLOOKUP($A63,'[1]SepL S2001B'!$A:$AJ,13,FALSE)),"0",VLOOKUP($A63,'[1]SepL S2001B'!$A:$AJ,13,FALSE))+IF(ISNA(VLOOKUP($A63,'[1]SepL S2000'!$A:$AJ,13,FALSE)),"0",VLOOKUP($A63,'[1]SepL S2000'!$A:$AJ,13,FALSE))+IF(ISNA(VLOOKUP($A63,'[1]SepL S2016A TWDB'!$A:$AJ,13,FALSE)),"0",VLOOKUP($A63,'[1]SepL S2016A TWDB'!$A:$AJ,13,FALSE))+IF(ISNA(VLOOKUP($A63,'[1]SepL S2017'!$A:$AJ,13,FALSE)),"0",VLOOKUP($A63,'[1]SepL S2017'!$A:$AJ,13,FALSE))+IF(ISNA(VLOOKUP($A63,'[1]SepL S2017A TWDB'!$A:$AG,13,FALSE)),"0",VLOOKUP($A63,'[1]SepL S2017A TWDB'!$A:$AG,13,FALSE))+IF(ISNA(VLOOKUP($A63,'[1]SepL S2018 TWDB'!$A:$AG,13,FALSE)),"0",VLOOKUP($A63,'[1]SepL S2018 TWDB'!$A:$AG,13,FALSE))</f>
        <v>34649446.655000009</v>
      </c>
      <c r="N63" s="35"/>
      <c r="O63" s="111">
        <f>IF(ISNA(VLOOKUP($A63,'[1]SepL S2016'!$A:$AJ,15,FALSE)),"0",VLOOKUP($A63,'[1]SepL S2016'!$A:$AJ,15,FALSE))+IF(ISNA(VLOOKUP($A63,'[1]SepL S2015B'!$A:$AJ,15,FALSE)),"0",VLOOKUP($A63,'[1]SepL S2015B'!$A:$AJ,15,FALSE))+IF(ISNA(VLOOKUP($A63,'[1]SepL S2015'!$A:$AJ,15,FALSE)),"0",VLOOKUP($A63,'[1]SepL S2015'!$A:$AJ,15,FALSE))+IF(ISNA(VLOOKUP($A63,'[1]SepL S2014'!$A:$AJ,15,FALSE)),"0",VLOOKUP($A63,'[1]SepL S2014'!$A:$AJ,15,FALSE))+IF(ISNA(VLOOKUP($A63,'[1]SepL S2013'!$A:$AJ,15,FALSE)),"0",VLOOKUP($A63,'[1]SepL S2013'!$A:$AJ,15,FALSE))+IF(ISNA(VLOOKUP($A63,'[1]SepL S2012'!$A:$AJ,15,FALSE)),"0",VLOOKUP($A63,'[1]SepL S2012'!$A:$AJ,15,FALSE))+IF(ISNA(VLOOKUP($A63,'[1]SepL S2011'!$A:$AJ,15,FALSE)),"0",VLOOKUP($A63,'[1]SepL S2011'!$A:$AJ,15,FALSE))+IF(ISNA(VLOOKUP($A63,'[1]SepL S2010B (BAB)'!$A:$AI,15,FALSE)),"0",VLOOKUP($A63,'[1]SepL S2010B (BAB)'!$A:$AI,15,FALSE))+IF(ISNA(VLOOKUP($A63,'[1]SepL S2010A'!$A:$AJ,15,FALSE)),"0",VLOOKUP($A63,'[1]SepL S2010A'!$A:$AJ,15,FALSE))+IF(ISNA(VLOOKUP($A63,'[1]TWDB S2010'!$A:$AJ,15,FALSE)),"0",VLOOKUP($A63,'[1]TWDB S2010'!$A:$AJ,15,FALSE))+IF(ISNA(VLOOKUP($A63,'[1]SepL S2009A'!$A:$AJ,15,FALSE)),"0",VLOOKUP($A63,'[1]SepL S2009A'!$A:$AJ,15,FALSE))+IF(ISNA(VLOOKUP($A63,'[1]SepL S2009'!$A:$AJ,15,FALSE)),"0",VLOOKUP($A63,'[1]SepL S2009'!$A:$AJ,15,FALSE))+IF(ISNA(VLOOKUP($A63,'[1]SepL S2007'!$A:$AJ,15,FALSE)),"0",VLOOKUP($A63,'[1]SepL S2007'!$A:$AJ,15,FALSE))+IF(ISNA(VLOOKUP($A63,'[1]SepL S2006A'!$A:$AJ,15,FALSE)),"0",VLOOKUP($A63,'[1]SepL S2006A'!$A:$AJ,15,FALSE))+IF(ISNA(VLOOKUP($A63,'[1]SepL S2006'!$A:$AJ,15,FALSE)),"0",VLOOKUP($A63,'[1]SepL S2006'!$A:$AJ,15,FALSE))+IF(ISNA(VLOOKUP($A63,'[1]SepL S2005A'!$A:$AJ,15,FALSE)),"0",VLOOKUP($A63,'[1]SepL S2005A'!$A:$AJ,15,FALSE))+IF(ISNA(VLOOKUP($A63,'[1]SepL S2005'!$A:$AJ,15,FALSE)),"0",VLOOKUP($A63,'[1]SepL S2005'!$A:$AJ,15,FALSE))+IF(ISNA(VLOOKUP($A63,'[1]SepL S2004A'!$A:$AJ,15,FALSE)),"0",VLOOKUP($A63,'[1]SepL S2004A'!$A:$AJ,15,FALSE))+IF(ISNA(VLOOKUP($A63,'[1]SepL S2003'!$A:$AJ,15,FALSE)),"0",VLOOKUP($A63,'[1]SepL S2003'!$A:$AJ,15,FALSE))+IF(ISNA(VLOOKUP($A63,'[1]SepL S2002A'!$A:$AJ,15,FALSE)),"0",VLOOKUP($A63,'[1]SepL S2002A'!$A:$AJ,15,FALSE))+IF(ISNA(VLOOKUP($A63,'[1]SepL S2001C'!$A:$AJ,15,FALSE)),"0",VLOOKUP($A63,'[1]SepL S2001C'!$A:$AJ,15,FALSE))+IF(ISNA(VLOOKUP($A63,'[1]SepL S2001A'!$A:$AJ,15,FALSE)),"0",VLOOKUP($A63,'[1]SepL S2001A'!$A:$AJ,15,FALSE))+IF(ISNA(VLOOKUP($A63,'[1]SepL S2001B'!$A:$AJ,15,FALSE)),"0",VLOOKUP($A63,'[1]SepL S2001B'!$A:$AJ,15,FALSE))+IF(ISNA(VLOOKUP($A63,'[1]SepL S2000'!$A:$AJ,15,FALSE)),"0",VLOOKUP($A63,'[1]SepL S2000'!$A:$AJ,15,FALSE))+IF(ISNA(VLOOKUP($A63,'[1]SepL S2016A TWDB'!$A:$AJ,15,FALSE)),"0",VLOOKUP($A63,'[1]SepL S2016A TWDB'!$A:$AJ,15,FALSE))+IF(ISNA(VLOOKUP($A63,'[1]SepL S2017'!$A:$AJ,15,FALSE)),"0",VLOOKUP($A63,'[1]SepL S2017'!$A:$AJ,15,FALSE))+IF(ISNA(VLOOKUP($A63,'[1]SepL S2017A TWDB'!$A:$AG,15,FALSE)),"0",VLOOKUP($A63,'[1]SepL S2017A TWDB'!$A:$AG,15,FALSE))+IF(ISNA(VLOOKUP($A63,'[1]SepL S2018 TWDB'!$A:$AG,15,FALSE)),"0",VLOOKUP($A63,'[1]SepL S2018 TWDB'!$A:$AG,15,FALSE))</f>
        <v>13833966.240059376</v>
      </c>
      <c r="P63" s="111">
        <f t="shared" si="43"/>
        <v>48483412.895059384</v>
      </c>
      <c r="Q63" s="35"/>
      <c r="R63" s="111">
        <f>IF(ISNA(VLOOKUP($A63,'[1]SepL S2016'!$A:$AJ,18,FALSE)),"0",VLOOKUP($A63,'[1]SepL S2016'!$A:$AJ,18,FALSE))+IF(ISNA(VLOOKUP($A63,'[1]SepL S2015B'!$A:$AJ,18,FALSE)),"0",VLOOKUP($A63,'[1]SepL S2015B'!$A:$AJ,18,FALSE))+IF(ISNA(VLOOKUP($A63,'[1]SepL S2015'!$A:$AJ,18,FALSE)),"0",VLOOKUP($A63,'[1]SepL S2015'!$A:$AJ,18,FALSE))+IF(ISNA(VLOOKUP($A63,'[1]SepL S2014'!$A:$AJ,18,FALSE)),"0",VLOOKUP($A63,'[1]SepL S2014'!$A:$AJ,18,FALSE))+IF(ISNA(VLOOKUP($A63,'[1]SepL S2013'!$A:$AJ,18,FALSE)),"0",VLOOKUP($A63,'[1]SepL S2013'!$A:$AJ,18,FALSE))+IF(ISNA(VLOOKUP($A63,'[1]SepL S2012'!$A:$AJ,18,FALSE)),"0",VLOOKUP($A63,'[1]SepL S2012'!$A:$AJ,18,FALSE))+IF(ISNA(VLOOKUP($A63,'[1]SepL S2011'!$A:$AJ,18,FALSE)),"0",VLOOKUP($A63,'[1]SepL S2011'!$A:$AJ,18,FALSE))+IF(ISNA(VLOOKUP($A63,'[1]SepL S2010B (BAB)'!$A:$AI,18,FALSE)),"0",VLOOKUP($A63,'[1]SepL S2010B (BAB)'!$A:$AI,18,FALSE))+IF(ISNA(VLOOKUP($A63,'[1]SepL S2010A'!$A:$AJ,18,FALSE)),"0",VLOOKUP($A63,'[1]SepL S2010A'!$A:$AJ,18,FALSE))+IF(ISNA(VLOOKUP($A63,'[1]TWDB S2010'!$A:$AJ,18,FALSE)),"0",VLOOKUP($A63,'[1]TWDB S2010'!$A:$AJ,18,FALSE))+IF(ISNA(VLOOKUP($A63,'[1]SepL S2009A'!$A:$AJ,18,FALSE)),"0",VLOOKUP($A63,'[1]SepL S2009A'!$A:$AJ,18,FALSE))+IF(ISNA(VLOOKUP($A63,'[1]SepL S2009'!$A:$AJ,18,FALSE)),"0",VLOOKUP($A63,'[1]SepL S2009'!$A:$AJ,18,FALSE))+IF(ISNA(VLOOKUP($A63,'[1]SepL S2007'!$A:$AJ,18,FALSE)),"0",VLOOKUP($A63,'[1]SepL S2007'!$A:$AJ,18,FALSE))+IF(ISNA(VLOOKUP($A63,'[1]SepL S2006A'!$A:$AJ,18,FALSE)),"0",VLOOKUP($A63,'[1]SepL S2006A'!$A:$AJ,18,FALSE))+IF(ISNA(VLOOKUP($A63,'[1]SepL S2006'!$A:$AJ,18,FALSE)),"0",VLOOKUP($A63,'[1]SepL S2006'!$A:$AJ,18,FALSE))+IF(ISNA(VLOOKUP($A63,'[1]SepL S2005A'!$A:$AJ,18,FALSE)),"0",VLOOKUP($A63,'[1]SepL S2005A'!$A:$AJ,18,FALSE))+IF(ISNA(VLOOKUP($A63,'[1]SepL S2005'!$A:$AJ,18,FALSE)),"0",VLOOKUP($A63,'[1]SepL S2005'!$A:$AJ,18,FALSE))+IF(ISNA(VLOOKUP($A63,'[1]SepL S2004A'!$A:$AJ,18,FALSE)),"0",VLOOKUP($A63,'[1]SepL S2004A'!$A:$AJ,18,FALSE))+IF(ISNA(VLOOKUP($A63,'[1]SepL S2003'!$A:$AJ,18,FALSE)),"0",VLOOKUP($A63,'[1]SepL S2003'!$A:$AJ,18,FALSE))+IF(ISNA(VLOOKUP($A63,'[1]SepL S2002A'!$A:$AJ,18,FALSE)),"0",VLOOKUP($A63,'[1]SepL S2002A'!$A:$AJ,18,FALSE))+IF(ISNA(VLOOKUP($A63,'[1]SepL S2001C'!$A:$AJ,18,FALSE)),"0",VLOOKUP($A63,'[1]SepL S2001C'!$A:$AJ,18,FALSE))+IF(ISNA(VLOOKUP($A63,'[1]SepL S2001A'!$A:$AJ,18,FALSE)),"0",VLOOKUP($A63,'[1]SepL S2001A'!$A:$AJ,18,FALSE))+IF(ISNA(VLOOKUP($A63,'[1]SepL S2001B'!$A:$AJ,18,FALSE)),"0",VLOOKUP($A63,'[1]SepL S2001B'!$A:$AJ,18,FALSE))+IF(ISNA(VLOOKUP($A63,'[1]SepL S2000'!$A:$AJ,18,FALSE)),"0",VLOOKUP($A63,'[1]SepL S2000'!$A:$AJ,18,FALSE))+IF(ISNA(VLOOKUP($A63,'[1]SepL S2016A TWDB'!$A:$AJ,18,FALSE)),"0",VLOOKUP($A63,'[1]SepL S2016A TWDB'!$A:$AJ,18,FALSE))+IF(ISNA(VLOOKUP($A63,'[1]SepL S2017'!$A:$AJ,18,FALSE)),"0",VLOOKUP($A63,'[1]SepL S2017'!$A:$AJ,18,FALSE))+IF(ISNA(VLOOKUP($A63,'[1]SepL S2018 TWDB'!$A:$AJ,18,FALSE)),"0",VLOOKUP($A63,'[1]SepL S2018 TWDB'!$A:$AJ,18,FALSE))</f>
        <v>0</v>
      </c>
      <c r="T63" s="101">
        <f t="shared" si="36"/>
        <v>48167</v>
      </c>
      <c r="U63" s="2">
        <f t="shared" si="4"/>
        <v>385210087.40363336</v>
      </c>
      <c r="V63" s="111">
        <f>IF(ISNA(VLOOKUP($A63,'[1]SepL S2016'!$A:$AJ,22,FALSE)),"0",VLOOKUP($A63,'[1]SepL S2016'!$A:$AJ,22,FALSE))+IF(ISNA(VLOOKUP($A63,'[1]SepL S2015B'!$A:$AJ,22,FALSE)),"0",VLOOKUP($A63,'[1]SepL S2015B'!$A:$AJ,22,FALSE))+IF(ISNA(VLOOKUP($A63,'[1]SepL S2015'!$A:$AJ,22,FALSE)),"0",VLOOKUP($A63,'[1]SepL S2015'!$A:$AJ,22,FALSE))+IF(ISNA(VLOOKUP($A63,'[1]SepL S2014'!$A:$AJ,22,FALSE)),"0",VLOOKUP($A63,'[1]SepL S2014'!$A:$AJ,22,FALSE))+IF(ISNA(VLOOKUP($A63,'[1]SepL S2013'!$A:$AJ,22,FALSE)),"0",VLOOKUP($A63,'[1]SepL S2013'!$A:$AJ,22,FALSE))+IF(ISNA(VLOOKUP($A63,'[1]SepL S2012'!$A:$AJ,22,FALSE)),"0",VLOOKUP($A63,'[1]SepL S2012'!$A:$AJ,22,FALSE))+IF(ISNA(VLOOKUP($A63,'[1]SepL S2011'!$A:$AJ,22,FALSE)),"0",VLOOKUP($A63,'[1]SepL S2011'!$A:$AJ,22,FALSE))+IF(ISNA(VLOOKUP($A63,'[1]SepL S2010B (BAB)'!$A:$AI,22,FALSE)),"0",VLOOKUP($A63,'[1]SepL S2010B (BAB)'!$A:$AI,22,FALSE))+IF(ISNA(VLOOKUP($A63,'[1]SepL S2010A'!$A:$AJ,22,FALSE)),"0",VLOOKUP($A63,'[1]SepL S2010A'!$A:$AJ,22,FALSE))+IF(ISNA(VLOOKUP($A63,'[1]TWDB S2010'!$A:$AJ,22,FALSE)),"0",VLOOKUP($A63,'[1]TWDB S2010'!$A:$AJ,22,FALSE))+IF(ISNA(VLOOKUP($A63,'[1]SepL S2009A'!$A:$AJ,22,FALSE)),"0",VLOOKUP($A63,'[1]SepL S2009A'!$A:$AJ,22,FALSE))+IF(ISNA(VLOOKUP($A63,'[1]SepL S2009'!$A:$AJ,22,FALSE)),"0",VLOOKUP($A63,'[1]SepL S2009'!$A:$AJ,22,FALSE))+IF(ISNA(VLOOKUP($A63,'[1]SepL S2007'!$A:$AJ,22,FALSE)),"0",VLOOKUP($A63,'[1]SepL S2007'!$A:$AJ,22,FALSE))+IF(ISNA(VLOOKUP($A63,'[1]SepL S2006A'!$A:$AJ,22,FALSE)),"0",VLOOKUP($A63,'[1]SepL S2006A'!$A:$AJ,22,FALSE))+IF(ISNA(VLOOKUP($A63,'[1]SepL S2006'!$A:$AJ,22,FALSE)),"0",VLOOKUP($A63,'[1]SepL S2006'!$A:$AJ,22,FALSE))+IF(ISNA(VLOOKUP($A63,'[1]SepL S2005A'!$A:$AJ,22,FALSE)),"0",VLOOKUP($A63,'[1]SepL S2005A'!$A:$AJ,22,FALSE))+IF(ISNA(VLOOKUP($A63,'[1]SepL S2005'!$A:$AJ,22,FALSE)),"0",VLOOKUP($A63,'[1]SepL S2005'!$A:$AJ,22,FALSE))+IF(ISNA(VLOOKUP($A63,'[1]SepL S2004A'!$A:$AJ,22,FALSE)),"0",VLOOKUP($A63,'[1]SepL S2004A'!$A:$AJ,22,FALSE))+IF(ISNA(VLOOKUP($A63,'[1]SepL S2003'!$A:$AJ,22,FALSE)),"0",VLOOKUP($A63,'[1]SepL S2003'!$A:$AJ,22,FALSE))+IF(ISNA(VLOOKUP($A63,'[1]SepL S2002A'!$A:$AJ,22,FALSE)),"0",VLOOKUP($A63,'[1]SepL S2002A'!$A:$AJ,22,FALSE))+IF(ISNA(VLOOKUP($A63,'[1]SepL S2001C'!$A:$AJ,22,FALSE)),"0",VLOOKUP($A63,'[1]SepL S2001C'!$A:$AJ,22,FALSE))+IF(ISNA(VLOOKUP($A63,'[1]SepL S2001A'!$A:$AJ,22,FALSE)),"0",VLOOKUP($A63,'[1]SepL S2001A'!$A:$AJ,22,FALSE))+IF(ISNA(VLOOKUP($A63,'[1]SepL S2001B'!$A:$AJ,22,FALSE)),"0",VLOOKUP($A63,'[1]SepL S2001B'!$A:$AJ,22,FALSE))+IF(ISNA(VLOOKUP($A63,'[1]SepL S2000'!$A:$AJ,22,FALSE)),"0",VLOOKUP($A63,'[1]SepL S2000'!$A:$AJ,22,FALSE))+IF(ISNA(VLOOKUP($A63,'[1]SepL S2016A TWDB'!$A:$AJ,22,FALSE)),"0",VLOOKUP($A63,'[1]SepL S2016A TWDB'!$A:$AJ,22,FALSE))+IF(ISNA(VLOOKUP($A63,'[1]SepL S2017'!$A:$AJ,22,FALSE)),"0",VLOOKUP($A63,'[1]SepL S2017'!$A:$AJ,22,FALSE))+IF(ISNA(VLOOKUP($A63,'[1]SepL S2017A TWDB'!$A:$AG,22,FALSE)),"0",VLOOKUP($A63,'[1]SepL S2017A TWDB'!$A:$AG,22,FALSE))</f>
        <v>25399630.416804094</v>
      </c>
      <c r="W63" s="35"/>
      <c r="X63" s="111">
        <f>IF(ISNA(VLOOKUP($A63,'[1]SepL S2016'!$A:$AJ,24,FALSE)),"0",VLOOKUP($A63,'[1]SepL S2016'!$A:$AJ,24,FALSE))+IF(ISNA(VLOOKUP($A63,'[1]SepL S2015B'!$A:$AJ,24,FALSE)),"0",VLOOKUP($A63,'[1]SepL S2015B'!$A:$AJ,24,FALSE))+IF(ISNA(VLOOKUP($A63,'[1]SepL S2015'!$A:$AJ,24,FALSE)),"0",VLOOKUP($A63,'[1]SepL S2015'!$A:$AJ,24,FALSE))+IF(ISNA(VLOOKUP($A63,'[1]SepL S2014'!$A:$AJ,24,FALSE)),"0",VLOOKUP($A63,'[1]SepL S2014'!$A:$AJ,24,FALSE))+IF(ISNA(VLOOKUP($A63,'[1]SepL S2013'!$A:$AJ,24,FALSE)),"0",VLOOKUP($A63,'[1]SepL S2013'!$A:$AJ,24,FALSE))+IF(ISNA(VLOOKUP($A63,'[1]SepL S2012'!$A:$AJ,24,FALSE)),"0",VLOOKUP($A63,'[1]SepL S2012'!$A:$AJ,24,FALSE))+IF(ISNA(VLOOKUP($A63,'[1]SepL S2011'!$A:$AJ,24,FALSE)),"0",VLOOKUP($A63,'[1]SepL S2011'!$A:$AJ,24,FALSE))+IF(ISNA(VLOOKUP($A63,'[1]SepL S2010B (BAB)'!$A:$AI,24,FALSE)),"0",VLOOKUP($A63,'[1]SepL S2010B (BAB)'!$A:$AI,24,FALSE))+IF(ISNA(VLOOKUP($A63,'[1]SepL S2010A'!$A:$AJ,24,FALSE)),"0",VLOOKUP($A63,'[1]SepL S2010A'!$A:$AJ,24,FALSE))+IF(ISNA(VLOOKUP($A63,'[1]TWDB S2010'!$A:$AJ,24,FALSE)),"0",VLOOKUP($A63,'[1]TWDB S2010'!$A:$AJ,24,FALSE))+IF(ISNA(VLOOKUP($A63,'[1]SepL S2009A'!$A:$AJ,24,FALSE)),"0",VLOOKUP($A63,'[1]SepL S2009A'!$A:$AJ,24,FALSE))+IF(ISNA(VLOOKUP($A63,'[1]SepL S2009'!$A:$AJ,24,FALSE)),"0",VLOOKUP($A63,'[1]SepL S2009'!$A:$AJ,24,FALSE))+IF(ISNA(VLOOKUP($A63,'[1]SepL S2007'!$A:$AJ,24,FALSE)),"0",VLOOKUP($A63,'[1]SepL S2007'!$A:$AJ,24,FALSE))+IF(ISNA(VLOOKUP($A63,'[1]SepL S2006A'!$A:$AJ,24,FALSE)),"0",VLOOKUP($A63,'[1]SepL S2006A'!$A:$AJ,24,FALSE))+IF(ISNA(VLOOKUP($A63,'[1]SepL S2006'!$A:$AJ,24,FALSE)),"0",VLOOKUP($A63,'[1]SepL S2006'!$A:$AJ,24,FALSE))+IF(ISNA(VLOOKUP($A63,'[1]SepL S2005A'!$A:$AJ,24,FALSE)),"0",VLOOKUP($A63,'[1]SepL S2005A'!$A:$AJ,24,FALSE))+IF(ISNA(VLOOKUP($A63,'[1]SepL S2005'!$A:$AJ,24,FALSE)),"0",VLOOKUP($A63,'[1]SepL S2005'!$A:$AJ,24,FALSE))+IF(ISNA(VLOOKUP($A63,'[1]SepL S2004A'!$A:$AJ,24,FALSE)),"0",VLOOKUP($A63,'[1]SepL S2004A'!$A:$AJ,24,FALSE))+IF(ISNA(VLOOKUP($A63,'[1]SepL S2003'!$A:$AJ,24,FALSE)),"0",VLOOKUP($A63,'[1]SepL S2003'!$A:$AJ,24,FALSE))+IF(ISNA(VLOOKUP($A63,'[1]SepL S2002A'!$A:$AJ,24,FALSE)),"0",VLOOKUP($A63,'[1]SepL S2002A'!$A:$AJ,24,FALSE))+IF(ISNA(VLOOKUP($A63,'[1]SepL S2001C'!$A:$AJ,24,FALSE)),"0",VLOOKUP($A63,'[1]SepL S2001C'!$A:$AJ,24,FALSE))+IF(ISNA(VLOOKUP($A63,'[1]SepL S2001A'!$A:$AJ,24,FALSE)),"0",VLOOKUP($A63,'[1]SepL S2001A'!$A:$AJ,24,FALSE))+IF(ISNA(VLOOKUP($A63,'[1]SepL S2001B'!$A:$AJ,24,FALSE)),"0",VLOOKUP($A63,'[1]SepL S2001B'!$A:$AJ,24,FALSE))+IF(ISNA(VLOOKUP($A63,'[1]SepL S2000'!$A:$AJ,24,FALSE)),"0",VLOOKUP($A63,'[1]SepL S2000'!$A:$AJ,24,FALSE))+IF(ISNA(VLOOKUP($A63,'[1]SepL S2016A TWDB'!$A:$AJ,24,FALSE)),"0",VLOOKUP($A63,'[1]SepL S2016A TWDB'!$A:$AJ,24,FALSE))+IF(ISNA(VLOOKUP($A63,'[1]SepL S2017'!$A:$AJ,24,FALSE)),"0",VLOOKUP($A63,'[1]SepL S2017'!$A:$AJ,24,FALSE))+IF(ISNA(VLOOKUP($A63,'[1]SepL S2017A TWDB'!$A:$AJ,24,FALSE)),"0",VLOOKUP($A63,'[1]SepL S2017A TWDB'!$A:$AJ,24,FALSE))</f>
        <v>9110937.0698378384</v>
      </c>
      <c r="Y63" s="35">
        <f t="shared" si="1"/>
        <v>34510567.486641929</v>
      </c>
      <c r="Z63" s="35"/>
      <c r="AA63" s="111">
        <f>IF(ISNA(VLOOKUP($A63,'[1]SepL S2016'!$A:$AJ,27,FALSE)),"0",VLOOKUP($A63,'[1]SepL S2016'!$A:$AJ,27,FALSE))+IF(ISNA(VLOOKUP($A63,'[1]SepL S2015B'!$A:$AJ,27,FALSE)),"0",VLOOKUP($A63,'[1]SepL S2015B'!$A:$AJ,27,FALSE))+IF(ISNA(VLOOKUP($A63,'[1]SepL S2015'!$A:$AJ,27,FALSE)),"0",VLOOKUP($A63,'[1]SepL S2015'!$A:$AJ,27,FALSE))+IF(ISNA(VLOOKUP($A63,'[1]SepL S2014'!$A:$AJ,27,FALSE)),"0",VLOOKUP($A63,'[1]SepL S2014'!$A:$AJ,27,FALSE))+IF(ISNA(VLOOKUP($A63,'[1]SepL S2013'!$A:$AJ,27,FALSE)),"0",VLOOKUP($A63,'[1]SepL S2013'!$A:$AJ,27,FALSE))+IF(ISNA(VLOOKUP($A63,'[1]SepL S2012'!$A:$AJ,27,FALSE)),"0",VLOOKUP($A63,'[1]SepL S2012'!$A:$AJ,27,FALSE))+IF(ISNA(VLOOKUP($A63,'[1]SepL S2011'!$A:$AJ,27,FALSE)),"0",VLOOKUP($A63,'[1]SepL S2011'!$A:$AJ,27,FALSE))+IF(ISNA(VLOOKUP($A63,'[1]SepL S2010B (BAB)'!$A:$AI,27,FALSE)),"0",VLOOKUP($A63,'[1]SepL S2010B (BAB)'!$A:$AI,27,FALSE))+IF(ISNA(VLOOKUP($A63,'[1]SepL S2010A'!$A:$AJ,27,FALSE)),"0",VLOOKUP($A63,'[1]SepL S2010A'!$A:$AJ,27,FALSE))+IF(ISNA(VLOOKUP($A63,'[1]TWDB S2010'!$A:$AJ,27,FALSE)),"0",VLOOKUP($A63,'[1]TWDB S2010'!$A:$AJ,27,FALSE))+IF(ISNA(VLOOKUP($A63,'[1]SepL S2009A'!$A:$AJ,27,FALSE)),"0",VLOOKUP($A63,'[1]SepL S2009A'!$A:$AJ,27,FALSE))+IF(ISNA(VLOOKUP($A63,'[1]SepL S2009'!$A:$AJ,27,FALSE)),"0",VLOOKUP($A63,'[1]SepL S2009'!$A:$AJ,27,FALSE))+IF(ISNA(VLOOKUP($A63,'[1]SepL S2007'!$A:$AJ,27,FALSE)),"0",VLOOKUP($A63,'[1]SepL S2007'!$A:$AJ,27,FALSE))+IF(ISNA(VLOOKUP($A63,'[1]SepL S2006A'!$A:$AJ,27,FALSE)),"0",VLOOKUP($A63,'[1]SepL S2006A'!$A:$AJ,27,FALSE))+IF(ISNA(VLOOKUP($A63,'[1]SepL S2006'!$A:$AJ,27,FALSE)),"0",VLOOKUP($A63,'[1]SepL S2006'!$A:$AJ,27,FALSE))+IF(ISNA(VLOOKUP($A63,'[1]SepL S2005A'!$A:$AJ,27,FALSE)),"0",VLOOKUP($A63,'[1]SepL S2005A'!$A:$AJ,27,FALSE))+IF(ISNA(VLOOKUP($A63,'[1]SepL S2005'!$A:$AJ,27,FALSE)),"0",VLOOKUP($A63,'[1]SepL S2005'!$A:$AJ,27,FALSE))+IF(ISNA(VLOOKUP($A63,'[1]SepL S2004A'!$A:$AJ,27,FALSE)),"0",VLOOKUP($A63,'[1]SepL S2004A'!$A:$AJ,27,FALSE))+IF(ISNA(VLOOKUP($A63,'[1]SepL S2003'!$A:$AJ,27,FALSE)),"0",VLOOKUP($A63,'[1]SepL S2003'!$A:$AJ,27,FALSE))+IF(ISNA(VLOOKUP($A63,'[1]SepL S2002A'!$A:$AJ,27,FALSE)),"0",VLOOKUP($A63,'[1]SepL S2002A'!$A:$AJ,27,FALSE))+IF(ISNA(VLOOKUP($A63,'[1]SepL S2001C'!$A:$AJ,27,FALSE)),"0",VLOOKUP($A63,'[1]SepL S2001C'!$A:$AJ,27,FALSE))+IF(ISNA(VLOOKUP($A63,'[1]SepL S2001A'!$A:$AJ,27,FALSE)),"0",VLOOKUP($A63,'[1]SepL S2001A'!$A:$AJ,27,FALSE))+IF(ISNA(VLOOKUP($A63,'[1]SepL S2001B'!$A:$AJ,27,FALSE)),"0",VLOOKUP($A63,'[1]SepL S2001B'!$A:$AJ,27,FALSE))+IF(ISNA(VLOOKUP($A63,'[1]SepL S2000'!$A:$AJ,27,FALSE)),"0",VLOOKUP($A63,'[1]SepL S2000'!$A:$AJ,27,FALSE))+IF(ISNA(VLOOKUP($A63,'[1]SepL S2016A TWDB'!$A:$AJ,27,FALSE)),"0",VLOOKUP($A63,'[1]SepL S2016A TWDB'!$A:$AJ,27,FALSE))+IF(ISNA(VLOOKUP($A63,'[1]SepL S2017'!$A:$AJ,27,FALSE)),"0",VLOOKUP($A63,'[1]SepL S2017'!$A:$AJ,27,FALSE))+IF(ISNA(VLOOKUP($A63,'[1]SepL S2017A TWDB'!$A:$AJ,27,FALSE)),"0",VLOOKUP($A63,'[1]SepL S2017A TWDB'!$A:$AJ,27,FALSE))</f>
        <v>0</v>
      </c>
      <c r="AC63" s="101">
        <f t="shared" si="38"/>
        <v>48167</v>
      </c>
      <c r="AD63" s="2">
        <f t="shared" si="5"/>
        <v>32105655.016366895</v>
      </c>
      <c r="AE63" s="111">
        <f>IF(ISNA(VLOOKUP($A63,'[1]SepL S2016'!$A:$AJ,31,FALSE)),"0",VLOOKUP($A63,'[1]SepL S2016'!$A:$AJ,31,FALSE))+IF(ISNA(VLOOKUP($A63,'[1]SepL S2015B'!$A:$AJ,31,FALSE)),"0",VLOOKUP($A63,'[1]SepL S2015B'!$A:$AJ,31,FALSE))+IF(ISNA(VLOOKUP($A63,'[1]SepL S2015'!$A:$AJ,31,FALSE)),"0",VLOOKUP($A63,'[1]SepL S2015'!$A:$AJ,31,FALSE))+IF(ISNA(VLOOKUP($A63,'[1]SepL S2014'!$A:$AJ,31,FALSE)),"0",VLOOKUP($A63,'[1]SepL S2014'!$A:$AJ,31,FALSE))+IF(ISNA(VLOOKUP($A63,'[1]SepL S2013'!$A:$AJ,31,FALSE)),"0",VLOOKUP($A63,'[1]SepL S2013'!$A:$AJ,31,FALSE))+IF(ISNA(VLOOKUP($A63,'[1]SepL S2012'!$A:$AJ,31,FALSE)),"0",VLOOKUP($A63,'[1]SepL S2012'!$A:$AJ,31,FALSE))+IF(ISNA(VLOOKUP($A63,'[1]SepL S2011'!$A:$AJ,31,FALSE)),"0",VLOOKUP($A63,'[1]SepL S2011'!$A:$AJ,31,FALSE))+IF(ISNA(VLOOKUP($A63,'[1]SepL S2010B (BAB)'!$A:$AI,31,FALSE)),"0",VLOOKUP($A63,'[1]SepL S2010B (BAB)'!$A:$AI,31,FALSE))+IF(ISNA(VLOOKUP($A63,'[1]SepL S2010A'!$A:$AJ,31,FALSE)),"0",VLOOKUP($A63,'[1]SepL S2010A'!$A:$AJ,31,FALSE))+IF(ISNA(VLOOKUP($A63,'[1]TWDB S2010'!$A:$AJ,31,FALSE)),"0",VLOOKUP($A63,'[1]TWDB S2010'!$A:$AJ,31,FALSE))+IF(ISNA(VLOOKUP($A63,'[1]SepL S2009A'!$A:$AJ,31,FALSE)),"0",VLOOKUP($A63,'[1]SepL S2009A'!$A:$AJ,31,FALSE))+IF(ISNA(VLOOKUP($A63,'[1]SepL S2009'!$A:$AJ,31,FALSE)),"0",VLOOKUP($A63,'[1]SepL S2009'!$A:$AJ,31,FALSE))+IF(ISNA(VLOOKUP($A63,'[1]SepL S2007'!$A:$AJ,31,FALSE)),"0",VLOOKUP($A63,'[1]SepL S2007'!$A:$AJ,31,FALSE))+IF(ISNA(VLOOKUP($A63,'[1]SepL S2006A'!$A:$AJ,31,FALSE)),"0",VLOOKUP($A63,'[1]SepL S2006A'!$A:$AJ,31,FALSE))+IF(ISNA(VLOOKUP($A63,'[1]SepL S2006'!$A:$AJ,31,FALSE)),"0",VLOOKUP($A63,'[1]SepL S2006'!$A:$AJ,31,FALSE))+IF(ISNA(VLOOKUP($A63,'[1]SepL S2005A'!$A:$AJ,31,FALSE)),"0",VLOOKUP($A63,'[1]SepL S2005A'!$A:$AJ,31,FALSE))+IF(ISNA(VLOOKUP($A63,'[1]SepL S2004A'!$A:$AJ,31,FALSE)),"0",VLOOKUP($A63,'[1]SepL S2004A'!$A:$AJ,31,FALSE))+IF(ISNA(VLOOKUP($A63,'[1]SepL S2002A'!$A:$AJ,31,FALSE)),"0",VLOOKUP($A63,'[1]SepL S2002A'!$A:$AJ,31,FALSE))+IF(ISNA(VLOOKUP($A63,'[1]SepL S2001C'!$A:$AJ,31,FALSE)),"0",VLOOKUP($A63,'[1]SepL S2001C'!$A:$AJ,31,FALSE))+IF(ISNA(VLOOKUP($A63,'[1]SepL S2001B'!$A:$AJ,31,FALSE)),"0",VLOOKUP($A63,'[1]SepL S2001B'!$A:$AJ,31,FALSE))+IF(ISNA(VLOOKUP($A63,'[1]SepL S2000'!$A:$AJ,31,FALSE)),"0",VLOOKUP($A63,'[1]SepL S2000'!$A:$AJ,31,FALSE))+IF(ISNA(VLOOKUP($A63,'[1]SepL S2016A TWDB'!$A:$AJ,31,FALSE)),"0",VLOOKUP($A63,'[1]SepL S2016A TWDB'!$A:$AJ,31,FALSE))+IF(ISNA(VLOOKUP($A63,'[1]SepL S2017'!$A:$AJ,31,FALSE)),"0",VLOOKUP($A63,'[1]SepL S2017'!$A:$AJ,31,FALSE))+IF(ISNA(VLOOKUP($A63,'[1]SepL S2017A TWDB'!$A:$AJ,31,FALSE)),"0",VLOOKUP($A63,'[1]SepL S2017A TWDB'!$A:$AJ,31,FALSE))</f>
        <v>2200922.9281959049</v>
      </c>
      <c r="AF63" s="35"/>
      <c r="AG63" s="111">
        <f>IF(ISNA(VLOOKUP($A63,'[1]SepL S2016'!$A:$AJ,33,FALSE)),"0",VLOOKUP($A63,'[1]SepL S2016'!$A:$AJ,33,FALSE))+IF(ISNA(VLOOKUP($A63,'[1]SepL S2015B'!$A:$AJ,33,FALSE)),"0",VLOOKUP($A63,'[1]SepL S2015B'!$A:$AJ,33,FALSE))+IF(ISNA(VLOOKUP($A63,'[1]SepL S2015'!$A:$AJ,33,FALSE)),"0",VLOOKUP($A63,'[1]SepL S2015'!$A:$AJ,33,FALSE))+IF(ISNA(VLOOKUP($A63,'[1]SepL S2014'!$A:$AJ,33,FALSE)),"0",VLOOKUP($A63,'[1]SepL S2014'!$A:$AJ,33,FALSE))+IF(ISNA(VLOOKUP($A63,'[1]SepL S2013'!$A:$AJ,33,FALSE)),"0",VLOOKUP($A63,'[1]SepL S2013'!$A:$AJ,33,FALSE))+IF(ISNA(VLOOKUP($A63,'[1]SepL S2012'!$A:$AJ,33,FALSE)),"0",VLOOKUP($A63,'[1]SepL S2012'!$A:$AJ,33,FALSE))+IF(ISNA(VLOOKUP($A63,'[1]SepL S2011'!$A:$AJ,33,FALSE)),"0",VLOOKUP($A63,'[1]SepL S2011'!$A:$AJ,33,FALSE))+IF(ISNA(VLOOKUP($A63,'[1]SepL S2010B (BAB)'!$A:$AI,33,FALSE)),"0",VLOOKUP($A63,'[1]SepL S2010B (BAB)'!$A:$AI,33,FALSE))+IF(ISNA(VLOOKUP($A63,'[1]SepL S2010A'!$A:$AJ,33,FALSE)),"0",VLOOKUP($A63,'[1]SepL S2010A'!$A:$AJ,33,FALSE))+IF(ISNA(VLOOKUP($A63,'[1]TWDB S2010'!$A:$AJ,33,FALSE)),"0",VLOOKUP($A63,'[1]TWDB S2010'!$A:$AJ,33,FALSE))+IF(ISNA(VLOOKUP($A63,'[1]SepL S2009A'!$A:$AJ,33,FALSE)),"0",VLOOKUP($A63,'[1]SepL S2009A'!$A:$AJ,33,FALSE))+IF(ISNA(VLOOKUP($A63,'[1]SepL S2009'!$A:$AJ,33,FALSE)),"0",VLOOKUP($A63,'[1]SepL S2009'!$A:$AJ,33,FALSE))+IF(ISNA(VLOOKUP($A63,'[1]SepL S2007'!$A:$AJ,33,FALSE)),"0",VLOOKUP($A63,'[1]SepL S2007'!$A:$AJ,33,FALSE))+IF(ISNA(VLOOKUP($A63,'[1]SepL S2006A'!$A:$AJ,33,FALSE)),"0",VLOOKUP($A63,'[1]SepL S2006A'!$A:$AJ,33,FALSE))+IF(ISNA(VLOOKUP($A63,'[1]SepL S2006'!$A:$AJ,33,FALSE)),"0",VLOOKUP($A63,'[1]SepL S2006'!$A:$AJ,33,FALSE))+IF(ISNA(VLOOKUP($A63,'[1]SepL S2005A'!$A:$AJ,33,FALSE)),"0",VLOOKUP($A63,'[1]SepL S2005A'!$A:$AJ,33,FALSE))+IF(ISNA(VLOOKUP($A63,'[1]SepL S2004A'!$A:$AJ,33,FALSE)),"0",VLOOKUP($A63,'[1]SepL S2004A'!$A:$AJ,33,FALSE))+IF(ISNA(VLOOKUP($A63,'[1]SepL S2002A'!$A:$AJ,33,FALSE)),"0",VLOOKUP($A63,'[1]SepL S2002A'!$A:$AJ,33,FALSE))+IF(ISNA(VLOOKUP($A63,'[1]SepL S2001C'!$A:$AJ,33,FALSE)),"0",VLOOKUP($A63,'[1]SepL S2001C'!$A:$AJ,33,FALSE))+IF(ISNA(VLOOKUP($A63,'[1]SepL S2001B'!$A:$AJ,33,FALSE)),"0",VLOOKUP($A63,'[1]SepL S2001B'!$A:$AJ,33,FALSE))+IF(ISNA(VLOOKUP($A63,'[1]SepL S2000'!$A:$AJ,33,FALSE)),"0",VLOOKUP($A63,'[1]SepL S2000'!$A:$AJ,33,FALSE))+IF(ISNA(VLOOKUP($A63,'[1]SepL S2016A TWDB'!$A:$AJ,33,FALSE)),"0",VLOOKUP($A63,'[1]SepL S2016A TWDB'!$A:$AJ,33,FALSE))+IF(ISNA(VLOOKUP($A63,'[1]SepL S2017'!$A:$AJ,33,FALSE)),"0",VLOOKUP($A63,'[1]SepL S2017'!$A:$AJ,33,FALSE))+IF(ISNA(VLOOKUP($A63,'[1]SepL S2017A TWDB'!$A:$AJ,33,FALSE)),"0",VLOOKUP($A63,'[1]SepL S2017A TWDB'!$A:$AJ,33,FALSE))</f>
        <v>731800.81914653594</v>
      </c>
      <c r="AH63" s="39">
        <f t="shared" si="33"/>
        <v>2932723.7473424408</v>
      </c>
      <c r="AI63" s="35"/>
      <c r="AJ63" s="111">
        <f>IF(ISNA(VLOOKUP($A63,'[1]SepL S2016'!$A:$AJ,36,FALSE)),"0",VLOOKUP($A63,'[1]SepL S2016'!$A:$AJ,36,FALSE))+IF(ISNA(VLOOKUP($A63,'[1]SepL S2015B'!$A:$AJ,36,FALSE)),"0",VLOOKUP($A63,'[1]SepL S2015B'!$A:$AJ,36,FALSE))+IF(ISNA(VLOOKUP($A63,'[1]SepL S2015'!$A:$AJ,36,FALSE)),"0",VLOOKUP($A63,'[1]SepL S2015'!$A:$AJ,36,FALSE))+IF(ISNA(VLOOKUP($A63,'[1]SepL S2014'!$A:$AJ,36,FALSE)),"0",VLOOKUP($A63,'[1]SepL S2014'!$A:$AJ,36,FALSE))+IF(ISNA(VLOOKUP($A63,'[1]SepL S2013'!$A:$AJ,36,FALSE)),"0",VLOOKUP($A63,'[1]SepL S2013'!$A:$AJ,36,FALSE))+IF(ISNA(VLOOKUP($A63,'[1]SepL S2012'!$A:$AJ,36,FALSE)),"0",VLOOKUP($A63,'[1]SepL S2012'!$A:$AJ,36,FALSE))+IF(ISNA(VLOOKUP($A63,'[1]SepL S2011'!$A:$AJ,36,FALSE)),"0",VLOOKUP($A63,'[1]SepL S2011'!$A:$AJ,36,FALSE))+IF(ISNA(VLOOKUP($A63,'[1]SepL S2010B (BAB)'!$A:$AJ,36,FALSE)),"0",VLOOKUP($A63,'[1]SepL S2010B (BAB)'!$A:$AJ,36,FALSE))+IF(ISNA(VLOOKUP($A63,'[1]SepL S2010A'!$A:$AJ,36,FALSE)),"0",VLOOKUP($A63,'[1]SepL S2010A'!$A:$AJ,36,FALSE))+IF(ISNA(VLOOKUP($A63,'[1]TWDB S2010'!$A:$AJ,36,FALSE)),"0",VLOOKUP($A63,'[1]TWDB S2010'!$A:$AJ,36,FALSE))+IF(ISNA(VLOOKUP($A63,'[1]SepL S2009A'!$A:$AJ,36,FALSE)),"0",VLOOKUP($A63,'[1]SepL S2009A'!$A:$AJ,36,FALSE))+IF(ISNA(VLOOKUP($A63,'[1]SepL S2009'!$A:$AJ,36,FALSE)),"0",VLOOKUP($A63,'[1]SepL S2009'!$A:$AJ,36,FALSE))+IF(ISNA(VLOOKUP($A63,'[1]SepL S2007'!$A:$AJ,36,FALSE)),"0",VLOOKUP($A63,'[1]SepL S2007'!$A:$AJ,36,FALSE))+IF(ISNA(VLOOKUP($A63,'[1]SepL S2006A'!$A:$AJ,36,FALSE)),"0",VLOOKUP($A63,'[1]SepL S2006A'!$A:$AJ,36,FALSE))+IF(ISNA(VLOOKUP($A63,'[1]SepL S2006'!$A:$AJ,36,FALSE)),"0",VLOOKUP($A63,'[1]SepL S2006'!$A:$AJ,36,FALSE))+IF(ISNA(VLOOKUP($A63,'[1]SepL S2005A'!$A:$AJ,36,FALSE)),"0",VLOOKUP($A63,'[1]SepL S2005A'!$A:$AJ,36,FALSE))+IF(ISNA(VLOOKUP($A63,'[1]SepL S2004A'!$A:$AJ,36,FALSE)),"0",VLOOKUP($A63,'[1]SepL S2004A'!$A:$AJ,36,FALSE))+IF(ISNA(VLOOKUP($A63,'[1]SepL S2002A'!$A:$AJ,36,FALSE)),"0",VLOOKUP($A63,'[1]SepL S2002A'!$A:$AJ,36,FALSE))+IF(ISNA(VLOOKUP($A63,'[1]SepL S2001C'!$A:$AJ,36,FALSE)),"0",VLOOKUP($A63,'[1]SepL S2001C'!$A:$AJ,36,FALSE))+IF(ISNA(VLOOKUP($A63,'[1]SepL S2001B'!$A:$AJ,36,FALSE)),"0",VLOOKUP($A63,'[1]SepL S2001B'!$A:$AJ,36,FALSE))+IF(ISNA(VLOOKUP($A63,'[1]SepL S2000'!$A:$AJ,36,FALSE)),"0",VLOOKUP($A63,'[1]SepL S2000'!$A:$AJ,36,FALSE))+IF(ISNA(VLOOKUP($A63,'[1]SepL S2016A TWDB'!$A:$AJ,36,FALSE)),"0",VLOOKUP($A63,'[1]SepL S2016A TWDB'!$A:$AJ,36,FALSE))+IF(ISNA(VLOOKUP($A63,'[1]SepL S2017'!$A:$AJ,36,FALSE)),"0",VLOOKUP($A63,'[1]SepL S2017'!$A:$AJ,36,FALSE))+IF(ISNA(VLOOKUP($A63,'[1]SepL S2017A TWDB'!$A:$AJ,36,FALSE)),"0",VLOOKUP($A63,'[1]SepL S2017A TWDB'!$A:$AJ,36,FALSE))</f>
        <v>0</v>
      </c>
      <c r="AM63" s="2">
        <f t="shared" si="0"/>
        <v>-4.0437537245452404E-3</v>
      </c>
    </row>
    <row r="64" spans="1:39" x14ac:dyDescent="0.25">
      <c r="A64" s="101">
        <v>48349</v>
      </c>
      <c r="B64" s="102">
        <f t="shared" si="2"/>
        <v>901560000</v>
      </c>
      <c r="C64" s="35">
        <f>IF(ISNA(VLOOKUP($A64,'[1]SepL S2016'!$A:$AJ,3,FALSE)),"0",VLOOKUP($A64,'[1]SepL S2016'!$A:$AJ,3,FALSE))+IF(ISNA(VLOOKUP($A64,'[1]SepL S2015B'!$A:$AJ,3,FALSE)),"0",VLOOKUP($A64,'[1]SepL S2015B'!$A:$AJ,3,FALSE))+IF(ISNA(VLOOKUP($A64,'[1]SepL S2015'!$A:$AJ,3,FALSE)),"0",VLOOKUP($A64,'[1]SepL S2015'!$A:$AJ,3,FALSE))+IF(ISNA(VLOOKUP($A64,'[1]SepL S2014'!$A:$AJ,3,FALSE)),"0",VLOOKUP($A64,'[1]SepL S2014'!$A:$AJ,3,FALSE))+IF(ISNA(VLOOKUP($A64,'[1]SepL S2013'!$A:$AJ,3,FALSE)),"0",VLOOKUP($A64,'[1]SepL S2013'!$A:$AJ,3,FALSE))+IF(ISNA(VLOOKUP($A64,'[1]SepL S2012'!$A:$AJ,3,FALSE)),"0",VLOOKUP($A64,'[1]SepL S2012'!$A:$AJ,3,FALSE))+IF(ISNA(VLOOKUP($A64,'[1]SepL S2011'!$A:$AJ,3,FALSE)),"0",VLOOKUP($A64,'[1]SepL S2011'!$A:$AJ,3,FALSE))+IF(ISNA(VLOOKUP($A64,'[1]SepL S2010B (BAB)'!$A:$AI,3,FALSE)),"0",VLOOKUP($A64,'[1]SepL S2010B (BAB)'!$A:$AI,3,FALSE))+IF(ISNA(VLOOKUP($A64,'[1]SepL S2010A'!$A:$AJ,3,FALSE)),"0",VLOOKUP($A64,'[1]SepL S2010A'!$A:$AJ,3,FALSE))+IF(ISNA(VLOOKUP($A64,'[1]TWDB S2010'!$A:$AJ,3,FALSE)),"0",VLOOKUP($A64,'[1]TWDB S2010'!$A:$AJ,3,FALSE))+IF(ISNA(VLOOKUP($A64,'[1]SepL S2009A'!$A:$AJ,3,FALSE)),"0",VLOOKUP($A64,'[1]SepL S2009A'!$A:$AJ,3,FALSE))+IF(ISNA(VLOOKUP($A64,'[1]SepL S2009'!$A:$AJ,3,FALSE)),"0",VLOOKUP($A64,'[1]SepL S2009'!$A:$AJ,3,FALSE))+IF(ISNA(VLOOKUP($A64,'[1]SepL S2007'!$A:$AJ,3,FALSE)),"0",VLOOKUP($A64,'[1]SepL S2007'!$A:$AJ,3,FALSE))+IF(ISNA(VLOOKUP($A64,'[1]SepL S2006A'!$A:$AJ,3,FALSE)),"0",VLOOKUP($A64,'[1]SepL S2006A'!$A:$AJ,3,FALSE))+IF(ISNA(VLOOKUP($A64,'[1]SepL S2006'!$A:$AJ,3,FALSE)),"0",VLOOKUP($A64,'[1]SepL S2006'!$A:$AJ,3,FALSE))+IF(ISNA(VLOOKUP($A64,'[1]SepL S2005A'!$A:$AJ,3,FALSE)),"0",VLOOKUP($A64,'[1]SepL S2005A'!$A:$AJ,3,FALSE))+IF(ISNA(VLOOKUP($A64,'[1]SepL S2005'!$A:$AJ,3,FALSE)),"0",VLOOKUP($A64,'[1]SepL S2005'!$A:$AJ,3,FALSE))+IF(ISNA(VLOOKUP($A64,'[1]SepL S2004A'!$A:$AJ,3,FALSE)),"0",VLOOKUP($A64,'[1]SepL S2004A'!$A:$AJ,3,FALSE))+IF(ISNA(VLOOKUP($A64,'[1]SepL S2003'!$A:$AJ,3,FALSE)),"0",VLOOKUP($A64,'[1]SepL S2003'!$A:$AJ,3,FALSE))+IF(ISNA(VLOOKUP($A64,'[1]SepL S2002A'!$A:$AJ,3,FALSE)),"0",VLOOKUP($A64,'[1]SepL S2002A'!$A:$AJ,3,FALSE))+IF(ISNA(VLOOKUP($A64,'[1]SepL S2001C'!$A:$AJ,3,FALSE)),"0",VLOOKUP($A64,'[1]SepL S2001C'!$A:$AJ,3,FALSE))+IF(ISNA(VLOOKUP($A64,'[1]SepL S2001A'!$A:$AJ,3,FALSE)),"0",VLOOKUP($A64,'[1]SepL S2001A'!$A:$AJ,3,FALSE))+IF(ISNA(VLOOKUP($A64,'[1]SepL S2001B'!$A:$AJ,3,FALSE)),"0",VLOOKUP($A64,'[1]SepL S2001B'!$A:$AJ,3,FALSE))+IF(ISNA(VLOOKUP($A64,'[1]SepL S2000'!$A:$AJ,3,FALSE)),"0",VLOOKUP($A64,'[1]SepL S2000'!$A:$AJ,3,FALSE))+IF(ISNA(VLOOKUP($A64,'[1]SepL S2016A TWDB'!$A:$AJ,3,FALSE)),"0",VLOOKUP($A64,'[1]SepL S2016A TWDB'!$A:$AJ,3,FALSE))+IF(ISNA(VLOOKUP($A64,'[1]SepL S2017'!$A:$AJ,3,FALSE)),"0",VLOOKUP($A64,'[1]SepL S2017'!$A:$AJ,3,FALSE))+IF(ISNA(VLOOKUP($A64,'[1]SepL S2017A TWDB'!$A:$AG,3,FALSE)),"0",VLOOKUP($A64,'[1]SepL S2017A TWDB'!$A:$AG,3,FALSE))+IF(ISNA(VLOOKUP($A64,'[1]SepL S2018 TWDB'!$A:$AJ,3,FALSE)),"0",VLOOKUP($A64,'[1]SepL S2018 TWDB'!$A:$AJ,3,FALSE))</f>
        <v>8480000</v>
      </c>
      <c r="D64" s="35"/>
      <c r="E64" s="111">
        <f>IF(ISNA(VLOOKUP($A64,'[1]SepL S2016'!$A:$AJ,5,FALSE)),"0",VLOOKUP($A64,'[1]SepL S2016'!$A:$AJ,5,FALSE))+IF(ISNA(VLOOKUP($A64,'[1]SepL S2015B'!$A:$AJ,5,FALSE)),"0",VLOOKUP($A64,'[1]SepL S2015B'!$A:$AJ,5,FALSE))+IF(ISNA(VLOOKUP($A64,'[1]SepL S2015'!$A:$AJ,5,FALSE)),"0",VLOOKUP($A64,'[1]SepL S2015'!$A:$AJ,5,FALSE))+IF(ISNA(VLOOKUP($A64,'[1]SepL S2014'!$A:$AJ,5,FALSE)),"0",VLOOKUP($A64,'[1]SepL S2014'!$A:$AJ,5,FALSE))+IF(ISNA(VLOOKUP($A64,'[1]SepL S2013'!$A:$AJ,5,FALSE)),"0",VLOOKUP($A64,'[1]SepL S2013'!$A:$AJ,5,FALSE))+IF(ISNA(VLOOKUP($A64,'[1]SepL S2012'!$A:$AJ,5,FALSE)),"0",VLOOKUP($A64,'[1]SepL S2012'!$A:$AJ,5,FALSE))+IF(ISNA(VLOOKUP($A64,'[1]SepL S2011'!$A:$AJ,5,FALSE)),"0",VLOOKUP($A64,'[1]SepL S2011'!$A:$AJ,5,FALSE))+IF(ISNA(VLOOKUP($A64,'[1]SepL S2010B (BAB)'!$A:$AI,5,FALSE)),"0",VLOOKUP($A64,'[1]SepL S2010B (BAB)'!$A:$AI,5,FALSE))+IF(ISNA(VLOOKUP($A64,'[1]SepL S2010A'!$A:$AJ,5,FALSE)),"0",VLOOKUP($A64,'[1]SepL S2010A'!$A:$AJ,5,FALSE))+IF(ISNA(VLOOKUP($A64,'[1]TWDB S2010'!$A:$AJ,5,FALSE)),"0",VLOOKUP($A64,'[1]TWDB S2010'!$A:$AJ,5,FALSE))+IF(ISNA(VLOOKUP($A64,'[1]SepL S2009A'!$A:$AJ,5,FALSE)),"0",VLOOKUP($A64,'[1]SepL S2009A'!$A:$AJ,5,FALSE))+IF(ISNA(VLOOKUP($A64,'[1]SepL S2009'!$A:$AJ,5,FALSE)),"0",VLOOKUP($A64,'[1]SepL S2009'!$A:$AJ,5,FALSE))+IF(ISNA(VLOOKUP($A64,'[1]SepL S2007'!$A:$AJ,5,FALSE)),"0",VLOOKUP($A64,'[1]SepL S2007'!$A:$AJ,5,FALSE))+IF(ISNA(VLOOKUP($A64,'[1]SepL S2006A'!$A:$AJ,5,FALSE)),"0",VLOOKUP($A64,'[1]SepL S2006A'!$A:$AJ,5,FALSE))+IF(ISNA(VLOOKUP($A64,'[1]SepL S2006'!$A:$AJ,5,FALSE)),"0",VLOOKUP($A64,'[1]SepL S2006'!$A:$AJ,5,FALSE))+IF(ISNA(VLOOKUP($A64,'[1]SepL S2005A'!$A:$AJ,5,FALSE)),"0",VLOOKUP($A64,'[1]SepL S2005A'!$A:$AJ,5,FALSE))+IF(ISNA(VLOOKUP($A64,'[1]SepL S2005'!$A:$AJ,5,FALSE)),"0",VLOOKUP($A64,'[1]SepL S2005'!$A:$AJ,5,FALSE))+IF(ISNA(VLOOKUP($A64,'[1]SepL S2004A'!$A:$AJ,5,FALSE)),"0",VLOOKUP($A64,'[1]SepL S2004A'!$A:$AJ,5,FALSE))+IF(ISNA(VLOOKUP($A64,'[1]SepL S2003'!$A:$AJ,5,FALSE)),"0",VLOOKUP($A64,'[1]SepL S2003'!$A:$AJ,5,FALSE))+IF(ISNA(VLOOKUP($A64,'[1]SepL S2002A'!$A:$AJ,5,FALSE)),"0",VLOOKUP($A64,'[1]SepL S2002A'!$A:$AJ,5,FALSE))+IF(ISNA(VLOOKUP($A64,'[1]SepL S2001C'!$A:$AJ,5,FALSE)),"0",VLOOKUP($A64,'[1]SepL S2001C'!$A:$AJ,5,FALSE))+IF(ISNA(VLOOKUP($A64,'[1]SepL S2001A'!$A:$AJ,5,FALSE)),"0",VLOOKUP($A64,'[1]SepL S2001A'!$A:$AJ,5,FALSE))+IF(ISNA(VLOOKUP($A64,'[1]SepL S2001B'!$A:$AJ,5,FALSE)),"0",VLOOKUP($A64,'[1]SepL S2001B'!$A:$AJ,5,FALSE))+IF(ISNA(VLOOKUP($A64,'[1]SepL S2000'!$A:$AJ,5,FALSE)),"0",VLOOKUP($A64,'[1]SepL S2000'!$A:$AJ,5,FALSE))+IF(ISNA(VLOOKUP($A64,'[1]SepL S2016A TWDB'!$A:$AJ,5,FALSE)),"0",VLOOKUP($A64,'[1]SepL S2016A TWDB'!$A:$AJ,5,FALSE))+IF(ISNA(VLOOKUP($A64,'[1]SepL S2017'!$A:$AJ,5,FALSE)),"0",VLOOKUP($A64,'[1]SepL S2017'!$A:$AJ,5,FALSE))+IF(ISNA(VLOOKUP($A64,'[1]SepL S2017A TWDB'!$A:$AG,5,FALSE)),"0",VLOOKUP($A64,'[1]SepL S2017A TWDB'!$A:$AG,5,FALSE))+IF(ISNA(VLOOKUP($A64,'[1]SepL S2018 TWDB'!$A:$AG,5,FALSE)),"0",VLOOKUP($A64,'[1]SepL S2018 TWDB'!$A:$AG,5,FALSE))</f>
        <v>22195675.274999999</v>
      </c>
      <c r="F64" s="111">
        <f>IF(ISNA(VLOOKUP($A64,'[1]SepL S2016'!$A:$AJ,6,FALSE)),"0",VLOOKUP($A64,'[1]SepL S2016'!$A:$AJ,6,FALSE))+IF(ISNA(VLOOKUP($A64,'[1]SepL S2015B'!$A:$AJ,6,FALSE)),"0",VLOOKUP($A64,'[1]SepL S2015B'!$A:$AJ,6,FALSE))+IF(ISNA(VLOOKUP($A64,'[1]SepL S2015'!$A:$AJ,6,FALSE)),"0",VLOOKUP($A64,'[1]SepL S2015'!$A:$AJ,6,FALSE))+IF(ISNA(VLOOKUP($A64,'[1]SepL S2014'!$A:$AJ,6,FALSE)),"0",VLOOKUP($A64,'[1]SepL S2014'!$A:$AJ,6,FALSE))+IF(ISNA(VLOOKUP($A64,'[1]SepL S2013'!$A:$AJ,6,FALSE)),"0",VLOOKUP($A64,'[1]SepL S2013'!$A:$AJ,6,FALSE))+IF(ISNA(VLOOKUP($A64,'[1]SepL S2012'!$A:$AJ,6,FALSE)),"0",VLOOKUP($A64,'[1]SepL S2012'!$A:$AJ,6,FALSE))+IF(ISNA(VLOOKUP($A64,'[1]SepL S2011'!$A:$AJ,6,FALSE)),"0",VLOOKUP($A64,'[1]SepL S2011'!$A:$AJ,6,FALSE))+IF(ISNA(VLOOKUP($A64,'[1]SepL S2010B (BAB)'!$A:$AI,6,FALSE)),"0",VLOOKUP($A64,'[1]SepL S2010B (BAB)'!$A:$AI,6,FALSE))+IF(ISNA(VLOOKUP($A64,'[1]SepL S2010A'!$A:$AJ,6,FALSE)),"0",VLOOKUP($A64,'[1]SepL S2010A'!$A:$AJ,6,FALSE))+IF(ISNA(VLOOKUP($A64,'[1]TWDB S2010'!$A:$AJ,6,FALSE)),"0",VLOOKUP($A64,'[1]TWDB S2010'!$A:$AJ,6,FALSE))+IF(ISNA(VLOOKUP($A64,'[1]SepL S2009A'!$A:$AJ,6,FALSE)),"0",VLOOKUP($A64,'[1]SepL S2009A'!$A:$AJ,6,FALSE))+IF(ISNA(VLOOKUP($A64,'[1]SepL S2009'!$A:$AJ,6,FALSE)),"0",VLOOKUP($A64,'[1]SepL S2009'!$A:$AJ,6,FALSE))+IF(ISNA(VLOOKUP($A64,'[1]SepL S2007'!$A:$AJ,6,FALSE)),"0",VLOOKUP($A64,'[1]SepL S2007'!$A:$AJ,6,FALSE))+IF(ISNA(VLOOKUP($A64,'[1]SepL S2006A'!$A:$AJ,6,FALSE)),"0",VLOOKUP($A64,'[1]SepL S2006A'!$A:$AJ,6,FALSE))+IF(ISNA(VLOOKUP($A64,'[1]SepL S2006'!$A:$AJ,6,FALSE)),"0",VLOOKUP($A64,'[1]SepL S2006'!$A:$AJ,6,FALSE))+IF(ISNA(VLOOKUP($A64,'[1]SepL S2005A'!$A:$AJ,6,FALSE)),"0",VLOOKUP($A64,'[1]SepL S2005A'!$A:$AJ,6,FALSE))+IF(ISNA(VLOOKUP($A64,'[1]SepL S2005'!$A:$AJ,6,FALSE)),"0",VLOOKUP($A64,'[1]SepL S2005'!$A:$AJ,6,FALSE))+IF(ISNA(VLOOKUP($A64,'[1]SepL S2004A'!$A:$AJ,6,FALSE)),"0",VLOOKUP($A64,'[1]SepL S2004A'!$A:$AJ,6,FALSE))+IF(ISNA(VLOOKUP($A64,'[1]SepL S2003'!$A:$AJ,6,FALSE)),"0",VLOOKUP($A64,'[1]SepL S2003'!$A:$AJ,6,FALSE))+IF(ISNA(VLOOKUP($A64,'[1]SepL S2002A'!$A:$AJ,6,FALSE)),"0",VLOOKUP($A64,'[1]SepL S2002A'!$A:$AJ,6,FALSE))+IF(ISNA(VLOOKUP($A64,'[1]SepL S2001C'!$A:$AJ,6,FALSE)),"0",VLOOKUP($A64,'[1]SepL S2001C'!$A:$AJ,6,FALSE))+IF(ISNA(VLOOKUP($A64,'[1]SepL S2001A'!$A:$AJ,6,FALSE)),"0",VLOOKUP($A64,'[1]SepL S2001A'!$A:$AJ,6,FALSE))+IF(ISNA(VLOOKUP($A64,'[1]SepL S2001B'!$A:$AJ,6,FALSE)),"0",VLOOKUP($A64,'[1]SepL S2001B'!$A:$AJ,6,FALSE))+IF(ISNA(VLOOKUP($A64,'[1]SepL S2000'!$A:$AJ,6,FALSE)),"0",VLOOKUP($A64,'[1]SepL S2000'!$A:$AJ,6,FALSE))+IF(ISNA(VLOOKUP($A64,'[1]SepL S2016A TWDB'!$A:$AJ,6,FALSE)),"0",VLOOKUP($A64,'[1]SepL S2016A TWDB'!$A:$AJ,6,FALSE))+IF(ISNA(VLOOKUP($A64,'[1]SepL S2017'!$A:$AJ,6,FALSE)),"0",VLOOKUP($A64,'[1]SepL S2017'!$A:$AJ,6,FALSE))+IF(ISNA(VLOOKUP($A64,'[1]SepL S2017A TWDB'!$A:$AG,6,FALSE)),"0",VLOOKUP($A64,'[1]SepL S2017A TWDB'!$A:$AG,6,FALSE))+IF(ISNA(VLOOKUP($A64,'[1]SepL S2018 TWDB'!$A:$AG,6,FALSE)),"0",VLOOKUP($A64,'[1]SepL S2018 TWDB'!$A:$AG,6,FALSE))</f>
        <v>30675675.274999999</v>
      </c>
      <c r="G64" s="35">
        <f>F63+F64</f>
        <v>116602379.40000001</v>
      </c>
      <c r="H64" s="111">
        <f>IF(ISNA(VLOOKUP($A64,'[1]SepL S2016'!$A:$AJ,8,FALSE)),"0",VLOOKUP($A64,'[1]SepL S2016'!$A:$AJ,8,FALSE))+IF(ISNA(VLOOKUP($A64,'[1]SepL S2015B'!$A:$AJ,8,FALSE)),"0",VLOOKUP($A64,'[1]SepL S2015B'!$A:$AJ,8,FALSE))+IF(ISNA(VLOOKUP($A64,'[1]SepL S2015'!$A:$AJ,8,FALSE)),"0",VLOOKUP($A64,'[1]SepL S2015'!$A:$AJ,8,FALSE))+IF(ISNA(VLOOKUP($A64,'[1]SepL S2014'!$A:$AJ,8,FALSE)),"0",VLOOKUP($A64,'[1]SepL S2014'!$A:$AJ,8,FALSE))+IF(ISNA(VLOOKUP($A64,'[1]SepL S2013'!$A:$AJ,8,FALSE)),"0",VLOOKUP($A64,'[1]SepL S2013'!$A:$AJ,8,FALSE))+IF(ISNA(VLOOKUP($A64,'[1]SepL S2012'!$A:$AJ,8,FALSE)),"0",VLOOKUP($A64,'[1]SepL S2012'!$A:$AJ,8,FALSE))+IF(ISNA(VLOOKUP($A64,'[1]SepL S2011'!$A:$AJ,8,FALSE)),"0",VLOOKUP($A64,'[1]SepL S2011'!$A:$AJ,8,FALSE))+IF(ISNA(VLOOKUP($A64,'[1]SepL S2010B (BAB)'!$A:$AI,8,FALSE)),"0",VLOOKUP($A64,'[1]SepL S2010B (BAB)'!$A:$AI,8,FALSE))+IF(ISNA(VLOOKUP($A64,'[1]SepL S2010A'!$A:$AJ,8,FALSE)),"0",VLOOKUP($A64,'[1]SepL S2010A'!$A:$AJ,8,FALSE))+IF(ISNA(VLOOKUP($A64,'[1]TWDB S2010'!$A:$AJ,8,FALSE)),"0",VLOOKUP($A64,'[1]TWDB S2010'!$A:$AJ,8,FALSE))+IF(ISNA(VLOOKUP($A64,'[1]SepL S2009A'!$A:$AJ,8,FALSE)),"0",VLOOKUP($A64,'[1]SepL S2009A'!$A:$AJ,8,FALSE))+IF(ISNA(VLOOKUP($A64,'[1]SepL S2009'!$A:$AJ,8,FALSE)),"0",VLOOKUP($A64,'[1]SepL S2009'!$A:$AJ,8,FALSE))+IF(ISNA(VLOOKUP($A64,'[1]SepL S2007'!$A:$AJ,8,FALSE)),"0",VLOOKUP($A64,'[1]SepL S2007'!$A:$AJ,8,FALSE))+IF(ISNA(VLOOKUP($A64,'[1]SepL S2006A'!$A:$AJ,8,FALSE)),"0",VLOOKUP($A64,'[1]SepL S2006A'!$A:$AJ,8,FALSE))+IF(ISNA(VLOOKUP($A64,'[1]SepL S2006'!$A:$AJ,8,FALSE)),"0",VLOOKUP($A64,'[1]SepL S2006'!$A:$AJ,8,FALSE))+IF(ISNA(VLOOKUP($A64,'[1]SepL S2005A'!$A:$AJ,8,FALSE)),"0",VLOOKUP($A64,'[1]SepL S2005A'!$A:$AJ,8,FALSE))+IF(ISNA(VLOOKUP($A64,'[1]SepL S2005'!$A:$AJ,8,FALSE)),"0",VLOOKUP($A64,'[1]SepL S2005'!$A:$AJ,8,FALSE))+IF(ISNA(VLOOKUP($A64,'[1]SepL S2004A'!$A:$AJ,8,FALSE)),"0",VLOOKUP($A64,'[1]SepL S2004A'!$A:$AJ,8,FALSE))+IF(ISNA(VLOOKUP($A64,'[1]SepL S2003'!$A:$AJ,8,FALSE)),"0",VLOOKUP($A64,'[1]SepL S2003'!$A:$AJ,8,FALSE))+IF(ISNA(VLOOKUP($A64,'[1]SepL S2002A'!$A:$AJ,8,FALSE)),"0",VLOOKUP($A64,'[1]SepL S2002A'!$A:$AJ,8,FALSE))+IF(ISNA(VLOOKUP($A64,'[1]SepL S2001C'!$A:$AJ,8,FALSE)),"0",VLOOKUP($A64,'[1]SepL S2001C'!$A:$AJ,8,FALSE))+IF(ISNA(VLOOKUP($A64,'[1]SepL S2001A'!$A:$AJ,8,FALSE)),"0",VLOOKUP($A64,'[1]SepL S2001A'!$A:$AJ,8,FALSE))+IF(ISNA(VLOOKUP($A64,'[1]SepL S2001B'!$A:$AJ,8,FALSE)),"0",VLOOKUP($A64,'[1]SepL S2001B'!$A:$AJ,8,FALSE))+IF(ISNA(VLOOKUP($A64,'[1]SepL S2000'!$A:$AJ,8,FALSE)),"0",VLOOKUP($A64,'[1]SepL S2000'!$A:$AJ,8,FALSE))+IF(ISNA(VLOOKUP($A64,'[1]SepL S2016A TWDB'!$A:$AJ,8,FALSE)),"0",VLOOKUP($A64,'[1]SepL S2016A TWDB'!$A:$AJ,8,FALSE))+IF(ISNA(VLOOKUP($A64,'[1]SepL S2017'!$A:$AJ,8,FALSE)),"0",VLOOKUP($A64,'[1]SepL S2017'!$A:$AJ,8,FALSE))+IF(ISNA(VLOOKUP($A64,'[1]SepL S2017A TWDB'!$A:$AG,8,FALSE)),"0",VLOOKUP($A64,'[1]SepL S2017A TWDB'!$A:$AG,8,FALSE))+IF(ISNA(VLOOKUP($A64,'[1]SepL S2018 TWDB'!$A:$AG,8,FALSE)),"0",VLOOKUP($A64,'[1]SepL S2018 TWDB'!$A:$AG,8,FALSE))</f>
        <v>117646357.7625</v>
      </c>
      <c r="I64" s="103">
        <f>I62+1</f>
        <v>15</v>
      </c>
      <c r="K64" s="101">
        <f t="shared" si="35"/>
        <v>48349</v>
      </c>
      <c r="L64" s="2">
        <f t="shared" si="3"/>
        <v>511844810.92499977</v>
      </c>
      <c r="M64" s="111">
        <f>IF(ISNA(VLOOKUP($A64,'[1]SepL S2016'!$A:$AJ,13,FALSE)),"0",VLOOKUP($A64,'[1]SepL S2016'!$A:$AJ,13,FALSE))+IF(ISNA(VLOOKUP($A64,'[1]SepL S2015B'!$A:$AJ,13,FALSE)),"0",VLOOKUP($A64,'[1]SepL S2015B'!$A:$AJ,13,FALSE))+IF(ISNA(VLOOKUP($A64,'[1]SepL S2015'!$A:$AJ,13,FALSE)),"0",VLOOKUP($A64,'[1]SepL S2015'!$A:$AJ,13,FALSE))+IF(ISNA(VLOOKUP($A64,'[1]SepL S2014'!$A:$AJ,13,FALSE)),"0",VLOOKUP($A64,'[1]SepL S2014'!$A:$AJ,13,FALSE))+IF(ISNA(VLOOKUP($A64,'[1]SepL S2013'!$A:$AJ,13,FALSE)),"0",VLOOKUP($A64,'[1]SepL S2013'!$A:$AJ,13,FALSE))+IF(ISNA(VLOOKUP($A64,'[1]SepL S2012'!$A:$AJ,13,FALSE)),"0",VLOOKUP($A64,'[1]SepL S2012'!$A:$AJ,13,FALSE))+IF(ISNA(VLOOKUP($A64,'[1]SepL S2011'!$A:$AJ,13,FALSE)),"0",VLOOKUP($A64,'[1]SepL S2011'!$A:$AJ,13,FALSE))+IF(ISNA(VLOOKUP($A64,'[1]SepL S2010B (BAB)'!$A:$AI,13,FALSE)),"0",VLOOKUP($A64,'[1]SepL S2010B (BAB)'!$A:$AI,13,FALSE))+IF(ISNA(VLOOKUP($A64,'[1]SepL S2010A'!$A:$AJ,13,FALSE)),"0",VLOOKUP($A64,'[1]SepL S2010A'!$A:$AJ,13,FALSE))+IF(ISNA(VLOOKUP($A64,'[1]TWDB S2010'!$A:$AJ,13,FALSE)),"0",VLOOKUP($A64,'[1]TWDB S2010'!$A:$AJ,13,FALSE))+IF(ISNA(VLOOKUP($A64,'[1]SepL S2009A'!$A:$AJ,13,FALSE)),"0",VLOOKUP($A64,'[1]SepL S2009A'!$A:$AJ,13,FALSE))+IF(ISNA(VLOOKUP($A64,'[1]SepL S2009'!$A:$AJ,13,FALSE)),"0",VLOOKUP($A64,'[1]SepL S2009'!$A:$AJ,13,FALSE))+IF(ISNA(VLOOKUP($A64,'[1]SepL S2007'!$A:$AJ,13,FALSE)),"0",VLOOKUP($A64,'[1]SepL S2007'!$A:$AJ,13,FALSE))+IF(ISNA(VLOOKUP($A64,'[1]SepL S2006A'!$A:$AJ,13,FALSE)),"0",VLOOKUP($A64,'[1]SepL S2006A'!$A:$AJ,13,FALSE))+IF(ISNA(VLOOKUP($A64,'[1]SepL S2006'!$A:$AJ,13,FALSE)),"0",VLOOKUP($A64,'[1]SepL S2006'!$A:$AJ,13,FALSE))+IF(ISNA(VLOOKUP($A64,'[1]SepL S2005A'!$A:$AJ,13,FALSE)),"0",VLOOKUP($A64,'[1]SepL S2005A'!$A:$AJ,13,FALSE))+IF(ISNA(VLOOKUP($A64,'[1]SepL S2005'!$A:$AJ,13,FALSE)),"0",VLOOKUP($A64,'[1]SepL S2005'!$A:$AJ,13,FALSE))+IF(ISNA(VLOOKUP($A64,'[1]SepL S2004A'!$A:$AJ,13,FALSE)),"0",VLOOKUP($A64,'[1]SepL S2004A'!$A:$AJ,13,FALSE))+IF(ISNA(VLOOKUP($A64,'[1]SepL S2003'!$A:$AJ,13,FALSE)),"0",VLOOKUP($A64,'[1]SepL S2003'!$A:$AJ,13,FALSE))+IF(ISNA(VLOOKUP($A64,'[1]SepL S2002A'!$A:$AJ,13,FALSE)),"0",VLOOKUP($A64,'[1]SepL S2002A'!$A:$AJ,13,FALSE))+IF(ISNA(VLOOKUP($A64,'[1]SepL S2001C'!$A:$AJ,13,FALSE)),"0",VLOOKUP($A64,'[1]SepL S2001C'!$A:$AJ,13,FALSE))+IF(ISNA(VLOOKUP($A64,'[1]SepL S2001A'!$A:$AJ,13,FALSE)),"0",VLOOKUP($A64,'[1]SepL S2001A'!$A:$AJ,13,FALSE))+IF(ISNA(VLOOKUP($A64,'[1]SepL S2001B'!$A:$AJ,13,FALSE)),"0",VLOOKUP($A64,'[1]SepL S2001B'!$A:$AJ,13,FALSE))+IF(ISNA(VLOOKUP($A64,'[1]SepL S2000'!$A:$AJ,13,FALSE)),"0",VLOOKUP($A64,'[1]SepL S2000'!$A:$AJ,13,FALSE))+IF(ISNA(VLOOKUP($A64,'[1]SepL S2016A TWDB'!$A:$AJ,13,FALSE)),"0",VLOOKUP($A64,'[1]SepL S2016A TWDB'!$A:$AJ,13,FALSE))+IF(ISNA(VLOOKUP($A64,'[1]SepL S2017'!$A:$AJ,13,FALSE)),"0",VLOOKUP($A64,'[1]SepL S2017'!$A:$AJ,13,FALSE))+IF(ISNA(VLOOKUP($A64,'[1]SepL S2017A TWDB'!$A:$AG,13,FALSE)),"0",VLOOKUP($A64,'[1]SepL S2017A TWDB'!$A:$AG,13,FALSE))+IF(ISNA(VLOOKUP($A64,'[1]SepL S2018 TWDB'!$A:$AG,13,FALSE)),"0",VLOOKUP($A64,'[1]SepL S2018 TWDB'!$A:$AG,13,FALSE))</f>
        <v>5703007.2000000011</v>
      </c>
      <c r="N64" s="35"/>
      <c r="O64" s="111">
        <f>IF(ISNA(VLOOKUP($A64,'[1]SepL S2016'!$A:$AJ,15,FALSE)),"0",VLOOKUP($A64,'[1]SepL S2016'!$A:$AJ,15,FALSE))+IF(ISNA(VLOOKUP($A64,'[1]SepL S2015B'!$A:$AJ,15,FALSE)),"0",VLOOKUP($A64,'[1]SepL S2015B'!$A:$AJ,15,FALSE))+IF(ISNA(VLOOKUP($A64,'[1]SepL S2015'!$A:$AJ,15,FALSE)),"0",VLOOKUP($A64,'[1]SepL S2015'!$A:$AJ,15,FALSE))+IF(ISNA(VLOOKUP($A64,'[1]SepL S2014'!$A:$AJ,15,FALSE)),"0",VLOOKUP($A64,'[1]SepL S2014'!$A:$AJ,15,FALSE))+IF(ISNA(VLOOKUP($A64,'[1]SepL S2013'!$A:$AJ,15,FALSE)),"0",VLOOKUP($A64,'[1]SepL S2013'!$A:$AJ,15,FALSE))+IF(ISNA(VLOOKUP($A64,'[1]SepL S2012'!$A:$AJ,15,FALSE)),"0",VLOOKUP($A64,'[1]SepL S2012'!$A:$AJ,15,FALSE))+IF(ISNA(VLOOKUP($A64,'[1]SepL S2011'!$A:$AJ,15,FALSE)),"0",VLOOKUP($A64,'[1]SepL S2011'!$A:$AJ,15,FALSE))+IF(ISNA(VLOOKUP($A64,'[1]SepL S2010B (BAB)'!$A:$AI,15,FALSE)),"0",VLOOKUP($A64,'[1]SepL S2010B (BAB)'!$A:$AI,15,FALSE))+IF(ISNA(VLOOKUP($A64,'[1]SepL S2010A'!$A:$AJ,15,FALSE)),"0",VLOOKUP($A64,'[1]SepL S2010A'!$A:$AJ,15,FALSE))+IF(ISNA(VLOOKUP($A64,'[1]TWDB S2010'!$A:$AJ,15,FALSE)),"0",VLOOKUP($A64,'[1]TWDB S2010'!$A:$AJ,15,FALSE))+IF(ISNA(VLOOKUP($A64,'[1]SepL S2009A'!$A:$AJ,15,FALSE)),"0",VLOOKUP($A64,'[1]SepL S2009A'!$A:$AJ,15,FALSE))+IF(ISNA(VLOOKUP($A64,'[1]SepL S2009'!$A:$AJ,15,FALSE)),"0",VLOOKUP($A64,'[1]SepL S2009'!$A:$AJ,15,FALSE))+IF(ISNA(VLOOKUP($A64,'[1]SepL S2007'!$A:$AJ,15,FALSE)),"0",VLOOKUP($A64,'[1]SepL S2007'!$A:$AJ,15,FALSE))+IF(ISNA(VLOOKUP($A64,'[1]SepL S2006A'!$A:$AJ,15,FALSE)),"0",VLOOKUP($A64,'[1]SepL S2006A'!$A:$AJ,15,FALSE))+IF(ISNA(VLOOKUP($A64,'[1]SepL S2006'!$A:$AJ,15,FALSE)),"0",VLOOKUP($A64,'[1]SepL S2006'!$A:$AJ,15,FALSE))+IF(ISNA(VLOOKUP($A64,'[1]SepL S2005A'!$A:$AJ,15,FALSE)),"0",VLOOKUP($A64,'[1]SepL S2005A'!$A:$AJ,15,FALSE))+IF(ISNA(VLOOKUP($A64,'[1]SepL S2005'!$A:$AJ,15,FALSE)),"0",VLOOKUP($A64,'[1]SepL S2005'!$A:$AJ,15,FALSE))+IF(ISNA(VLOOKUP($A64,'[1]SepL S2004A'!$A:$AJ,15,FALSE)),"0",VLOOKUP($A64,'[1]SepL S2004A'!$A:$AJ,15,FALSE))+IF(ISNA(VLOOKUP($A64,'[1]SepL S2003'!$A:$AJ,15,FALSE)),"0",VLOOKUP($A64,'[1]SepL S2003'!$A:$AJ,15,FALSE))+IF(ISNA(VLOOKUP($A64,'[1]SepL S2002A'!$A:$AJ,15,FALSE)),"0",VLOOKUP($A64,'[1]SepL S2002A'!$A:$AJ,15,FALSE))+IF(ISNA(VLOOKUP($A64,'[1]SepL S2001C'!$A:$AJ,15,FALSE)),"0",VLOOKUP($A64,'[1]SepL S2001C'!$A:$AJ,15,FALSE))+IF(ISNA(VLOOKUP($A64,'[1]SepL S2001A'!$A:$AJ,15,FALSE)),"0",VLOOKUP($A64,'[1]SepL S2001A'!$A:$AJ,15,FALSE))+IF(ISNA(VLOOKUP($A64,'[1]SepL S2001B'!$A:$AJ,15,FALSE)),"0",VLOOKUP($A64,'[1]SepL S2001B'!$A:$AJ,15,FALSE))+IF(ISNA(VLOOKUP($A64,'[1]SepL S2000'!$A:$AJ,15,FALSE)),"0",VLOOKUP($A64,'[1]SepL S2000'!$A:$AJ,15,FALSE))+IF(ISNA(VLOOKUP($A64,'[1]SepL S2016A TWDB'!$A:$AJ,15,FALSE)),"0",VLOOKUP($A64,'[1]SepL S2016A TWDB'!$A:$AJ,15,FALSE))+IF(ISNA(VLOOKUP($A64,'[1]SepL S2017'!$A:$AJ,15,FALSE)),"0",VLOOKUP($A64,'[1]SepL S2017'!$A:$AJ,15,FALSE))+IF(ISNA(VLOOKUP($A64,'[1]SepL S2017A TWDB'!$A:$AG,15,FALSE)),"0",VLOOKUP($A64,'[1]SepL S2017A TWDB'!$A:$AG,15,FALSE))+IF(ISNA(VLOOKUP($A64,'[1]SepL S2018 TWDB'!$A:$AG,15,FALSE)),"0",VLOOKUP($A64,'[1]SepL S2018 TWDB'!$A:$AG,15,FALSE))</f>
        <v>12962968.681434376</v>
      </c>
      <c r="P64" s="111">
        <f t="shared" si="43"/>
        <v>18665975.881434377</v>
      </c>
      <c r="Q64" s="35">
        <f t="shared" ref="Q64" si="92">+P63+P64</f>
        <v>67149388.776493758</v>
      </c>
      <c r="R64" s="111">
        <f>IF(ISNA(VLOOKUP($A64,'[1]SepL S2016'!$A:$AJ,18,FALSE)),"0",VLOOKUP($A64,'[1]SepL S2016'!$A:$AJ,18,FALSE))+IF(ISNA(VLOOKUP($A64,'[1]SepL S2015B'!$A:$AJ,18,FALSE)),"0",VLOOKUP($A64,'[1]SepL S2015B'!$A:$AJ,18,FALSE))+IF(ISNA(VLOOKUP($A64,'[1]SepL S2015'!$A:$AJ,18,FALSE)),"0",VLOOKUP($A64,'[1]SepL S2015'!$A:$AJ,18,FALSE))+IF(ISNA(VLOOKUP($A64,'[1]SepL S2014'!$A:$AJ,18,FALSE)),"0",VLOOKUP($A64,'[1]SepL S2014'!$A:$AJ,18,FALSE))+IF(ISNA(VLOOKUP($A64,'[1]SepL S2013'!$A:$AJ,18,FALSE)),"0",VLOOKUP($A64,'[1]SepL S2013'!$A:$AJ,18,FALSE))+IF(ISNA(VLOOKUP($A64,'[1]SepL S2012'!$A:$AJ,18,FALSE)),"0",VLOOKUP($A64,'[1]SepL S2012'!$A:$AJ,18,FALSE))+IF(ISNA(VLOOKUP($A64,'[1]SepL S2011'!$A:$AJ,18,FALSE)),"0",VLOOKUP($A64,'[1]SepL S2011'!$A:$AJ,18,FALSE))+IF(ISNA(VLOOKUP($A64,'[1]SepL S2010B (BAB)'!$A:$AI,18,FALSE)),"0",VLOOKUP($A64,'[1]SepL S2010B (BAB)'!$A:$AI,18,FALSE))+IF(ISNA(VLOOKUP($A64,'[1]SepL S2010A'!$A:$AJ,18,FALSE)),"0",VLOOKUP($A64,'[1]SepL S2010A'!$A:$AJ,18,FALSE))+IF(ISNA(VLOOKUP($A64,'[1]TWDB S2010'!$A:$AJ,18,FALSE)),"0",VLOOKUP($A64,'[1]TWDB S2010'!$A:$AJ,18,FALSE))+IF(ISNA(VLOOKUP($A64,'[1]SepL S2009A'!$A:$AJ,18,FALSE)),"0",VLOOKUP($A64,'[1]SepL S2009A'!$A:$AJ,18,FALSE))+IF(ISNA(VLOOKUP($A64,'[1]SepL S2009'!$A:$AJ,18,FALSE)),"0",VLOOKUP($A64,'[1]SepL S2009'!$A:$AJ,18,FALSE))+IF(ISNA(VLOOKUP($A64,'[1]SepL S2007'!$A:$AJ,18,FALSE)),"0",VLOOKUP($A64,'[1]SepL S2007'!$A:$AJ,18,FALSE))+IF(ISNA(VLOOKUP($A64,'[1]SepL S2006A'!$A:$AJ,18,FALSE)),"0",VLOOKUP($A64,'[1]SepL S2006A'!$A:$AJ,18,FALSE))+IF(ISNA(VLOOKUP($A64,'[1]SepL S2006'!$A:$AJ,18,FALSE)),"0",VLOOKUP($A64,'[1]SepL S2006'!$A:$AJ,18,FALSE))+IF(ISNA(VLOOKUP($A64,'[1]SepL S2005A'!$A:$AJ,18,FALSE)),"0",VLOOKUP($A64,'[1]SepL S2005A'!$A:$AJ,18,FALSE))+IF(ISNA(VLOOKUP($A64,'[1]SepL S2005'!$A:$AJ,18,FALSE)),"0",VLOOKUP($A64,'[1]SepL S2005'!$A:$AJ,18,FALSE))+IF(ISNA(VLOOKUP($A64,'[1]SepL S2004A'!$A:$AJ,18,FALSE)),"0",VLOOKUP($A64,'[1]SepL S2004A'!$A:$AJ,18,FALSE))+IF(ISNA(VLOOKUP($A64,'[1]SepL S2003'!$A:$AJ,18,FALSE)),"0",VLOOKUP($A64,'[1]SepL S2003'!$A:$AJ,18,FALSE))+IF(ISNA(VLOOKUP($A64,'[1]SepL S2002A'!$A:$AJ,18,FALSE)),"0",VLOOKUP($A64,'[1]SepL S2002A'!$A:$AJ,18,FALSE))+IF(ISNA(VLOOKUP($A64,'[1]SepL S2001C'!$A:$AJ,18,FALSE)),"0",VLOOKUP($A64,'[1]SepL S2001C'!$A:$AJ,18,FALSE))+IF(ISNA(VLOOKUP($A64,'[1]SepL S2001A'!$A:$AJ,18,FALSE)),"0",VLOOKUP($A64,'[1]SepL S2001A'!$A:$AJ,18,FALSE))+IF(ISNA(VLOOKUP($A64,'[1]SepL S2001B'!$A:$AJ,18,FALSE)),"0",VLOOKUP($A64,'[1]SepL S2001B'!$A:$AJ,18,FALSE))+IF(ISNA(VLOOKUP($A64,'[1]SepL S2000'!$A:$AJ,18,FALSE)),"0",VLOOKUP($A64,'[1]SepL S2000'!$A:$AJ,18,FALSE))+IF(ISNA(VLOOKUP($A64,'[1]SepL S2016A TWDB'!$A:$AJ,18,FALSE)),"0",VLOOKUP($A64,'[1]SepL S2016A TWDB'!$A:$AJ,18,FALSE))+IF(ISNA(VLOOKUP($A64,'[1]SepL S2017'!$A:$AJ,18,FALSE)),"0",VLOOKUP($A64,'[1]SepL S2017'!$A:$AJ,18,FALSE))+IF(ISNA(VLOOKUP($A64,'[1]SepL S2018 TWDB'!$A:$AJ,18,FALSE)),"0",VLOOKUP($A64,'[1]SepL S2018 TWDB'!$A:$AJ,18,FALSE))</f>
        <v>67730975.711275011</v>
      </c>
      <c r="T64" s="101">
        <f t="shared" si="36"/>
        <v>48349</v>
      </c>
      <c r="U64" s="2">
        <f t="shared" si="4"/>
        <v>359810456.98682928</v>
      </c>
      <c r="V64" s="111">
        <f>IF(ISNA(VLOOKUP($A64,'[1]SepL S2016'!$A:$AJ,22,FALSE)),"0",VLOOKUP($A64,'[1]SepL S2016'!$A:$AJ,22,FALSE))+IF(ISNA(VLOOKUP($A64,'[1]SepL S2015B'!$A:$AJ,22,FALSE)),"0",VLOOKUP($A64,'[1]SepL S2015B'!$A:$AJ,22,FALSE))+IF(ISNA(VLOOKUP($A64,'[1]SepL S2015'!$A:$AJ,22,FALSE)),"0",VLOOKUP($A64,'[1]SepL S2015'!$A:$AJ,22,FALSE))+IF(ISNA(VLOOKUP($A64,'[1]SepL S2014'!$A:$AJ,22,FALSE)),"0",VLOOKUP($A64,'[1]SepL S2014'!$A:$AJ,22,FALSE))+IF(ISNA(VLOOKUP($A64,'[1]SepL S2013'!$A:$AJ,22,FALSE)),"0",VLOOKUP($A64,'[1]SepL S2013'!$A:$AJ,22,FALSE))+IF(ISNA(VLOOKUP($A64,'[1]SepL S2012'!$A:$AJ,22,FALSE)),"0",VLOOKUP($A64,'[1]SepL S2012'!$A:$AJ,22,FALSE))+IF(ISNA(VLOOKUP($A64,'[1]SepL S2011'!$A:$AJ,22,FALSE)),"0",VLOOKUP($A64,'[1]SepL S2011'!$A:$AJ,22,FALSE))+IF(ISNA(VLOOKUP($A64,'[1]SepL S2010B (BAB)'!$A:$AI,22,FALSE)),"0",VLOOKUP($A64,'[1]SepL S2010B (BAB)'!$A:$AI,22,FALSE))+IF(ISNA(VLOOKUP($A64,'[1]SepL S2010A'!$A:$AJ,22,FALSE)),"0",VLOOKUP($A64,'[1]SepL S2010A'!$A:$AJ,22,FALSE))+IF(ISNA(VLOOKUP($A64,'[1]TWDB S2010'!$A:$AJ,22,FALSE)),"0",VLOOKUP($A64,'[1]TWDB S2010'!$A:$AJ,22,FALSE))+IF(ISNA(VLOOKUP($A64,'[1]SepL S2009A'!$A:$AJ,22,FALSE)),"0",VLOOKUP($A64,'[1]SepL S2009A'!$A:$AJ,22,FALSE))+IF(ISNA(VLOOKUP($A64,'[1]SepL S2009'!$A:$AJ,22,FALSE)),"0",VLOOKUP($A64,'[1]SepL S2009'!$A:$AJ,22,FALSE))+IF(ISNA(VLOOKUP($A64,'[1]SepL S2007'!$A:$AJ,22,FALSE)),"0",VLOOKUP($A64,'[1]SepL S2007'!$A:$AJ,22,FALSE))+IF(ISNA(VLOOKUP($A64,'[1]SepL S2006A'!$A:$AJ,22,FALSE)),"0",VLOOKUP($A64,'[1]SepL S2006A'!$A:$AJ,22,FALSE))+IF(ISNA(VLOOKUP($A64,'[1]SepL S2006'!$A:$AJ,22,FALSE)),"0",VLOOKUP($A64,'[1]SepL S2006'!$A:$AJ,22,FALSE))+IF(ISNA(VLOOKUP($A64,'[1]SepL S2005A'!$A:$AJ,22,FALSE)),"0",VLOOKUP($A64,'[1]SepL S2005A'!$A:$AJ,22,FALSE))+IF(ISNA(VLOOKUP($A64,'[1]SepL S2005'!$A:$AJ,22,FALSE)),"0",VLOOKUP($A64,'[1]SepL S2005'!$A:$AJ,22,FALSE))+IF(ISNA(VLOOKUP($A64,'[1]SepL S2004A'!$A:$AJ,22,FALSE)),"0",VLOOKUP($A64,'[1]SepL S2004A'!$A:$AJ,22,FALSE))+IF(ISNA(VLOOKUP($A64,'[1]SepL S2003'!$A:$AJ,22,FALSE)),"0",VLOOKUP($A64,'[1]SepL S2003'!$A:$AJ,22,FALSE))+IF(ISNA(VLOOKUP($A64,'[1]SepL S2002A'!$A:$AJ,22,FALSE)),"0",VLOOKUP($A64,'[1]SepL S2002A'!$A:$AJ,22,FALSE))+IF(ISNA(VLOOKUP($A64,'[1]SepL S2001C'!$A:$AJ,22,FALSE)),"0",VLOOKUP($A64,'[1]SepL S2001C'!$A:$AJ,22,FALSE))+IF(ISNA(VLOOKUP($A64,'[1]SepL S2001A'!$A:$AJ,22,FALSE)),"0",VLOOKUP($A64,'[1]SepL S2001A'!$A:$AJ,22,FALSE))+IF(ISNA(VLOOKUP($A64,'[1]SepL S2001B'!$A:$AJ,22,FALSE)),"0",VLOOKUP($A64,'[1]SepL S2001B'!$A:$AJ,22,FALSE))+IF(ISNA(VLOOKUP($A64,'[1]SepL S2000'!$A:$AJ,22,FALSE)),"0",VLOOKUP($A64,'[1]SepL S2000'!$A:$AJ,22,FALSE))+IF(ISNA(VLOOKUP($A64,'[1]SepL S2016A TWDB'!$A:$AJ,22,FALSE)),"0",VLOOKUP($A64,'[1]SepL S2016A TWDB'!$A:$AJ,22,FALSE))+IF(ISNA(VLOOKUP($A64,'[1]SepL S2017'!$A:$AJ,22,FALSE)),"0",VLOOKUP($A64,'[1]SepL S2017'!$A:$AJ,22,FALSE))+IF(ISNA(VLOOKUP($A64,'[1]SepL S2017A TWDB'!$A:$AG,22,FALSE)),"0",VLOOKUP($A64,'[1]SepL S2017A TWDB'!$A:$AG,22,FALSE))</f>
        <v>2643152</v>
      </c>
      <c r="W64" s="35"/>
      <c r="X64" s="111">
        <f>IF(ISNA(VLOOKUP($A64,'[1]SepL S2016'!$A:$AJ,24,FALSE)),"0",VLOOKUP($A64,'[1]SepL S2016'!$A:$AJ,24,FALSE))+IF(ISNA(VLOOKUP($A64,'[1]SepL S2015B'!$A:$AJ,24,FALSE)),"0",VLOOKUP($A64,'[1]SepL S2015B'!$A:$AJ,24,FALSE))+IF(ISNA(VLOOKUP($A64,'[1]SepL S2015'!$A:$AJ,24,FALSE)),"0",VLOOKUP($A64,'[1]SepL S2015'!$A:$AJ,24,FALSE))+IF(ISNA(VLOOKUP($A64,'[1]SepL S2014'!$A:$AJ,24,FALSE)),"0",VLOOKUP($A64,'[1]SepL S2014'!$A:$AJ,24,FALSE))+IF(ISNA(VLOOKUP($A64,'[1]SepL S2013'!$A:$AJ,24,FALSE)),"0",VLOOKUP($A64,'[1]SepL S2013'!$A:$AJ,24,FALSE))+IF(ISNA(VLOOKUP($A64,'[1]SepL S2012'!$A:$AJ,24,FALSE)),"0",VLOOKUP($A64,'[1]SepL S2012'!$A:$AJ,24,FALSE))+IF(ISNA(VLOOKUP($A64,'[1]SepL S2011'!$A:$AJ,24,FALSE)),"0",VLOOKUP($A64,'[1]SepL S2011'!$A:$AJ,24,FALSE))+IF(ISNA(VLOOKUP($A64,'[1]SepL S2010B (BAB)'!$A:$AI,24,FALSE)),"0",VLOOKUP($A64,'[1]SepL S2010B (BAB)'!$A:$AI,24,FALSE))+IF(ISNA(VLOOKUP($A64,'[1]SepL S2010A'!$A:$AJ,24,FALSE)),"0",VLOOKUP($A64,'[1]SepL S2010A'!$A:$AJ,24,FALSE))+IF(ISNA(VLOOKUP($A64,'[1]TWDB S2010'!$A:$AJ,24,FALSE)),"0",VLOOKUP($A64,'[1]TWDB S2010'!$A:$AJ,24,FALSE))+IF(ISNA(VLOOKUP($A64,'[1]SepL S2009A'!$A:$AJ,24,FALSE)),"0",VLOOKUP($A64,'[1]SepL S2009A'!$A:$AJ,24,FALSE))+IF(ISNA(VLOOKUP($A64,'[1]SepL S2009'!$A:$AJ,24,FALSE)),"0",VLOOKUP($A64,'[1]SepL S2009'!$A:$AJ,24,FALSE))+IF(ISNA(VLOOKUP($A64,'[1]SepL S2007'!$A:$AJ,24,FALSE)),"0",VLOOKUP($A64,'[1]SepL S2007'!$A:$AJ,24,FALSE))+IF(ISNA(VLOOKUP($A64,'[1]SepL S2006A'!$A:$AJ,24,FALSE)),"0",VLOOKUP($A64,'[1]SepL S2006A'!$A:$AJ,24,FALSE))+IF(ISNA(VLOOKUP($A64,'[1]SepL S2006'!$A:$AJ,24,FALSE)),"0",VLOOKUP($A64,'[1]SepL S2006'!$A:$AJ,24,FALSE))+IF(ISNA(VLOOKUP($A64,'[1]SepL S2005A'!$A:$AJ,24,FALSE)),"0",VLOOKUP($A64,'[1]SepL S2005A'!$A:$AJ,24,FALSE))+IF(ISNA(VLOOKUP($A64,'[1]SepL S2005'!$A:$AJ,24,FALSE)),"0",VLOOKUP($A64,'[1]SepL S2005'!$A:$AJ,24,FALSE))+IF(ISNA(VLOOKUP($A64,'[1]SepL S2004A'!$A:$AJ,24,FALSE)),"0",VLOOKUP($A64,'[1]SepL S2004A'!$A:$AJ,24,FALSE))+IF(ISNA(VLOOKUP($A64,'[1]SepL S2003'!$A:$AJ,24,FALSE)),"0",VLOOKUP($A64,'[1]SepL S2003'!$A:$AJ,24,FALSE))+IF(ISNA(VLOOKUP($A64,'[1]SepL S2002A'!$A:$AJ,24,FALSE)),"0",VLOOKUP($A64,'[1]SepL S2002A'!$A:$AJ,24,FALSE))+IF(ISNA(VLOOKUP($A64,'[1]SepL S2001C'!$A:$AJ,24,FALSE)),"0",VLOOKUP($A64,'[1]SepL S2001C'!$A:$AJ,24,FALSE))+IF(ISNA(VLOOKUP($A64,'[1]SepL S2001A'!$A:$AJ,24,FALSE)),"0",VLOOKUP($A64,'[1]SepL S2001A'!$A:$AJ,24,FALSE))+IF(ISNA(VLOOKUP($A64,'[1]SepL S2001B'!$A:$AJ,24,FALSE)),"0",VLOOKUP($A64,'[1]SepL S2001B'!$A:$AJ,24,FALSE))+IF(ISNA(VLOOKUP($A64,'[1]SepL S2000'!$A:$AJ,24,FALSE)),"0",VLOOKUP($A64,'[1]SepL S2000'!$A:$AJ,24,FALSE))+IF(ISNA(VLOOKUP($A64,'[1]SepL S2016A TWDB'!$A:$AJ,24,FALSE)),"0",VLOOKUP($A64,'[1]SepL S2016A TWDB'!$A:$AJ,24,FALSE))+IF(ISNA(VLOOKUP($A64,'[1]SepL S2017'!$A:$AJ,24,FALSE)),"0",VLOOKUP($A64,'[1]SepL S2017'!$A:$AJ,24,FALSE))+IF(ISNA(VLOOKUP($A64,'[1]SepL S2017A TWDB'!$A:$AJ,24,FALSE)),"0",VLOOKUP($A64,'[1]SepL S2017A TWDB'!$A:$AJ,24,FALSE))</f>
        <v>8545043.8922019787</v>
      </c>
      <c r="Y64" s="35">
        <f t="shared" si="1"/>
        <v>11188195.892201979</v>
      </c>
      <c r="Z64" s="35">
        <f t="shared" ref="Z64" si="93">+Y63+Y64</f>
        <v>45698763.378843904</v>
      </c>
      <c r="AA64" s="111">
        <f>IF(ISNA(VLOOKUP($A64,'[1]SepL S2016'!$A:$AJ,27,FALSE)),"0",VLOOKUP($A64,'[1]SepL S2016'!$A:$AJ,27,FALSE))+IF(ISNA(VLOOKUP($A64,'[1]SepL S2015B'!$A:$AJ,27,FALSE)),"0",VLOOKUP($A64,'[1]SepL S2015B'!$A:$AJ,27,FALSE))+IF(ISNA(VLOOKUP($A64,'[1]SepL S2015'!$A:$AJ,27,FALSE)),"0",VLOOKUP($A64,'[1]SepL S2015'!$A:$AJ,27,FALSE))+IF(ISNA(VLOOKUP($A64,'[1]SepL S2014'!$A:$AJ,27,FALSE)),"0",VLOOKUP($A64,'[1]SepL S2014'!$A:$AJ,27,FALSE))+IF(ISNA(VLOOKUP($A64,'[1]SepL S2013'!$A:$AJ,27,FALSE)),"0",VLOOKUP($A64,'[1]SepL S2013'!$A:$AJ,27,FALSE))+IF(ISNA(VLOOKUP($A64,'[1]SepL S2012'!$A:$AJ,27,FALSE)),"0",VLOOKUP($A64,'[1]SepL S2012'!$A:$AJ,27,FALSE))+IF(ISNA(VLOOKUP($A64,'[1]SepL S2011'!$A:$AJ,27,FALSE)),"0",VLOOKUP($A64,'[1]SepL S2011'!$A:$AJ,27,FALSE))+IF(ISNA(VLOOKUP($A64,'[1]SepL S2010B (BAB)'!$A:$AI,27,FALSE)),"0",VLOOKUP($A64,'[1]SepL S2010B (BAB)'!$A:$AI,27,FALSE))+IF(ISNA(VLOOKUP($A64,'[1]SepL S2010A'!$A:$AJ,27,FALSE)),"0",VLOOKUP($A64,'[1]SepL S2010A'!$A:$AJ,27,FALSE))+IF(ISNA(VLOOKUP($A64,'[1]TWDB S2010'!$A:$AJ,27,FALSE)),"0",VLOOKUP($A64,'[1]TWDB S2010'!$A:$AJ,27,FALSE))+IF(ISNA(VLOOKUP($A64,'[1]SepL S2009A'!$A:$AJ,27,FALSE)),"0",VLOOKUP($A64,'[1]SepL S2009A'!$A:$AJ,27,FALSE))+IF(ISNA(VLOOKUP($A64,'[1]SepL S2009'!$A:$AJ,27,FALSE)),"0",VLOOKUP($A64,'[1]SepL S2009'!$A:$AJ,27,FALSE))+IF(ISNA(VLOOKUP($A64,'[1]SepL S2007'!$A:$AJ,27,FALSE)),"0",VLOOKUP($A64,'[1]SepL S2007'!$A:$AJ,27,FALSE))+IF(ISNA(VLOOKUP($A64,'[1]SepL S2006A'!$A:$AJ,27,FALSE)),"0",VLOOKUP($A64,'[1]SepL S2006A'!$A:$AJ,27,FALSE))+IF(ISNA(VLOOKUP($A64,'[1]SepL S2006'!$A:$AJ,27,FALSE)),"0",VLOOKUP($A64,'[1]SepL S2006'!$A:$AJ,27,FALSE))+IF(ISNA(VLOOKUP($A64,'[1]SepL S2005A'!$A:$AJ,27,FALSE)),"0",VLOOKUP($A64,'[1]SepL S2005A'!$A:$AJ,27,FALSE))+IF(ISNA(VLOOKUP($A64,'[1]SepL S2005'!$A:$AJ,27,FALSE)),"0",VLOOKUP($A64,'[1]SepL S2005'!$A:$AJ,27,FALSE))+IF(ISNA(VLOOKUP($A64,'[1]SepL S2004A'!$A:$AJ,27,FALSE)),"0",VLOOKUP($A64,'[1]SepL S2004A'!$A:$AJ,27,FALSE))+IF(ISNA(VLOOKUP($A64,'[1]SepL S2003'!$A:$AJ,27,FALSE)),"0",VLOOKUP($A64,'[1]SepL S2003'!$A:$AJ,27,FALSE))+IF(ISNA(VLOOKUP($A64,'[1]SepL S2002A'!$A:$AJ,27,FALSE)),"0",VLOOKUP($A64,'[1]SepL S2002A'!$A:$AJ,27,FALSE))+IF(ISNA(VLOOKUP($A64,'[1]SepL S2001C'!$A:$AJ,27,FALSE)),"0",VLOOKUP($A64,'[1]SepL S2001C'!$A:$AJ,27,FALSE))+IF(ISNA(VLOOKUP($A64,'[1]SepL S2001A'!$A:$AJ,27,FALSE)),"0",VLOOKUP($A64,'[1]SepL S2001A'!$A:$AJ,27,FALSE))+IF(ISNA(VLOOKUP($A64,'[1]SepL S2001B'!$A:$AJ,27,FALSE)),"0",VLOOKUP($A64,'[1]SepL S2001B'!$A:$AJ,27,FALSE))+IF(ISNA(VLOOKUP($A64,'[1]SepL S2000'!$A:$AJ,27,FALSE)),"0",VLOOKUP($A64,'[1]SepL S2000'!$A:$AJ,27,FALSE))+IF(ISNA(VLOOKUP($A64,'[1]SepL S2016A TWDB'!$A:$AJ,27,FALSE)),"0",VLOOKUP($A64,'[1]SepL S2016A TWDB'!$A:$AJ,27,FALSE))+IF(ISNA(VLOOKUP($A64,'[1]SepL S2017'!$A:$AJ,27,FALSE)),"0",VLOOKUP($A64,'[1]SepL S2017'!$A:$AJ,27,FALSE))+IF(ISNA(VLOOKUP($A64,'[1]SepL S2017A TWDB'!$A:$AJ,27,FALSE)),"0",VLOOKUP($A64,'[1]SepL S2017A TWDB'!$A:$AJ,27,FALSE))</f>
        <v>46126797.892138183</v>
      </c>
      <c r="AC64" s="101">
        <f t="shared" si="38"/>
        <v>48349</v>
      </c>
      <c r="AD64" s="2">
        <f t="shared" si="5"/>
        <v>29904732.08817099</v>
      </c>
      <c r="AE64" s="111">
        <f>IF(ISNA(VLOOKUP($A64,'[1]SepL S2016'!$A:$AJ,31,FALSE)),"0",VLOOKUP($A64,'[1]SepL S2016'!$A:$AJ,31,FALSE))+IF(ISNA(VLOOKUP($A64,'[1]SepL S2015B'!$A:$AJ,31,FALSE)),"0",VLOOKUP($A64,'[1]SepL S2015B'!$A:$AJ,31,FALSE))+IF(ISNA(VLOOKUP($A64,'[1]SepL S2015'!$A:$AJ,31,FALSE)),"0",VLOOKUP($A64,'[1]SepL S2015'!$A:$AJ,31,FALSE))+IF(ISNA(VLOOKUP($A64,'[1]SepL S2014'!$A:$AJ,31,FALSE)),"0",VLOOKUP($A64,'[1]SepL S2014'!$A:$AJ,31,FALSE))+IF(ISNA(VLOOKUP($A64,'[1]SepL S2013'!$A:$AJ,31,FALSE)),"0",VLOOKUP($A64,'[1]SepL S2013'!$A:$AJ,31,FALSE))+IF(ISNA(VLOOKUP($A64,'[1]SepL S2012'!$A:$AJ,31,FALSE)),"0",VLOOKUP($A64,'[1]SepL S2012'!$A:$AJ,31,FALSE))+IF(ISNA(VLOOKUP($A64,'[1]SepL S2011'!$A:$AJ,31,FALSE)),"0",VLOOKUP($A64,'[1]SepL S2011'!$A:$AJ,31,FALSE))+IF(ISNA(VLOOKUP($A64,'[1]SepL S2010B (BAB)'!$A:$AI,31,FALSE)),"0",VLOOKUP($A64,'[1]SepL S2010B (BAB)'!$A:$AI,31,FALSE))+IF(ISNA(VLOOKUP($A64,'[1]SepL S2010A'!$A:$AJ,31,FALSE)),"0",VLOOKUP($A64,'[1]SepL S2010A'!$A:$AJ,31,FALSE))+IF(ISNA(VLOOKUP($A64,'[1]TWDB S2010'!$A:$AJ,31,FALSE)),"0",VLOOKUP($A64,'[1]TWDB S2010'!$A:$AJ,31,FALSE))+IF(ISNA(VLOOKUP($A64,'[1]SepL S2009A'!$A:$AJ,31,FALSE)),"0",VLOOKUP($A64,'[1]SepL S2009A'!$A:$AJ,31,FALSE))+IF(ISNA(VLOOKUP($A64,'[1]SepL S2009'!$A:$AJ,31,FALSE)),"0",VLOOKUP($A64,'[1]SepL S2009'!$A:$AJ,31,FALSE))+IF(ISNA(VLOOKUP($A64,'[1]SepL S2007'!$A:$AJ,31,FALSE)),"0",VLOOKUP($A64,'[1]SepL S2007'!$A:$AJ,31,FALSE))+IF(ISNA(VLOOKUP($A64,'[1]SepL S2006A'!$A:$AJ,31,FALSE)),"0",VLOOKUP($A64,'[1]SepL S2006A'!$A:$AJ,31,FALSE))+IF(ISNA(VLOOKUP($A64,'[1]SepL S2006'!$A:$AJ,31,FALSE)),"0",VLOOKUP($A64,'[1]SepL S2006'!$A:$AJ,31,FALSE))+IF(ISNA(VLOOKUP($A64,'[1]SepL S2005A'!$A:$AJ,31,FALSE)),"0",VLOOKUP($A64,'[1]SepL S2005A'!$A:$AJ,31,FALSE))+IF(ISNA(VLOOKUP($A64,'[1]SepL S2004A'!$A:$AJ,31,FALSE)),"0",VLOOKUP($A64,'[1]SepL S2004A'!$A:$AJ,31,FALSE))+IF(ISNA(VLOOKUP($A64,'[1]SepL S2002A'!$A:$AJ,31,FALSE)),"0",VLOOKUP($A64,'[1]SepL S2002A'!$A:$AJ,31,FALSE))+IF(ISNA(VLOOKUP($A64,'[1]SepL S2001C'!$A:$AJ,31,FALSE)),"0",VLOOKUP($A64,'[1]SepL S2001C'!$A:$AJ,31,FALSE))+IF(ISNA(VLOOKUP($A64,'[1]SepL S2001B'!$A:$AJ,31,FALSE)),"0",VLOOKUP($A64,'[1]SepL S2001B'!$A:$AJ,31,FALSE))+IF(ISNA(VLOOKUP($A64,'[1]SepL S2000'!$A:$AJ,31,FALSE)),"0",VLOOKUP($A64,'[1]SepL S2000'!$A:$AJ,31,FALSE))+IF(ISNA(VLOOKUP($A64,'[1]SepL S2016A TWDB'!$A:$AJ,31,FALSE)),"0",VLOOKUP($A64,'[1]SepL S2016A TWDB'!$A:$AJ,31,FALSE))+IF(ISNA(VLOOKUP($A64,'[1]SepL S2017'!$A:$AJ,31,FALSE)),"0",VLOOKUP($A64,'[1]SepL S2017'!$A:$AJ,31,FALSE))+IF(ISNA(VLOOKUP($A64,'[1]SepL S2017A TWDB'!$A:$AJ,31,FALSE)),"0",VLOOKUP($A64,'[1]SepL S2017A TWDB'!$A:$AJ,31,FALSE))</f>
        <v>133840.79999999999</v>
      </c>
      <c r="AF64" s="35"/>
      <c r="AG64" s="111">
        <f>IF(ISNA(VLOOKUP($A64,'[1]SepL S2016'!$A:$AJ,33,FALSE)),"0",VLOOKUP($A64,'[1]SepL S2016'!$A:$AJ,33,FALSE))+IF(ISNA(VLOOKUP($A64,'[1]SepL S2015B'!$A:$AJ,33,FALSE)),"0",VLOOKUP($A64,'[1]SepL S2015B'!$A:$AJ,33,FALSE))+IF(ISNA(VLOOKUP($A64,'[1]SepL S2015'!$A:$AJ,33,FALSE)),"0",VLOOKUP($A64,'[1]SepL S2015'!$A:$AJ,33,FALSE))+IF(ISNA(VLOOKUP($A64,'[1]SepL S2014'!$A:$AJ,33,FALSE)),"0",VLOOKUP($A64,'[1]SepL S2014'!$A:$AJ,33,FALSE))+IF(ISNA(VLOOKUP($A64,'[1]SepL S2013'!$A:$AJ,33,FALSE)),"0",VLOOKUP($A64,'[1]SepL S2013'!$A:$AJ,33,FALSE))+IF(ISNA(VLOOKUP($A64,'[1]SepL S2012'!$A:$AJ,33,FALSE)),"0",VLOOKUP($A64,'[1]SepL S2012'!$A:$AJ,33,FALSE))+IF(ISNA(VLOOKUP($A64,'[1]SepL S2011'!$A:$AJ,33,FALSE)),"0",VLOOKUP($A64,'[1]SepL S2011'!$A:$AJ,33,FALSE))+IF(ISNA(VLOOKUP($A64,'[1]SepL S2010B (BAB)'!$A:$AI,33,FALSE)),"0",VLOOKUP($A64,'[1]SepL S2010B (BAB)'!$A:$AI,33,FALSE))+IF(ISNA(VLOOKUP($A64,'[1]SepL S2010A'!$A:$AJ,33,FALSE)),"0",VLOOKUP($A64,'[1]SepL S2010A'!$A:$AJ,33,FALSE))+IF(ISNA(VLOOKUP($A64,'[1]TWDB S2010'!$A:$AJ,33,FALSE)),"0",VLOOKUP($A64,'[1]TWDB S2010'!$A:$AJ,33,FALSE))+IF(ISNA(VLOOKUP($A64,'[1]SepL S2009A'!$A:$AJ,33,FALSE)),"0",VLOOKUP($A64,'[1]SepL S2009A'!$A:$AJ,33,FALSE))+IF(ISNA(VLOOKUP($A64,'[1]SepL S2009'!$A:$AJ,33,FALSE)),"0",VLOOKUP($A64,'[1]SepL S2009'!$A:$AJ,33,FALSE))+IF(ISNA(VLOOKUP($A64,'[1]SepL S2007'!$A:$AJ,33,FALSE)),"0",VLOOKUP($A64,'[1]SepL S2007'!$A:$AJ,33,FALSE))+IF(ISNA(VLOOKUP($A64,'[1]SepL S2006A'!$A:$AJ,33,FALSE)),"0",VLOOKUP($A64,'[1]SepL S2006A'!$A:$AJ,33,FALSE))+IF(ISNA(VLOOKUP($A64,'[1]SepL S2006'!$A:$AJ,33,FALSE)),"0",VLOOKUP($A64,'[1]SepL S2006'!$A:$AJ,33,FALSE))+IF(ISNA(VLOOKUP($A64,'[1]SepL S2005A'!$A:$AJ,33,FALSE)),"0",VLOOKUP($A64,'[1]SepL S2005A'!$A:$AJ,33,FALSE))+IF(ISNA(VLOOKUP($A64,'[1]SepL S2004A'!$A:$AJ,33,FALSE)),"0",VLOOKUP($A64,'[1]SepL S2004A'!$A:$AJ,33,FALSE))+IF(ISNA(VLOOKUP($A64,'[1]SepL S2002A'!$A:$AJ,33,FALSE)),"0",VLOOKUP($A64,'[1]SepL S2002A'!$A:$AJ,33,FALSE))+IF(ISNA(VLOOKUP($A64,'[1]SepL S2001C'!$A:$AJ,33,FALSE)),"0",VLOOKUP($A64,'[1]SepL S2001C'!$A:$AJ,33,FALSE))+IF(ISNA(VLOOKUP($A64,'[1]SepL S2001B'!$A:$AJ,33,FALSE)),"0",VLOOKUP($A64,'[1]SepL S2001B'!$A:$AJ,33,FALSE))+IF(ISNA(VLOOKUP($A64,'[1]SepL S2000'!$A:$AJ,33,FALSE)),"0",VLOOKUP($A64,'[1]SepL S2000'!$A:$AJ,33,FALSE))+IF(ISNA(VLOOKUP($A64,'[1]SepL S2016A TWDB'!$A:$AJ,33,FALSE)),"0",VLOOKUP($A64,'[1]SepL S2016A TWDB'!$A:$AJ,33,FALSE))+IF(ISNA(VLOOKUP($A64,'[1]SepL S2017'!$A:$AJ,33,FALSE)),"0",VLOOKUP($A64,'[1]SepL S2017'!$A:$AJ,33,FALSE))+IF(ISNA(VLOOKUP($A64,'[1]SepL S2017A TWDB'!$A:$AJ,33,FALSE)),"0",VLOOKUP($A64,'[1]SepL S2017A TWDB'!$A:$AJ,33,FALSE))</f>
        <v>687662.70220739651</v>
      </c>
      <c r="AH64" s="39">
        <f t="shared" si="33"/>
        <v>821503.50220739655</v>
      </c>
      <c r="AI64" s="35">
        <f t="shared" ref="AI64" si="94">+AH63+AH64</f>
        <v>3754227.2495498373</v>
      </c>
      <c r="AJ64" s="111">
        <f>IF(ISNA(VLOOKUP($A64,'[1]SepL S2016'!$A:$AJ,36,FALSE)),"0",VLOOKUP($A64,'[1]SepL S2016'!$A:$AJ,36,FALSE))+IF(ISNA(VLOOKUP($A64,'[1]SepL S2015B'!$A:$AJ,36,FALSE)),"0",VLOOKUP($A64,'[1]SepL S2015B'!$A:$AJ,36,FALSE))+IF(ISNA(VLOOKUP($A64,'[1]SepL S2015'!$A:$AJ,36,FALSE)),"0",VLOOKUP($A64,'[1]SepL S2015'!$A:$AJ,36,FALSE))+IF(ISNA(VLOOKUP($A64,'[1]SepL S2014'!$A:$AJ,36,FALSE)),"0",VLOOKUP($A64,'[1]SepL S2014'!$A:$AJ,36,FALSE))+IF(ISNA(VLOOKUP($A64,'[1]SepL S2013'!$A:$AJ,36,FALSE)),"0",VLOOKUP($A64,'[1]SepL S2013'!$A:$AJ,36,FALSE))+IF(ISNA(VLOOKUP($A64,'[1]SepL S2012'!$A:$AJ,36,FALSE)),"0",VLOOKUP($A64,'[1]SepL S2012'!$A:$AJ,36,FALSE))+IF(ISNA(VLOOKUP($A64,'[1]SepL S2011'!$A:$AJ,36,FALSE)),"0",VLOOKUP($A64,'[1]SepL S2011'!$A:$AJ,36,FALSE))+IF(ISNA(VLOOKUP($A64,'[1]SepL S2010B (BAB)'!$A:$AJ,36,FALSE)),"0",VLOOKUP($A64,'[1]SepL S2010B (BAB)'!$A:$AJ,36,FALSE))+IF(ISNA(VLOOKUP($A64,'[1]SepL S2010A'!$A:$AJ,36,FALSE)),"0",VLOOKUP($A64,'[1]SepL S2010A'!$A:$AJ,36,FALSE))+IF(ISNA(VLOOKUP($A64,'[1]TWDB S2010'!$A:$AJ,36,FALSE)),"0",VLOOKUP($A64,'[1]TWDB S2010'!$A:$AJ,36,FALSE))+IF(ISNA(VLOOKUP($A64,'[1]SepL S2009A'!$A:$AJ,36,FALSE)),"0",VLOOKUP($A64,'[1]SepL S2009A'!$A:$AJ,36,FALSE))+IF(ISNA(VLOOKUP($A64,'[1]SepL S2009'!$A:$AJ,36,FALSE)),"0",VLOOKUP($A64,'[1]SepL S2009'!$A:$AJ,36,FALSE))+IF(ISNA(VLOOKUP($A64,'[1]SepL S2007'!$A:$AJ,36,FALSE)),"0",VLOOKUP($A64,'[1]SepL S2007'!$A:$AJ,36,FALSE))+IF(ISNA(VLOOKUP($A64,'[1]SepL S2006A'!$A:$AJ,36,FALSE)),"0",VLOOKUP($A64,'[1]SepL S2006A'!$A:$AJ,36,FALSE))+IF(ISNA(VLOOKUP($A64,'[1]SepL S2006'!$A:$AJ,36,FALSE)),"0",VLOOKUP($A64,'[1]SepL S2006'!$A:$AJ,36,FALSE))+IF(ISNA(VLOOKUP($A64,'[1]SepL S2005A'!$A:$AJ,36,FALSE)),"0",VLOOKUP($A64,'[1]SepL S2005A'!$A:$AJ,36,FALSE))+IF(ISNA(VLOOKUP($A64,'[1]SepL S2004A'!$A:$AJ,36,FALSE)),"0",VLOOKUP($A64,'[1]SepL S2004A'!$A:$AJ,36,FALSE))+IF(ISNA(VLOOKUP($A64,'[1]SepL S2002A'!$A:$AJ,36,FALSE)),"0",VLOOKUP($A64,'[1]SepL S2002A'!$A:$AJ,36,FALSE))+IF(ISNA(VLOOKUP($A64,'[1]SepL S2001C'!$A:$AJ,36,FALSE)),"0",VLOOKUP($A64,'[1]SepL S2001C'!$A:$AJ,36,FALSE))+IF(ISNA(VLOOKUP($A64,'[1]SepL S2001B'!$A:$AJ,36,FALSE)),"0",VLOOKUP($A64,'[1]SepL S2001B'!$A:$AJ,36,FALSE))+IF(ISNA(VLOOKUP($A64,'[1]SepL S2000'!$A:$AJ,36,FALSE)),"0",VLOOKUP($A64,'[1]SepL S2000'!$A:$AJ,36,FALSE))+IF(ISNA(VLOOKUP($A64,'[1]SepL S2016A TWDB'!$A:$AJ,36,FALSE)),"0",VLOOKUP($A64,'[1]SepL S2016A TWDB'!$A:$AJ,36,FALSE))+IF(ISNA(VLOOKUP($A64,'[1]SepL S2017'!$A:$AJ,36,FALSE)),"0",VLOOKUP($A64,'[1]SepL S2017'!$A:$AJ,36,FALSE))+IF(ISNA(VLOOKUP($A64,'[1]SepL S2017A TWDB'!$A:$AJ,36,FALSE)),"0",VLOOKUP($A64,'[1]SepL S2017A TWDB'!$A:$AJ,36,FALSE))</f>
        <v>3788584.1615743148</v>
      </c>
      <c r="AM64" s="2">
        <f t="shared" si="0"/>
        <v>-8.4375403821468353E-4</v>
      </c>
    </row>
    <row r="65" spans="1:39" x14ac:dyDescent="0.25">
      <c r="A65" s="101">
        <v>48533</v>
      </c>
      <c r="B65" s="102">
        <f t="shared" si="2"/>
        <v>893080000</v>
      </c>
      <c r="C65" s="35">
        <f>IF(ISNA(VLOOKUP($A65,'[1]SepL S2016'!$A:$AJ,3,FALSE)),"0",VLOOKUP($A65,'[1]SepL S2016'!$A:$AJ,3,FALSE))+IF(ISNA(VLOOKUP($A65,'[1]SepL S2015B'!$A:$AJ,3,FALSE)),"0",VLOOKUP($A65,'[1]SepL S2015B'!$A:$AJ,3,FALSE))+IF(ISNA(VLOOKUP($A65,'[1]SepL S2015'!$A:$AJ,3,FALSE)),"0",VLOOKUP($A65,'[1]SepL S2015'!$A:$AJ,3,FALSE))+IF(ISNA(VLOOKUP($A65,'[1]SepL S2014'!$A:$AJ,3,FALSE)),"0",VLOOKUP($A65,'[1]SepL S2014'!$A:$AJ,3,FALSE))+IF(ISNA(VLOOKUP($A65,'[1]SepL S2013'!$A:$AJ,3,FALSE)),"0",VLOOKUP($A65,'[1]SepL S2013'!$A:$AJ,3,FALSE))+IF(ISNA(VLOOKUP($A65,'[1]SepL S2012'!$A:$AJ,3,FALSE)),"0",VLOOKUP($A65,'[1]SepL S2012'!$A:$AJ,3,FALSE))+IF(ISNA(VLOOKUP($A65,'[1]SepL S2011'!$A:$AJ,3,FALSE)),"0",VLOOKUP($A65,'[1]SepL S2011'!$A:$AJ,3,FALSE))+IF(ISNA(VLOOKUP($A65,'[1]SepL S2010B (BAB)'!$A:$AI,3,FALSE)),"0",VLOOKUP($A65,'[1]SepL S2010B (BAB)'!$A:$AI,3,FALSE))+IF(ISNA(VLOOKUP($A65,'[1]SepL S2010A'!$A:$AJ,3,FALSE)),"0",VLOOKUP($A65,'[1]SepL S2010A'!$A:$AJ,3,FALSE))+IF(ISNA(VLOOKUP($A65,'[1]TWDB S2010'!$A:$AJ,3,FALSE)),"0",VLOOKUP($A65,'[1]TWDB S2010'!$A:$AJ,3,FALSE))+IF(ISNA(VLOOKUP($A65,'[1]SepL S2009A'!$A:$AJ,3,FALSE)),"0",VLOOKUP($A65,'[1]SepL S2009A'!$A:$AJ,3,FALSE))+IF(ISNA(VLOOKUP($A65,'[1]SepL S2009'!$A:$AJ,3,FALSE)),"0",VLOOKUP($A65,'[1]SepL S2009'!$A:$AJ,3,FALSE))+IF(ISNA(VLOOKUP($A65,'[1]SepL S2007'!$A:$AJ,3,FALSE)),"0",VLOOKUP($A65,'[1]SepL S2007'!$A:$AJ,3,FALSE))+IF(ISNA(VLOOKUP($A65,'[1]SepL S2006A'!$A:$AJ,3,FALSE)),"0",VLOOKUP($A65,'[1]SepL S2006A'!$A:$AJ,3,FALSE))+IF(ISNA(VLOOKUP($A65,'[1]SepL S2006'!$A:$AJ,3,FALSE)),"0",VLOOKUP($A65,'[1]SepL S2006'!$A:$AJ,3,FALSE))+IF(ISNA(VLOOKUP($A65,'[1]SepL S2005A'!$A:$AJ,3,FALSE)),"0",VLOOKUP($A65,'[1]SepL S2005A'!$A:$AJ,3,FALSE))+IF(ISNA(VLOOKUP($A65,'[1]SepL S2005'!$A:$AJ,3,FALSE)),"0",VLOOKUP($A65,'[1]SepL S2005'!$A:$AJ,3,FALSE))+IF(ISNA(VLOOKUP($A65,'[1]SepL S2004A'!$A:$AJ,3,FALSE)),"0",VLOOKUP($A65,'[1]SepL S2004A'!$A:$AJ,3,FALSE))+IF(ISNA(VLOOKUP($A65,'[1]SepL S2003'!$A:$AJ,3,FALSE)),"0",VLOOKUP($A65,'[1]SepL S2003'!$A:$AJ,3,FALSE))+IF(ISNA(VLOOKUP($A65,'[1]SepL S2002A'!$A:$AJ,3,FALSE)),"0",VLOOKUP($A65,'[1]SepL S2002A'!$A:$AJ,3,FALSE))+IF(ISNA(VLOOKUP($A65,'[1]SepL S2001C'!$A:$AJ,3,FALSE)),"0",VLOOKUP($A65,'[1]SepL S2001C'!$A:$AJ,3,FALSE))+IF(ISNA(VLOOKUP($A65,'[1]SepL S2001A'!$A:$AJ,3,FALSE)),"0",VLOOKUP($A65,'[1]SepL S2001A'!$A:$AJ,3,FALSE))+IF(ISNA(VLOOKUP($A65,'[1]SepL S2001B'!$A:$AJ,3,FALSE)),"0",VLOOKUP($A65,'[1]SepL S2001B'!$A:$AJ,3,FALSE))+IF(ISNA(VLOOKUP($A65,'[1]SepL S2000'!$A:$AJ,3,FALSE)),"0",VLOOKUP($A65,'[1]SepL S2000'!$A:$AJ,3,FALSE))+IF(ISNA(VLOOKUP($A65,'[1]SepL S2016A TWDB'!$A:$AJ,3,FALSE)),"0",VLOOKUP($A65,'[1]SepL S2016A TWDB'!$A:$AJ,3,FALSE))+IF(ISNA(VLOOKUP($A65,'[1]SepL S2017'!$A:$AJ,3,FALSE)),"0",VLOOKUP($A65,'[1]SepL S2017'!$A:$AJ,3,FALSE))+IF(ISNA(VLOOKUP($A65,'[1]SepL S2017A TWDB'!$A:$AG,3,FALSE)),"0",VLOOKUP($A65,'[1]SepL S2017A TWDB'!$A:$AG,3,FALSE))+IF(ISNA(VLOOKUP($A65,'[1]SepL S2018 TWDB'!$A:$AJ,3,FALSE)),"0",VLOOKUP($A65,'[1]SepL S2018 TWDB'!$A:$AJ,3,FALSE))</f>
        <v>65335000</v>
      </c>
      <c r="D65" s="35"/>
      <c r="E65" s="111">
        <f>IF(ISNA(VLOOKUP($A65,'[1]SepL S2016'!$A:$AJ,5,FALSE)),"0",VLOOKUP($A65,'[1]SepL S2016'!$A:$AJ,5,FALSE))+IF(ISNA(VLOOKUP($A65,'[1]SepL S2015B'!$A:$AJ,5,FALSE)),"0",VLOOKUP($A65,'[1]SepL S2015B'!$A:$AJ,5,FALSE))+IF(ISNA(VLOOKUP($A65,'[1]SepL S2015'!$A:$AJ,5,FALSE)),"0",VLOOKUP($A65,'[1]SepL S2015'!$A:$AJ,5,FALSE))+IF(ISNA(VLOOKUP($A65,'[1]SepL S2014'!$A:$AJ,5,FALSE)),"0",VLOOKUP($A65,'[1]SepL S2014'!$A:$AJ,5,FALSE))+IF(ISNA(VLOOKUP($A65,'[1]SepL S2013'!$A:$AJ,5,FALSE)),"0",VLOOKUP($A65,'[1]SepL S2013'!$A:$AJ,5,FALSE))+IF(ISNA(VLOOKUP($A65,'[1]SepL S2012'!$A:$AJ,5,FALSE)),"0",VLOOKUP($A65,'[1]SepL S2012'!$A:$AJ,5,FALSE))+IF(ISNA(VLOOKUP($A65,'[1]SepL S2011'!$A:$AJ,5,FALSE)),"0",VLOOKUP($A65,'[1]SepL S2011'!$A:$AJ,5,FALSE))+IF(ISNA(VLOOKUP($A65,'[1]SepL S2010B (BAB)'!$A:$AI,5,FALSE)),"0",VLOOKUP($A65,'[1]SepL S2010B (BAB)'!$A:$AI,5,FALSE))+IF(ISNA(VLOOKUP($A65,'[1]SepL S2010A'!$A:$AJ,5,FALSE)),"0",VLOOKUP($A65,'[1]SepL S2010A'!$A:$AJ,5,FALSE))+IF(ISNA(VLOOKUP($A65,'[1]TWDB S2010'!$A:$AJ,5,FALSE)),"0",VLOOKUP($A65,'[1]TWDB S2010'!$A:$AJ,5,FALSE))+IF(ISNA(VLOOKUP($A65,'[1]SepL S2009A'!$A:$AJ,5,FALSE)),"0",VLOOKUP($A65,'[1]SepL S2009A'!$A:$AJ,5,FALSE))+IF(ISNA(VLOOKUP($A65,'[1]SepL S2009'!$A:$AJ,5,FALSE)),"0",VLOOKUP($A65,'[1]SepL S2009'!$A:$AJ,5,FALSE))+IF(ISNA(VLOOKUP($A65,'[1]SepL S2007'!$A:$AJ,5,FALSE)),"0",VLOOKUP($A65,'[1]SepL S2007'!$A:$AJ,5,FALSE))+IF(ISNA(VLOOKUP($A65,'[1]SepL S2006A'!$A:$AJ,5,FALSE)),"0",VLOOKUP($A65,'[1]SepL S2006A'!$A:$AJ,5,FALSE))+IF(ISNA(VLOOKUP($A65,'[1]SepL S2006'!$A:$AJ,5,FALSE)),"0",VLOOKUP($A65,'[1]SepL S2006'!$A:$AJ,5,FALSE))+IF(ISNA(VLOOKUP($A65,'[1]SepL S2005A'!$A:$AJ,5,FALSE)),"0",VLOOKUP($A65,'[1]SepL S2005A'!$A:$AJ,5,FALSE))+IF(ISNA(VLOOKUP($A65,'[1]SepL S2005'!$A:$AJ,5,FALSE)),"0",VLOOKUP($A65,'[1]SepL S2005'!$A:$AJ,5,FALSE))+IF(ISNA(VLOOKUP($A65,'[1]SepL S2004A'!$A:$AJ,5,FALSE)),"0",VLOOKUP($A65,'[1]SepL S2004A'!$A:$AJ,5,FALSE))+IF(ISNA(VLOOKUP($A65,'[1]SepL S2003'!$A:$AJ,5,FALSE)),"0",VLOOKUP($A65,'[1]SepL S2003'!$A:$AJ,5,FALSE))+IF(ISNA(VLOOKUP($A65,'[1]SepL S2002A'!$A:$AJ,5,FALSE)),"0",VLOOKUP($A65,'[1]SepL S2002A'!$A:$AJ,5,FALSE))+IF(ISNA(VLOOKUP($A65,'[1]SepL S2001C'!$A:$AJ,5,FALSE)),"0",VLOOKUP($A65,'[1]SepL S2001C'!$A:$AJ,5,FALSE))+IF(ISNA(VLOOKUP($A65,'[1]SepL S2001A'!$A:$AJ,5,FALSE)),"0",VLOOKUP($A65,'[1]SepL S2001A'!$A:$AJ,5,FALSE))+IF(ISNA(VLOOKUP($A65,'[1]SepL S2001B'!$A:$AJ,5,FALSE)),"0",VLOOKUP($A65,'[1]SepL S2001B'!$A:$AJ,5,FALSE))+IF(ISNA(VLOOKUP($A65,'[1]SepL S2000'!$A:$AJ,5,FALSE)),"0",VLOOKUP($A65,'[1]SepL S2000'!$A:$AJ,5,FALSE))+IF(ISNA(VLOOKUP($A65,'[1]SepL S2016A TWDB'!$A:$AJ,5,FALSE)),"0",VLOOKUP($A65,'[1]SepL S2016A TWDB'!$A:$AJ,5,FALSE))+IF(ISNA(VLOOKUP($A65,'[1]SepL S2017'!$A:$AJ,5,FALSE)),"0",VLOOKUP($A65,'[1]SepL S2017'!$A:$AJ,5,FALSE))+IF(ISNA(VLOOKUP($A65,'[1]SepL S2017A TWDB'!$A:$AG,5,FALSE)),"0",VLOOKUP($A65,'[1]SepL S2017A TWDB'!$A:$AG,5,FALSE))+IF(ISNA(VLOOKUP($A65,'[1]SepL S2018 TWDB'!$A:$AG,5,FALSE)),"0",VLOOKUP($A65,'[1]SepL S2018 TWDB'!$A:$AG,5,FALSE))</f>
        <v>21983675.274999999</v>
      </c>
      <c r="F65" s="111">
        <f>IF(ISNA(VLOOKUP($A65,'[1]SepL S2016'!$A:$AJ,6,FALSE)),"0",VLOOKUP($A65,'[1]SepL S2016'!$A:$AJ,6,FALSE))+IF(ISNA(VLOOKUP($A65,'[1]SepL S2015B'!$A:$AJ,6,FALSE)),"0",VLOOKUP($A65,'[1]SepL S2015B'!$A:$AJ,6,FALSE))+IF(ISNA(VLOOKUP($A65,'[1]SepL S2015'!$A:$AJ,6,FALSE)),"0",VLOOKUP($A65,'[1]SepL S2015'!$A:$AJ,6,FALSE))+IF(ISNA(VLOOKUP($A65,'[1]SepL S2014'!$A:$AJ,6,FALSE)),"0",VLOOKUP($A65,'[1]SepL S2014'!$A:$AJ,6,FALSE))+IF(ISNA(VLOOKUP($A65,'[1]SepL S2013'!$A:$AJ,6,FALSE)),"0",VLOOKUP($A65,'[1]SepL S2013'!$A:$AJ,6,FALSE))+IF(ISNA(VLOOKUP($A65,'[1]SepL S2012'!$A:$AJ,6,FALSE)),"0",VLOOKUP($A65,'[1]SepL S2012'!$A:$AJ,6,FALSE))+IF(ISNA(VLOOKUP($A65,'[1]SepL S2011'!$A:$AJ,6,FALSE)),"0",VLOOKUP($A65,'[1]SepL S2011'!$A:$AJ,6,FALSE))+IF(ISNA(VLOOKUP($A65,'[1]SepL S2010B (BAB)'!$A:$AI,6,FALSE)),"0",VLOOKUP($A65,'[1]SepL S2010B (BAB)'!$A:$AI,6,FALSE))+IF(ISNA(VLOOKUP($A65,'[1]SepL S2010A'!$A:$AJ,6,FALSE)),"0",VLOOKUP($A65,'[1]SepL S2010A'!$A:$AJ,6,FALSE))+IF(ISNA(VLOOKUP($A65,'[1]TWDB S2010'!$A:$AJ,6,FALSE)),"0",VLOOKUP($A65,'[1]TWDB S2010'!$A:$AJ,6,FALSE))+IF(ISNA(VLOOKUP($A65,'[1]SepL S2009A'!$A:$AJ,6,FALSE)),"0",VLOOKUP($A65,'[1]SepL S2009A'!$A:$AJ,6,FALSE))+IF(ISNA(VLOOKUP($A65,'[1]SepL S2009'!$A:$AJ,6,FALSE)),"0",VLOOKUP($A65,'[1]SepL S2009'!$A:$AJ,6,FALSE))+IF(ISNA(VLOOKUP($A65,'[1]SepL S2007'!$A:$AJ,6,FALSE)),"0",VLOOKUP($A65,'[1]SepL S2007'!$A:$AJ,6,FALSE))+IF(ISNA(VLOOKUP($A65,'[1]SepL S2006A'!$A:$AJ,6,FALSE)),"0",VLOOKUP($A65,'[1]SepL S2006A'!$A:$AJ,6,FALSE))+IF(ISNA(VLOOKUP($A65,'[1]SepL S2006'!$A:$AJ,6,FALSE)),"0",VLOOKUP($A65,'[1]SepL S2006'!$A:$AJ,6,FALSE))+IF(ISNA(VLOOKUP($A65,'[1]SepL S2005A'!$A:$AJ,6,FALSE)),"0",VLOOKUP($A65,'[1]SepL S2005A'!$A:$AJ,6,FALSE))+IF(ISNA(VLOOKUP($A65,'[1]SepL S2005'!$A:$AJ,6,FALSE)),"0",VLOOKUP($A65,'[1]SepL S2005'!$A:$AJ,6,FALSE))+IF(ISNA(VLOOKUP($A65,'[1]SepL S2004A'!$A:$AJ,6,FALSE)),"0",VLOOKUP($A65,'[1]SepL S2004A'!$A:$AJ,6,FALSE))+IF(ISNA(VLOOKUP($A65,'[1]SepL S2003'!$A:$AJ,6,FALSE)),"0",VLOOKUP($A65,'[1]SepL S2003'!$A:$AJ,6,FALSE))+IF(ISNA(VLOOKUP($A65,'[1]SepL S2002A'!$A:$AJ,6,FALSE)),"0",VLOOKUP($A65,'[1]SepL S2002A'!$A:$AJ,6,FALSE))+IF(ISNA(VLOOKUP($A65,'[1]SepL S2001C'!$A:$AJ,6,FALSE)),"0",VLOOKUP($A65,'[1]SepL S2001C'!$A:$AJ,6,FALSE))+IF(ISNA(VLOOKUP($A65,'[1]SepL S2001A'!$A:$AJ,6,FALSE)),"0",VLOOKUP($A65,'[1]SepL S2001A'!$A:$AJ,6,FALSE))+IF(ISNA(VLOOKUP($A65,'[1]SepL S2001B'!$A:$AJ,6,FALSE)),"0",VLOOKUP($A65,'[1]SepL S2001B'!$A:$AJ,6,FALSE))+IF(ISNA(VLOOKUP($A65,'[1]SepL S2000'!$A:$AJ,6,FALSE)),"0",VLOOKUP($A65,'[1]SepL S2000'!$A:$AJ,6,FALSE))+IF(ISNA(VLOOKUP($A65,'[1]SepL S2016A TWDB'!$A:$AJ,6,FALSE)),"0",VLOOKUP($A65,'[1]SepL S2016A TWDB'!$A:$AJ,6,FALSE))+IF(ISNA(VLOOKUP($A65,'[1]SepL S2017'!$A:$AJ,6,FALSE)),"0",VLOOKUP($A65,'[1]SepL S2017'!$A:$AJ,6,FALSE))+IF(ISNA(VLOOKUP($A65,'[1]SepL S2017A TWDB'!$A:$AG,6,FALSE)),"0",VLOOKUP($A65,'[1]SepL S2017A TWDB'!$A:$AG,6,FALSE))+IF(ISNA(VLOOKUP($A65,'[1]SepL S2018 TWDB'!$A:$AG,6,FALSE)),"0",VLOOKUP($A65,'[1]SepL S2018 TWDB'!$A:$AG,6,FALSE))</f>
        <v>87318675.275000006</v>
      </c>
      <c r="G65" s="35"/>
      <c r="H65" s="111">
        <f>IF(ISNA(VLOOKUP($A65,'[1]SepL S2016'!$A:$AJ,8,FALSE)),"0",VLOOKUP($A65,'[1]SepL S2016'!$A:$AJ,8,FALSE))+IF(ISNA(VLOOKUP($A65,'[1]SepL S2015B'!$A:$AJ,8,FALSE)),"0",VLOOKUP($A65,'[1]SepL S2015B'!$A:$AJ,8,FALSE))+IF(ISNA(VLOOKUP($A65,'[1]SepL S2015'!$A:$AJ,8,FALSE)),"0",VLOOKUP($A65,'[1]SepL S2015'!$A:$AJ,8,FALSE))+IF(ISNA(VLOOKUP($A65,'[1]SepL S2014'!$A:$AJ,8,FALSE)),"0",VLOOKUP($A65,'[1]SepL S2014'!$A:$AJ,8,FALSE))+IF(ISNA(VLOOKUP($A65,'[1]SepL S2013'!$A:$AJ,8,FALSE)),"0",VLOOKUP($A65,'[1]SepL S2013'!$A:$AJ,8,FALSE))+IF(ISNA(VLOOKUP($A65,'[1]SepL S2012'!$A:$AJ,8,FALSE)),"0",VLOOKUP($A65,'[1]SepL S2012'!$A:$AJ,8,FALSE))+IF(ISNA(VLOOKUP($A65,'[1]SepL S2011'!$A:$AJ,8,FALSE)),"0",VLOOKUP($A65,'[1]SepL S2011'!$A:$AJ,8,FALSE))+IF(ISNA(VLOOKUP($A65,'[1]SepL S2010B (BAB)'!$A:$AI,8,FALSE)),"0",VLOOKUP($A65,'[1]SepL S2010B (BAB)'!$A:$AI,8,FALSE))+IF(ISNA(VLOOKUP($A65,'[1]SepL S2010A'!$A:$AJ,8,FALSE)),"0",VLOOKUP($A65,'[1]SepL S2010A'!$A:$AJ,8,FALSE))+IF(ISNA(VLOOKUP($A65,'[1]TWDB S2010'!$A:$AJ,8,FALSE)),"0",VLOOKUP($A65,'[1]TWDB S2010'!$A:$AJ,8,FALSE))+IF(ISNA(VLOOKUP($A65,'[1]SepL S2009A'!$A:$AJ,8,FALSE)),"0",VLOOKUP($A65,'[1]SepL S2009A'!$A:$AJ,8,FALSE))+IF(ISNA(VLOOKUP($A65,'[1]SepL S2009'!$A:$AJ,8,FALSE)),"0",VLOOKUP($A65,'[1]SepL S2009'!$A:$AJ,8,FALSE))+IF(ISNA(VLOOKUP($A65,'[1]SepL S2007'!$A:$AJ,8,FALSE)),"0",VLOOKUP($A65,'[1]SepL S2007'!$A:$AJ,8,FALSE))+IF(ISNA(VLOOKUP($A65,'[1]SepL S2006A'!$A:$AJ,8,FALSE)),"0",VLOOKUP($A65,'[1]SepL S2006A'!$A:$AJ,8,FALSE))+IF(ISNA(VLOOKUP($A65,'[1]SepL S2006'!$A:$AJ,8,FALSE)),"0",VLOOKUP($A65,'[1]SepL S2006'!$A:$AJ,8,FALSE))+IF(ISNA(VLOOKUP($A65,'[1]SepL S2005A'!$A:$AJ,8,FALSE)),"0",VLOOKUP($A65,'[1]SepL S2005A'!$A:$AJ,8,FALSE))+IF(ISNA(VLOOKUP($A65,'[1]SepL S2005'!$A:$AJ,8,FALSE)),"0",VLOOKUP($A65,'[1]SepL S2005'!$A:$AJ,8,FALSE))+IF(ISNA(VLOOKUP($A65,'[1]SepL S2004A'!$A:$AJ,8,FALSE)),"0",VLOOKUP($A65,'[1]SepL S2004A'!$A:$AJ,8,FALSE))+IF(ISNA(VLOOKUP($A65,'[1]SepL S2003'!$A:$AJ,8,FALSE)),"0",VLOOKUP($A65,'[1]SepL S2003'!$A:$AJ,8,FALSE))+IF(ISNA(VLOOKUP($A65,'[1]SepL S2002A'!$A:$AJ,8,FALSE)),"0",VLOOKUP($A65,'[1]SepL S2002A'!$A:$AJ,8,FALSE))+IF(ISNA(VLOOKUP($A65,'[1]SepL S2001C'!$A:$AJ,8,FALSE)),"0",VLOOKUP($A65,'[1]SepL S2001C'!$A:$AJ,8,FALSE))+IF(ISNA(VLOOKUP($A65,'[1]SepL S2001A'!$A:$AJ,8,FALSE)),"0",VLOOKUP($A65,'[1]SepL S2001A'!$A:$AJ,8,FALSE))+IF(ISNA(VLOOKUP($A65,'[1]SepL S2001B'!$A:$AJ,8,FALSE)),"0",VLOOKUP($A65,'[1]SepL S2001B'!$A:$AJ,8,FALSE))+IF(ISNA(VLOOKUP($A65,'[1]SepL S2000'!$A:$AJ,8,FALSE)),"0",VLOOKUP($A65,'[1]SepL S2000'!$A:$AJ,8,FALSE))+IF(ISNA(VLOOKUP($A65,'[1]SepL S2016A TWDB'!$A:$AJ,8,FALSE)),"0",VLOOKUP($A65,'[1]SepL S2016A TWDB'!$A:$AJ,8,FALSE))+IF(ISNA(VLOOKUP($A65,'[1]SepL S2017'!$A:$AJ,8,FALSE)),"0",VLOOKUP($A65,'[1]SepL S2017'!$A:$AJ,8,FALSE))+IF(ISNA(VLOOKUP($A65,'[1]SepL S2017A TWDB'!$A:$AG,8,FALSE)),"0",VLOOKUP($A65,'[1]SepL S2017A TWDB'!$A:$AG,8,FALSE))+IF(ISNA(VLOOKUP($A65,'[1]SepL S2018 TWDB'!$A:$AG,8,FALSE)),"0",VLOOKUP($A65,'[1]SepL S2018 TWDB'!$A:$AG,8,FALSE))</f>
        <v>0</v>
      </c>
      <c r="I65" s="103"/>
      <c r="K65" s="101">
        <f t="shared" si="35"/>
        <v>48533</v>
      </c>
      <c r="L65" s="2">
        <f t="shared" si="3"/>
        <v>506141803.72499979</v>
      </c>
      <c r="M65" s="111">
        <f>IF(ISNA(VLOOKUP($A65,'[1]SepL S2016'!$A:$AJ,13,FALSE)),"0",VLOOKUP($A65,'[1]SepL S2016'!$A:$AJ,13,FALSE))+IF(ISNA(VLOOKUP($A65,'[1]SepL S2015B'!$A:$AJ,13,FALSE)),"0",VLOOKUP($A65,'[1]SepL S2015B'!$A:$AJ,13,FALSE))+IF(ISNA(VLOOKUP($A65,'[1]SepL S2015'!$A:$AJ,13,FALSE)),"0",VLOOKUP($A65,'[1]SepL S2015'!$A:$AJ,13,FALSE))+IF(ISNA(VLOOKUP($A65,'[1]SepL S2014'!$A:$AJ,13,FALSE)),"0",VLOOKUP($A65,'[1]SepL S2014'!$A:$AJ,13,FALSE))+IF(ISNA(VLOOKUP($A65,'[1]SepL S2013'!$A:$AJ,13,FALSE)),"0",VLOOKUP($A65,'[1]SepL S2013'!$A:$AJ,13,FALSE))+IF(ISNA(VLOOKUP($A65,'[1]SepL S2012'!$A:$AJ,13,FALSE)),"0",VLOOKUP($A65,'[1]SepL S2012'!$A:$AJ,13,FALSE))+IF(ISNA(VLOOKUP($A65,'[1]SepL S2011'!$A:$AJ,13,FALSE)),"0",VLOOKUP($A65,'[1]SepL S2011'!$A:$AJ,13,FALSE))+IF(ISNA(VLOOKUP($A65,'[1]SepL S2010B (BAB)'!$A:$AI,13,FALSE)),"0",VLOOKUP($A65,'[1]SepL S2010B (BAB)'!$A:$AI,13,FALSE))+IF(ISNA(VLOOKUP($A65,'[1]SepL S2010A'!$A:$AJ,13,FALSE)),"0",VLOOKUP($A65,'[1]SepL S2010A'!$A:$AJ,13,FALSE))+IF(ISNA(VLOOKUP($A65,'[1]TWDB S2010'!$A:$AJ,13,FALSE)),"0",VLOOKUP($A65,'[1]TWDB S2010'!$A:$AJ,13,FALSE))+IF(ISNA(VLOOKUP($A65,'[1]SepL S2009A'!$A:$AJ,13,FALSE)),"0",VLOOKUP($A65,'[1]SepL S2009A'!$A:$AJ,13,FALSE))+IF(ISNA(VLOOKUP($A65,'[1]SepL S2009'!$A:$AJ,13,FALSE)),"0",VLOOKUP($A65,'[1]SepL S2009'!$A:$AJ,13,FALSE))+IF(ISNA(VLOOKUP($A65,'[1]SepL S2007'!$A:$AJ,13,FALSE)),"0",VLOOKUP($A65,'[1]SepL S2007'!$A:$AJ,13,FALSE))+IF(ISNA(VLOOKUP($A65,'[1]SepL S2006A'!$A:$AJ,13,FALSE)),"0",VLOOKUP($A65,'[1]SepL S2006A'!$A:$AJ,13,FALSE))+IF(ISNA(VLOOKUP($A65,'[1]SepL S2006'!$A:$AJ,13,FALSE)),"0",VLOOKUP($A65,'[1]SepL S2006'!$A:$AJ,13,FALSE))+IF(ISNA(VLOOKUP($A65,'[1]SepL S2005A'!$A:$AJ,13,FALSE)),"0",VLOOKUP($A65,'[1]SepL S2005A'!$A:$AJ,13,FALSE))+IF(ISNA(VLOOKUP($A65,'[1]SepL S2005'!$A:$AJ,13,FALSE)),"0",VLOOKUP($A65,'[1]SepL S2005'!$A:$AJ,13,FALSE))+IF(ISNA(VLOOKUP($A65,'[1]SepL S2004A'!$A:$AJ,13,FALSE)),"0",VLOOKUP($A65,'[1]SepL S2004A'!$A:$AJ,13,FALSE))+IF(ISNA(VLOOKUP($A65,'[1]SepL S2003'!$A:$AJ,13,FALSE)),"0",VLOOKUP($A65,'[1]SepL S2003'!$A:$AJ,13,FALSE))+IF(ISNA(VLOOKUP($A65,'[1]SepL S2002A'!$A:$AJ,13,FALSE)),"0",VLOOKUP($A65,'[1]SepL S2002A'!$A:$AJ,13,FALSE))+IF(ISNA(VLOOKUP($A65,'[1]SepL S2001C'!$A:$AJ,13,FALSE)),"0",VLOOKUP($A65,'[1]SepL S2001C'!$A:$AJ,13,FALSE))+IF(ISNA(VLOOKUP($A65,'[1]SepL S2001A'!$A:$AJ,13,FALSE)),"0",VLOOKUP($A65,'[1]SepL S2001A'!$A:$AJ,13,FALSE))+IF(ISNA(VLOOKUP($A65,'[1]SepL S2001B'!$A:$AJ,13,FALSE)),"0",VLOOKUP($A65,'[1]SepL S2001B'!$A:$AJ,13,FALSE))+IF(ISNA(VLOOKUP($A65,'[1]SepL S2000'!$A:$AJ,13,FALSE)),"0",VLOOKUP($A65,'[1]SepL S2000'!$A:$AJ,13,FALSE))+IF(ISNA(VLOOKUP($A65,'[1]SepL S2016A TWDB'!$A:$AJ,13,FALSE)),"0",VLOOKUP($A65,'[1]SepL S2016A TWDB'!$A:$AJ,13,FALSE))+IF(ISNA(VLOOKUP($A65,'[1]SepL S2017'!$A:$AJ,13,FALSE)),"0",VLOOKUP($A65,'[1]SepL S2017'!$A:$AJ,13,FALSE))+IF(ISNA(VLOOKUP($A65,'[1]SepL S2017A TWDB'!$A:$AG,13,FALSE)),"0",VLOOKUP($A65,'[1]SepL S2017A TWDB'!$A:$AG,13,FALSE))+IF(ISNA(VLOOKUP($A65,'[1]SepL S2018 TWDB'!$A:$AG,13,FALSE)),"0",VLOOKUP($A65,'[1]SepL S2018 TWDB'!$A:$AG,13,FALSE))</f>
        <v>36438468.640000001</v>
      </c>
      <c r="N65" s="35"/>
      <c r="O65" s="111">
        <f>IF(ISNA(VLOOKUP($A65,'[1]SepL S2016'!$A:$AJ,15,FALSE)),"0",VLOOKUP($A65,'[1]SepL S2016'!$A:$AJ,15,FALSE))+IF(ISNA(VLOOKUP($A65,'[1]SepL S2015B'!$A:$AJ,15,FALSE)),"0",VLOOKUP($A65,'[1]SepL S2015B'!$A:$AJ,15,FALSE))+IF(ISNA(VLOOKUP($A65,'[1]SepL S2015'!$A:$AJ,15,FALSE)),"0",VLOOKUP($A65,'[1]SepL S2015'!$A:$AJ,15,FALSE))+IF(ISNA(VLOOKUP($A65,'[1]SepL S2014'!$A:$AJ,15,FALSE)),"0",VLOOKUP($A65,'[1]SepL S2014'!$A:$AJ,15,FALSE))+IF(ISNA(VLOOKUP($A65,'[1]SepL S2013'!$A:$AJ,15,FALSE)),"0",VLOOKUP($A65,'[1]SepL S2013'!$A:$AJ,15,FALSE))+IF(ISNA(VLOOKUP($A65,'[1]SepL S2012'!$A:$AJ,15,FALSE)),"0",VLOOKUP($A65,'[1]SepL S2012'!$A:$AJ,15,FALSE))+IF(ISNA(VLOOKUP($A65,'[1]SepL S2011'!$A:$AJ,15,FALSE)),"0",VLOOKUP($A65,'[1]SepL S2011'!$A:$AJ,15,FALSE))+IF(ISNA(VLOOKUP($A65,'[1]SepL S2010B (BAB)'!$A:$AI,15,FALSE)),"0",VLOOKUP($A65,'[1]SepL S2010B (BAB)'!$A:$AI,15,FALSE))+IF(ISNA(VLOOKUP($A65,'[1]SepL S2010A'!$A:$AJ,15,FALSE)),"0",VLOOKUP($A65,'[1]SepL S2010A'!$A:$AJ,15,FALSE))+IF(ISNA(VLOOKUP($A65,'[1]TWDB S2010'!$A:$AJ,15,FALSE)),"0",VLOOKUP($A65,'[1]TWDB S2010'!$A:$AJ,15,FALSE))+IF(ISNA(VLOOKUP($A65,'[1]SepL S2009A'!$A:$AJ,15,FALSE)),"0",VLOOKUP($A65,'[1]SepL S2009A'!$A:$AJ,15,FALSE))+IF(ISNA(VLOOKUP($A65,'[1]SepL S2009'!$A:$AJ,15,FALSE)),"0",VLOOKUP($A65,'[1]SepL S2009'!$A:$AJ,15,FALSE))+IF(ISNA(VLOOKUP($A65,'[1]SepL S2007'!$A:$AJ,15,FALSE)),"0",VLOOKUP($A65,'[1]SepL S2007'!$A:$AJ,15,FALSE))+IF(ISNA(VLOOKUP($A65,'[1]SepL S2006A'!$A:$AJ,15,FALSE)),"0",VLOOKUP($A65,'[1]SepL S2006A'!$A:$AJ,15,FALSE))+IF(ISNA(VLOOKUP($A65,'[1]SepL S2006'!$A:$AJ,15,FALSE)),"0",VLOOKUP($A65,'[1]SepL S2006'!$A:$AJ,15,FALSE))+IF(ISNA(VLOOKUP($A65,'[1]SepL S2005A'!$A:$AJ,15,FALSE)),"0",VLOOKUP($A65,'[1]SepL S2005A'!$A:$AJ,15,FALSE))+IF(ISNA(VLOOKUP($A65,'[1]SepL S2005'!$A:$AJ,15,FALSE)),"0",VLOOKUP($A65,'[1]SepL S2005'!$A:$AJ,15,FALSE))+IF(ISNA(VLOOKUP($A65,'[1]SepL S2004A'!$A:$AJ,15,FALSE)),"0",VLOOKUP($A65,'[1]SepL S2004A'!$A:$AJ,15,FALSE))+IF(ISNA(VLOOKUP($A65,'[1]SepL S2003'!$A:$AJ,15,FALSE)),"0",VLOOKUP($A65,'[1]SepL S2003'!$A:$AJ,15,FALSE))+IF(ISNA(VLOOKUP($A65,'[1]SepL S2002A'!$A:$AJ,15,FALSE)),"0",VLOOKUP($A65,'[1]SepL S2002A'!$A:$AJ,15,FALSE))+IF(ISNA(VLOOKUP($A65,'[1]SepL S2001C'!$A:$AJ,15,FALSE)),"0",VLOOKUP($A65,'[1]SepL S2001C'!$A:$AJ,15,FALSE))+IF(ISNA(VLOOKUP($A65,'[1]SepL S2001A'!$A:$AJ,15,FALSE)),"0",VLOOKUP($A65,'[1]SepL S2001A'!$A:$AJ,15,FALSE))+IF(ISNA(VLOOKUP($A65,'[1]SepL S2001B'!$A:$AJ,15,FALSE)),"0",VLOOKUP($A65,'[1]SepL S2001B'!$A:$AJ,15,FALSE))+IF(ISNA(VLOOKUP($A65,'[1]SepL S2000'!$A:$AJ,15,FALSE)),"0",VLOOKUP($A65,'[1]SepL S2000'!$A:$AJ,15,FALSE))+IF(ISNA(VLOOKUP($A65,'[1]SepL S2016A TWDB'!$A:$AJ,15,FALSE)),"0",VLOOKUP($A65,'[1]SepL S2016A TWDB'!$A:$AJ,15,FALSE))+IF(ISNA(VLOOKUP($A65,'[1]SepL S2017'!$A:$AJ,15,FALSE)),"0",VLOOKUP($A65,'[1]SepL S2017'!$A:$AJ,15,FALSE))+IF(ISNA(VLOOKUP($A65,'[1]SepL S2017A TWDB'!$A:$AG,15,FALSE)),"0",VLOOKUP($A65,'[1]SepL S2017A TWDB'!$A:$AG,15,FALSE))+IF(ISNA(VLOOKUP($A65,'[1]SepL S2018 TWDB'!$A:$AG,15,FALSE)),"0",VLOOKUP($A65,'[1]SepL S2018 TWDB'!$A:$AG,15,FALSE))</f>
        <v>12820393.501434376</v>
      </c>
      <c r="P65" s="111">
        <f t="shared" si="43"/>
        <v>49258862.141434379</v>
      </c>
      <c r="Q65" s="35"/>
      <c r="R65" s="111">
        <f>IF(ISNA(VLOOKUP($A65,'[1]SepL S2016'!$A:$AJ,18,FALSE)),"0",VLOOKUP($A65,'[1]SepL S2016'!$A:$AJ,18,FALSE))+IF(ISNA(VLOOKUP($A65,'[1]SepL S2015B'!$A:$AJ,18,FALSE)),"0",VLOOKUP($A65,'[1]SepL S2015B'!$A:$AJ,18,FALSE))+IF(ISNA(VLOOKUP($A65,'[1]SepL S2015'!$A:$AJ,18,FALSE)),"0",VLOOKUP($A65,'[1]SepL S2015'!$A:$AJ,18,FALSE))+IF(ISNA(VLOOKUP($A65,'[1]SepL S2014'!$A:$AJ,18,FALSE)),"0",VLOOKUP($A65,'[1]SepL S2014'!$A:$AJ,18,FALSE))+IF(ISNA(VLOOKUP($A65,'[1]SepL S2013'!$A:$AJ,18,FALSE)),"0",VLOOKUP($A65,'[1]SepL S2013'!$A:$AJ,18,FALSE))+IF(ISNA(VLOOKUP($A65,'[1]SepL S2012'!$A:$AJ,18,FALSE)),"0",VLOOKUP($A65,'[1]SepL S2012'!$A:$AJ,18,FALSE))+IF(ISNA(VLOOKUP($A65,'[1]SepL S2011'!$A:$AJ,18,FALSE)),"0",VLOOKUP($A65,'[1]SepL S2011'!$A:$AJ,18,FALSE))+IF(ISNA(VLOOKUP($A65,'[1]SepL S2010B (BAB)'!$A:$AI,18,FALSE)),"0",VLOOKUP($A65,'[1]SepL S2010B (BAB)'!$A:$AI,18,FALSE))+IF(ISNA(VLOOKUP($A65,'[1]SepL S2010A'!$A:$AJ,18,FALSE)),"0",VLOOKUP($A65,'[1]SepL S2010A'!$A:$AJ,18,FALSE))+IF(ISNA(VLOOKUP($A65,'[1]TWDB S2010'!$A:$AJ,18,FALSE)),"0",VLOOKUP($A65,'[1]TWDB S2010'!$A:$AJ,18,FALSE))+IF(ISNA(VLOOKUP($A65,'[1]SepL S2009A'!$A:$AJ,18,FALSE)),"0",VLOOKUP($A65,'[1]SepL S2009A'!$A:$AJ,18,FALSE))+IF(ISNA(VLOOKUP($A65,'[1]SepL S2009'!$A:$AJ,18,FALSE)),"0",VLOOKUP($A65,'[1]SepL S2009'!$A:$AJ,18,FALSE))+IF(ISNA(VLOOKUP($A65,'[1]SepL S2007'!$A:$AJ,18,FALSE)),"0",VLOOKUP($A65,'[1]SepL S2007'!$A:$AJ,18,FALSE))+IF(ISNA(VLOOKUP($A65,'[1]SepL S2006A'!$A:$AJ,18,FALSE)),"0",VLOOKUP($A65,'[1]SepL S2006A'!$A:$AJ,18,FALSE))+IF(ISNA(VLOOKUP($A65,'[1]SepL S2006'!$A:$AJ,18,FALSE)),"0",VLOOKUP($A65,'[1]SepL S2006'!$A:$AJ,18,FALSE))+IF(ISNA(VLOOKUP($A65,'[1]SepL S2005A'!$A:$AJ,18,FALSE)),"0",VLOOKUP($A65,'[1]SepL S2005A'!$A:$AJ,18,FALSE))+IF(ISNA(VLOOKUP($A65,'[1]SepL S2005'!$A:$AJ,18,FALSE)),"0",VLOOKUP($A65,'[1]SepL S2005'!$A:$AJ,18,FALSE))+IF(ISNA(VLOOKUP($A65,'[1]SepL S2004A'!$A:$AJ,18,FALSE)),"0",VLOOKUP($A65,'[1]SepL S2004A'!$A:$AJ,18,FALSE))+IF(ISNA(VLOOKUP($A65,'[1]SepL S2003'!$A:$AJ,18,FALSE)),"0",VLOOKUP($A65,'[1]SepL S2003'!$A:$AJ,18,FALSE))+IF(ISNA(VLOOKUP($A65,'[1]SepL S2002A'!$A:$AJ,18,FALSE)),"0",VLOOKUP($A65,'[1]SepL S2002A'!$A:$AJ,18,FALSE))+IF(ISNA(VLOOKUP($A65,'[1]SepL S2001C'!$A:$AJ,18,FALSE)),"0",VLOOKUP($A65,'[1]SepL S2001C'!$A:$AJ,18,FALSE))+IF(ISNA(VLOOKUP($A65,'[1]SepL S2001A'!$A:$AJ,18,FALSE)),"0",VLOOKUP($A65,'[1]SepL S2001A'!$A:$AJ,18,FALSE))+IF(ISNA(VLOOKUP($A65,'[1]SepL S2001B'!$A:$AJ,18,FALSE)),"0",VLOOKUP($A65,'[1]SepL S2001B'!$A:$AJ,18,FALSE))+IF(ISNA(VLOOKUP($A65,'[1]SepL S2000'!$A:$AJ,18,FALSE)),"0",VLOOKUP($A65,'[1]SepL S2000'!$A:$AJ,18,FALSE))+IF(ISNA(VLOOKUP($A65,'[1]SepL S2016A TWDB'!$A:$AJ,18,FALSE)),"0",VLOOKUP($A65,'[1]SepL S2016A TWDB'!$A:$AJ,18,FALSE))+IF(ISNA(VLOOKUP($A65,'[1]SepL S2017'!$A:$AJ,18,FALSE)),"0",VLOOKUP($A65,'[1]SepL S2017'!$A:$AJ,18,FALSE))+IF(ISNA(VLOOKUP($A65,'[1]SepL S2018 TWDB'!$A:$AJ,18,FALSE)),"0",VLOOKUP($A65,'[1]SepL S2018 TWDB'!$A:$AJ,18,FALSE))</f>
        <v>0</v>
      </c>
      <c r="T65" s="101">
        <f t="shared" si="36"/>
        <v>48533</v>
      </c>
      <c r="U65" s="2">
        <f t="shared" si="4"/>
        <v>357167304.98682928</v>
      </c>
      <c r="V65" s="111">
        <f>IF(ISNA(VLOOKUP($A65,'[1]SepL S2016'!$A:$AJ,22,FALSE)),"0",VLOOKUP($A65,'[1]SepL S2016'!$A:$AJ,22,FALSE))+IF(ISNA(VLOOKUP($A65,'[1]SepL S2015B'!$A:$AJ,22,FALSE)),"0",VLOOKUP($A65,'[1]SepL S2015B'!$A:$AJ,22,FALSE))+IF(ISNA(VLOOKUP($A65,'[1]SepL S2015'!$A:$AJ,22,FALSE)),"0",VLOOKUP($A65,'[1]SepL S2015'!$A:$AJ,22,FALSE))+IF(ISNA(VLOOKUP($A65,'[1]SepL S2014'!$A:$AJ,22,FALSE)),"0",VLOOKUP($A65,'[1]SepL S2014'!$A:$AJ,22,FALSE))+IF(ISNA(VLOOKUP($A65,'[1]SepL S2013'!$A:$AJ,22,FALSE)),"0",VLOOKUP($A65,'[1]SepL S2013'!$A:$AJ,22,FALSE))+IF(ISNA(VLOOKUP($A65,'[1]SepL S2012'!$A:$AJ,22,FALSE)),"0",VLOOKUP($A65,'[1]SepL S2012'!$A:$AJ,22,FALSE))+IF(ISNA(VLOOKUP($A65,'[1]SepL S2011'!$A:$AJ,22,FALSE)),"0",VLOOKUP($A65,'[1]SepL S2011'!$A:$AJ,22,FALSE))+IF(ISNA(VLOOKUP($A65,'[1]SepL S2010B (BAB)'!$A:$AI,22,FALSE)),"0",VLOOKUP($A65,'[1]SepL S2010B (BAB)'!$A:$AI,22,FALSE))+IF(ISNA(VLOOKUP($A65,'[1]SepL S2010A'!$A:$AJ,22,FALSE)),"0",VLOOKUP($A65,'[1]SepL S2010A'!$A:$AJ,22,FALSE))+IF(ISNA(VLOOKUP($A65,'[1]TWDB S2010'!$A:$AJ,22,FALSE)),"0",VLOOKUP($A65,'[1]TWDB S2010'!$A:$AJ,22,FALSE))+IF(ISNA(VLOOKUP($A65,'[1]SepL S2009A'!$A:$AJ,22,FALSE)),"0",VLOOKUP($A65,'[1]SepL S2009A'!$A:$AJ,22,FALSE))+IF(ISNA(VLOOKUP($A65,'[1]SepL S2009'!$A:$AJ,22,FALSE)),"0",VLOOKUP($A65,'[1]SepL S2009'!$A:$AJ,22,FALSE))+IF(ISNA(VLOOKUP($A65,'[1]SepL S2007'!$A:$AJ,22,FALSE)),"0",VLOOKUP($A65,'[1]SepL S2007'!$A:$AJ,22,FALSE))+IF(ISNA(VLOOKUP($A65,'[1]SepL S2006A'!$A:$AJ,22,FALSE)),"0",VLOOKUP($A65,'[1]SepL S2006A'!$A:$AJ,22,FALSE))+IF(ISNA(VLOOKUP($A65,'[1]SepL S2006'!$A:$AJ,22,FALSE)),"0",VLOOKUP($A65,'[1]SepL S2006'!$A:$AJ,22,FALSE))+IF(ISNA(VLOOKUP($A65,'[1]SepL S2005A'!$A:$AJ,22,FALSE)),"0",VLOOKUP($A65,'[1]SepL S2005A'!$A:$AJ,22,FALSE))+IF(ISNA(VLOOKUP($A65,'[1]SepL S2005'!$A:$AJ,22,FALSE)),"0",VLOOKUP($A65,'[1]SepL S2005'!$A:$AJ,22,FALSE))+IF(ISNA(VLOOKUP($A65,'[1]SepL S2004A'!$A:$AJ,22,FALSE)),"0",VLOOKUP($A65,'[1]SepL S2004A'!$A:$AJ,22,FALSE))+IF(ISNA(VLOOKUP($A65,'[1]SepL S2003'!$A:$AJ,22,FALSE)),"0",VLOOKUP($A65,'[1]SepL S2003'!$A:$AJ,22,FALSE))+IF(ISNA(VLOOKUP($A65,'[1]SepL S2002A'!$A:$AJ,22,FALSE)),"0",VLOOKUP($A65,'[1]SepL S2002A'!$A:$AJ,22,FALSE))+IF(ISNA(VLOOKUP($A65,'[1]SepL S2001C'!$A:$AJ,22,FALSE)),"0",VLOOKUP($A65,'[1]SepL S2001C'!$A:$AJ,22,FALSE))+IF(ISNA(VLOOKUP($A65,'[1]SepL S2001A'!$A:$AJ,22,FALSE)),"0",VLOOKUP($A65,'[1]SepL S2001A'!$A:$AJ,22,FALSE))+IF(ISNA(VLOOKUP($A65,'[1]SepL S2001B'!$A:$AJ,22,FALSE)),"0",VLOOKUP($A65,'[1]SepL S2001B'!$A:$AJ,22,FALSE))+IF(ISNA(VLOOKUP($A65,'[1]SepL S2000'!$A:$AJ,22,FALSE)),"0",VLOOKUP($A65,'[1]SepL S2000'!$A:$AJ,22,FALSE))+IF(ISNA(VLOOKUP($A65,'[1]SepL S2016A TWDB'!$A:$AJ,22,FALSE)),"0",VLOOKUP($A65,'[1]SepL S2016A TWDB'!$A:$AJ,22,FALSE))+IF(ISNA(VLOOKUP($A65,'[1]SepL S2017'!$A:$AJ,22,FALSE)),"0",VLOOKUP($A65,'[1]SepL S2017'!$A:$AJ,22,FALSE))+IF(ISNA(VLOOKUP($A65,'[1]SepL S2017A TWDB'!$A:$AG,22,FALSE)),"0",VLOOKUP($A65,'[1]SepL S2017A TWDB'!$A:$AG,22,FALSE))</f>
        <v>26602315.078832321</v>
      </c>
      <c r="W65" s="35"/>
      <c r="X65" s="111">
        <f>IF(ISNA(VLOOKUP($A65,'[1]SepL S2016'!$A:$AJ,24,FALSE)),"0",VLOOKUP($A65,'[1]SepL S2016'!$A:$AJ,24,FALSE))+IF(ISNA(VLOOKUP($A65,'[1]SepL S2015B'!$A:$AJ,24,FALSE)),"0",VLOOKUP($A65,'[1]SepL S2015B'!$A:$AJ,24,FALSE))+IF(ISNA(VLOOKUP($A65,'[1]SepL S2015'!$A:$AJ,24,FALSE)),"0",VLOOKUP($A65,'[1]SepL S2015'!$A:$AJ,24,FALSE))+IF(ISNA(VLOOKUP($A65,'[1]SepL S2014'!$A:$AJ,24,FALSE)),"0",VLOOKUP($A65,'[1]SepL S2014'!$A:$AJ,24,FALSE))+IF(ISNA(VLOOKUP($A65,'[1]SepL S2013'!$A:$AJ,24,FALSE)),"0",VLOOKUP($A65,'[1]SepL S2013'!$A:$AJ,24,FALSE))+IF(ISNA(VLOOKUP($A65,'[1]SepL S2012'!$A:$AJ,24,FALSE)),"0",VLOOKUP($A65,'[1]SepL S2012'!$A:$AJ,24,FALSE))+IF(ISNA(VLOOKUP($A65,'[1]SepL S2011'!$A:$AJ,24,FALSE)),"0",VLOOKUP($A65,'[1]SepL S2011'!$A:$AJ,24,FALSE))+IF(ISNA(VLOOKUP($A65,'[1]SepL S2010B (BAB)'!$A:$AI,24,FALSE)),"0",VLOOKUP($A65,'[1]SepL S2010B (BAB)'!$A:$AI,24,FALSE))+IF(ISNA(VLOOKUP($A65,'[1]SepL S2010A'!$A:$AJ,24,FALSE)),"0",VLOOKUP($A65,'[1]SepL S2010A'!$A:$AJ,24,FALSE))+IF(ISNA(VLOOKUP($A65,'[1]TWDB S2010'!$A:$AJ,24,FALSE)),"0",VLOOKUP($A65,'[1]TWDB S2010'!$A:$AJ,24,FALSE))+IF(ISNA(VLOOKUP($A65,'[1]SepL S2009A'!$A:$AJ,24,FALSE)),"0",VLOOKUP($A65,'[1]SepL S2009A'!$A:$AJ,24,FALSE))+IF(ISNA(VLOOKUP($A65,'[1]SepL S2009'!$A:$AJ,24,FALSE)),"0",VLOOKUP($A65,'[1]SepL S2009'!$A:$AJ,24,FALSE))+IF(ISNA(VLOOKUP($A65,'[1]SepL S2007'!$A:$AJ,24,FALSE)),"0",VLOOKUP($A65,'[1]SepL S2007'!$A:$AJ,24,FALSE))+IF(ISNA(VLOOKUP($A65,'[1]SepL S2006A'!$A:$AJ,24,FALSE)),"0",VLOOKUP($A65,'[1]SepL S2006A'!$A:$AJ,24,FALSE))+IF(ISNA(VLOOKUP($A65,'[1]SepL S2006'!$A:$AJ,24,FALSE)),"0",VLOOKUP($A65,'[1]SepL S2006'!$A:$AJ,24,FALSE))+IF(ISNA(VLOOKUP($A65,'[1]SepL S2005A'!$A:$AJ,24,FALSE)),"0",VLOOKUP($A65,'[1]SepL S2005A'!$A:$AJ,24,FALSE))+IF(ISNA(VLOOKUP($A65,'[1]SepL S2005'!$A:$AJ,24,FALSE)),"0",VLOOKUP($A65,'[1]SepL S2005'!$A:$AJ,24,FALSE))+IF(ISNA(VLOOKUP($A65,'[1]SepL S2004A'!$A:$AJ,24,FALSE)),"0",VLOOKUP($A65,'[1]SepL S2004A'!$A:$AJ,24,FALSE))+IF(ISNA(VLOOKUP($A65,'[1]SepL S2003'!$A:$AJ,24,FALSE)),"0",VLOOKUP($A65,'[1]SepL S2003'!$A:$AJ,24,FALSE))+IF(ISNA(VLOOKUP($A65,'[1]SepL S2002A'!$A:$AJ,24,FALSE)),"0",VLOOKUP($A65,'[1]SepL S2002A'!$A:$AJ,24,FALSE))+IF(ISNA(VLOOKUP($A65,'[1]SepL S2001C'!$A:$AJ,24,FALSE)),"0",VLOOKUP($A65,'[1]SepL S2001C'!$A:$AJ,24,FALSE))+IF(ISNA(VLOOKUP($A65,'[1]SepL S2001A'!$A:$AJ,24,FALSE)),"0",VLOOKUP($A65,'[1]SepL S2001A'!$A:$AJ,24,FALSE))+IF(ISNA(VLOOKUP($A65,'[1]SepL S2001B'!$A:$AJ,24,FALSE)),"0",VLOOKUP($A65,'[1]SepL S2001B'!$A:$AJ,24,FALSE))+IF(ISNA(VLOOKUP($A65,'[1]SepL S2000'!$A:$AJ,24,FALSE)),"0",VLOOKUP($A65,'[1]SepL S2000'!$A:$AJ,24,FALSE))+IF(ISNA(VLOOKUP($A65,'[1]SepL S2016A TWDB'!$A:$AJ,24,FALSE)),"0",VLOOKUP($A65,'[1]SepL S2016A TWDB'!$A:$AJ,24,FALSE))+IF(ISNA(VLOOKUP($A65,'[1]SepL S2017'!$A:$AJ,24,FALSE)),"0",VLOOKUP($A65,'[1]SepL S2017'!$A:$AJ,24,FALSE))+IF(ISNA(VLOOKUP($A65,'[1]SepL S2017A TWDB'!$A:$AJ,24,FALSE)),"0",VLOOKUP($A65,'[1]SepL S2017A TWDB'!$A:$AJ,24,FALSE))</f>
        <v>8478965.092201978</v>
      </c>
      <c r="Y65" s="35">
        <f t="shared" si="1"/>
        <v>35081280.171034299</v>
      </c>
      <c r="Z65" s="35"/>
      <c r="AA65" s="111">
        <f>IF(ISNA(VLOOKUP($A65,'[1]SepL S2016'!$A:$AJ,27,FALSE)),"0",VLOOKUP($A65,'[1]SepL S2016'!$A:$AJ,27,FALSE))+IF(ISNA(VLOOKUP($A65,'[1]SepL S2015B'!$A:$AJ,27,FALSE)),"0",VLOOKUP($A65,'[1]SepL S2015B'!$A:$AJ,27,FALSE))+IF(ISNA(VLOOKUP($A65,'[1]SepL S2015'!$A:$AJ,27,FALSE)),"0",VLOOKUP($A65,'[1]SepL S2015'!$A:$AJ,27,FALSE))+IF(ISNA(VLOOKUP($A65,'[1]SepL S2014'!$A:$AJ,27,FALSE)),"0",VLOOKUP($A65,'[1]SepL S2014'!$A:$AJ,27,FALSE))+IF(ISNA(VLOOKUP($A65,'[1]SepL S2013'!$A:$AJ,27,FALSE)),"0",VLOOKUP($A65,'[1]SepL S2013'!$A:$AJ,27,FALSE))+IF(ISNA(VLOOKUP($A65,'[1]SepL S2012'!$A:$AJ,27,FALSE)),"0",VLOOKUP($A65,'[1]SepL S2012'!$A:$AJ,27,FALSE))+IF(ISNA(VLOOKUP($A65,'[1]SepL S2011'!$A:$AJ,27,FALSE)),"0",VLOOKUP($A65,'[1]SepL S2011'!$A:$AJ,27,FALSE))+IF(ISNA(VLOOKUP($A65,'[1]SepL S2010B (BAB)'!$A:$AI,27,FALSE)),"0",VLOOKUP($A65,'[1]SepL S2010B (BAB)'!$A:$AI,27,FALSE))+IF(ISNA(VLOOKUP($A65,'[1]SepL S2010A'!$A:$AJ,27,FALSE)),"0",VLOOKUP($A65,'[1]SepL S2010A'!$A:$AJ,27,FALSE))+IF(ISNA(VLOOKUP($A65,'[1]TWDB S2010'!$A:$AJ,27,FALSE)),"0",VLOOKUP($A65,'[1]TWDB S2010'!$A:$AJ,27,FALSE))+IF(ISNA(VLOOKUP($A65,'[1]SepL S2009A'!$A:$AJ,27,FALSE)),"0",VLOOKUP($A65,'[1]SepL S2009A'!$A:$AJ,27,FALSE))+IF(ISNA(VLOOKUP($A65,'[1]SepL S2009'!$A:$AJ,27,FALSE)),"0",VLOOKUP($A65,'[1]SepL S2009'!$A:$AJ,27,FALSE))+IF(ISNA(VLOOKUP($A65,'[1]SepL S2007'!$A:$AJ,27,FALSE)),"0",VLOOKUP($A65,'[1]SepL S2007'!$A:$AJ,27,FALSE))+IF(ISNA(VLOOKUP($A65,'[1]SepL S2006A'!$A:$AJ,27,FALSE)),"0",VLOOKUP($A65,'[1]SepL S2006A'!$A:$AJ,27,FALSE))+IF(ISNA(VLOOKUP($A65,'[1]SepL S2006'!$A:$AJ,27,FALSE)),"0",VLOOKUP($A65,'[1]SepL S2006'!$A:$AJ,27,FALSE))+IF(ISNA(VLOOKUP($A65,'[1]SepL S2005A'!$A:$AJ,27,FALSE)),"0",VLOOKUP($A65,'[1]SepL S2005A'!$A:$AJ,27,FALSE))+IF(ISNA(VLOOKUP($A65,'[1]SepL S2005'!$A:$AJ,27,FALSE)),"0",VLOOKUP($A65,'[1]SepL S2005'!$A:$AJ,27,FALSE))+IF(ISNA(VLOOKUP($A65,'[1]SepL S2004A'!$A:$AJ,27,FALSE)),"0",VLOOKUP($A65,'[1]SepL S2004A'!$A:$AJ,27,FALSE))+IF(ISNA(VLOOKUP($A65,'[1]SepL S2003'!$A:$AJ,27,FALSE)),"0",VLOOKUP($A65,'[1]SepL S2003'!$A:$AJ,27,FALSE))+IF(ISNA(VLOOKUP($A65,'[1]SepL S2002A'!$A:$AJ,27,FALSE)),"0",VLOOKUP($A65,'[1]SepL S2002A'!$A:$AJ,27,FALSE))+IF(ISNA(VLOOKUP($A65,'[1]SepL S2001C'!$A:$AJ,27,FALSE)),"0",VLOOKUP($A65,'[1]SepL S2001C'!$A:$AJ,27,FALSE))+IF(ISNA(VLOOKUP($A65,'[1]SepL S2001A'!$A:$AJ,27,FALSE)),"0",VLOOKUP($A65,'[1]SepL S2001A'!$A:$AJ,27,FALSE))+IF(ISNA(VLOOKUP($A65,'[1]SepL S2001B'!$A:$AJ,27,FALSE)),"0",VLOOKUP($A65,'[1]SepL S2001B'!$A:$AJ,27,FALSE))+IF(ISNA(VLOOKUP($A65,'[1]SepL S2000'!$A:$AJ,27,FALSE)),"0",VLOOKUP($A65,'[1]SepL S2000'!$A:$AJ,27,FALSE))+IF(ISNA(VLOOKUP($A65,'[1]SepL S2016A TWDB'!$A:$AJ,27,FALSE)),"0",VLOOKUP($A65,'[1]SepL S2016A TWDB'!$A:$AJ,27,FALSE))+IF(ISNA(VLOOKUP($A65,'[1]SepL S2017'!$A:$AJ,27,FALSE)),"0",VLOOKUP($A65,'[1]SepL S2017'!$A:$AJ,27,FALSE))+IF(ISNA(VLOOKUP($A65,'[1]SepL S2017A TWDB'!$A:$AJ,27,FALSE)),"0",VLOOKUP($A65,'[1]SepL S2017A TWDB'!$A:$AJ,27,FALSE))</f>
        <v>0</v>
      </c>
      <c r="AC65" s="101">
        <f t="shared" si="38"/>
        <v>48533</v>
      </c>
      <c r="AD65" s="2">
        <f t="shared" si="5"/>
        <v>29770891.28817099</v>
      </c>
      <c r="AE65" s="111">
        <f>IF(ISNA(VLOOKUP($A65,'[1]SepL S2016'!$A:$AJ,31,FALSE)),"0",VLOOKUP($A65,'[1]SepL S2016'!$A:$AJ,31,FALSE))+IF(ISNA(VLOOKUP($A65,'[1]SepL S2015B'!$A:$AJ,31,FALSE)),"0",VLOOKUP($A65,'[1]SepL S2015B'!$A:$AJ,31,FALSE))+IF(ISNA(VLOOKUP($A65,'[1]SepL S2015'!$A:$AJ,31,FALSE)),"0",VLOOKUP($A65,'[1]SepL S2015'!$A:$AJ,31,FALSE))+IF(ISNA(VLOOKUP($A65,'[1]SepL S2014'!$A:$AJ,31,FALSE)),"0",VLOOKUP($A65,'[1]SepL S2014'!$A:$AJ,31,FALSE))+IF(ISNA(VLOOKUP($A65,'[1]SepL S2013'!$A:$AJ,31,FALSE)),"0",VLOOKUP($A65,'[1]SepL S2013'!$A:$AJ,31,FALSE))+IF(ISNA(VLOOKUP($A65,'[1]SepL S2012'!$A:$AJ,31,FALSE)),"0",VLOOKUP($A65,'[1]SepL S2012'!$A:$AJ,31,FALSE))+IF(ISNA(VLOOKUP($A65,'[1]SepL S2011'!$A:$AJ,31,FALSE)),"0",VLOOKUP($A65,'[1]SepL S2011'!$A:$AJ,31,FALSE))+IF(ISNA(VLOOKUP($A65,'[1]SepL S2010B (BAB)'!$A:$AI,31,FALSE)),"0",VLOOKUP($A65,'[1]SepL S2010B (BAB)'!$A:$AI,31,FALSE))+IF(ISNA(VLOOKUP($A65,'[1]SepL S2010A'!$A:$AJ,31,FALSE)),"0",VLOOKUP($A65,'[1]SepL S2010A'!$A:$AJ,31,FALSE))+IF(ISNA(VLOOKUP($A65,'[1]TWDB S2010'!$A:$AJ,31,FALSE)),"0",VLOOKUP($A65,'[1]TWDB S2010'!$A:$AJ,31,FALSE))+IF(ISNA(VLOOKUP($A65,'[1]SepL S2009A'!$A:$AJ,31,FALSE)),"0",VLOOKUP($A65,'[1]SepL S2009A'!$A:$AJ,31,FALSE))+IF(ISNA(VLOOKUP($A65,'[1]SepL S2009'!$A:$AJ,31,FALSE)),"0",VLOOKUP($A65,'[1]SepL S2009'!$A:$AJ,31,FALSE))+IF(ISNA(VLOOKUP($A65,'[1]SepL S2007'!$A:$AJ,31,FALSE)),"0",VLOOKUP($A65,'[1]SepL S2007'!$A:$AJ,31,FALSE))+IF(ISNA(VLOOKUP($A65,'[1]SepL S2006A'!$A:$AJ,31,FALSE)),"0",VLOOKUP($A65,'[1]SepL S2006A'!$A:$AJ,31,FALSE))+IF(ISNA(VLOOKUP($A65,'[1]SepL S2006'!$A:$AJ,31,FALSE)),"0",VLOOKUP($A65,'[1]SepL S2006'!$A:$AJ,31,FALSE))+IF(ISNA(VLOOKUP($A65,'[1]SepL S2005A'!$A:$AJ,31,FALSE)),"0",VLOOKUP($A65,'[1]SepL S2005A'!$A:$AJ,31,FALSE))+IF(ISNA(VLOOKUP($A65,'[1]SepL S2004A'!$A:$AJ,31,FALSE)),"0",VLOOKUP($A65,'[1]SepL S2004A'!$A:$AJ,31,FALSE))+IF(ISNA(VLOOKUP($A65,'[1]SepL S2002A'!$A:$AJ,31,FALSE)),"0",VLOOKUP($A65,'[1]SepL S2002A'!$A:$AJ,31,FALSE))+IF(ISNA(VLOOKUP($A65,'[1]SepL S2001C'!$A:$AJ,31,FALSE)),"0",VLOOKUP($A65,'[1]SepL S2001C'!$A:$AJ,31,FALSE))+IF(ISNA(VLOOKUP($A65,'[1]SepL S2001B'!$A:$AJ,31,FALSE)),"0",VLOOKUP($A65,'[1]SepL S2001B'!$A:$AJ,31,FALSE))+IF(ISNA(VLOOKUP($A65,'[1]SepL S2000'!$A:$AJ,31,FALSE)),"0",VLOOKUP($A65,'[1]SepL S2000'!$A:$AJ,31,FALSE))+IF(ISNA(VLOOKUP($A65,'[1]SepL S2016A TWDB'!$A:$AJ,31,FALSE)),"0",VLOOKUP($A65,'[1]SepL S2016A TWDB'!$A:$AJ,31,FALSE))+IF(ISNA(VLOOKUP($A65,'[1]SepL S2017'!$A:$AJ,31,FALSE)),"0",VLOOKUP($A65,'[1]SepL S2017'!$A:$AJ,31,FALSE))+IF(ISNA(VLOOKUP($A65,'[1]SepL S2017A TWDB'!$A:$AJ,31,FALSE)),"0",VLOOKUP($A65,'[1]SepL S2017A TWDB'!$A:$AJ,31,FALSE))</f>
        <v>2294216.2811676809</v>
      </c>
      <c r="AF65" s="35"/>
      <c r="AG65" s="111">
        <f>IF(ISNA(VLOOKUP($A65,'[1]SepL S2016'!$A:$AJ,33,FALSE)),"0",VLOOKUP($A65,'[1]SepL S2016'!$A:$AJ,33,FALSE))+IF(ISNA(VLOOKUP($A65,'[1]SepL S2015B'!$A:$AJ,33,FALSE)),"0",VLOOKUP($A65,'[1]SepL S2015B'!$A:$AJ,33,FALSE))+IF(ISNA(VLOOKUP($A65,'[1]SepL S2015'!$A:$AJ,33,FALSE)),"0",VLOOKUP($A65,'[1]SepL S2015'!$A:$AJ,33,FALSE))+IF(ISNA(VLOOKUP($A65,'[1]SepL S2014'!$A:$AJ,33,FALSE)),"0",VLOOKUP($A65,'[1]SepL S2014'!$A:$AJ,33,FALSE))+IF(ISNA(VLOOKUP($A65,'[1]SepL S2013'!$A:$AJ,33,FALSE)),"0",VLOOKUP($A65,'[1]SepL S2013'!$A:$AJ,33,FALSE))+IF(ISNA(VLOOKUP($A65,'[1]SepL S2012'!$A:$AJ,33,FALSE)),"0",VLOOKUP($A65,'[1]SepL S2012'!$A:$AJ,33,FALSE))+IF(ISNA(VLOOKUP($A65,'[1]SepL S2011'!$A:$AJ,33,FALSE)),"0",VLOOKUP($A65,'[1]SepL S2011'!$A:$AJ,33,FALSE))+IF(ISNA(VLOOKUP($A65,'[1]SepL S2010B (BAB)'!$A:$AI,33,FALSE)),"0",VLOOKUP($A65,'[1]SepL S2010B (BAB)'!$A:$AI,33,FALSE))+IF(ISNA(VLOOKUP($A65,'[1]SepL S2010A'!$A:$AJ,33,FALSE)),"0",VLOOKUP($A65,'[1]SepL S2010A'!$A:$AJ,33,FALSE))+IF(ISNA(VLOOKUP($A65,'[1]TWDB S2010'!$A:$AJ,33,FALSE)),"0",VLOOKUP($A65,'[1]TWDB S2010'!$A:$AJ,33,FALSE))+IF(ISNA(VLOOKUP($A65,'[1]SepL S2009A'!$A:$AJ,33,FALSE)),"0",VLOOKUP($A65,'[1]SepL S2009A'!$A:$AJ,33,FALSE))+IF(ISNA(VLOOKUP($A65,'[1]SepL S2009'!$A:$AJ,33,FALSE)),"0",VLOOKUP($A65,'[1]SepL S2009'!$A:$AJ,33,FALSE))+IF(ISNA(VLOOKUP($A65,'[1]SepL S2007'!$A:$AJ,33,FALSE)),"0",VLOOKUP($A65,'[1]SepL S2007'!$A:$AJ,33,FALSE))+IF(ISNA(VLOOKUP($A65,'[1]SepL S2006A'!$A:$AJ,33,FALSE)),"0",VLOOKUP($A65,'[1]SepL S2006A'!$A:$AJ,33,FALSE))+IF(ISNA(VLOOKUP($A65,'[1]SepL S2006'!$A:$AJ,33,FALSE)),"0",VLOOKUP($A65,'[1]SepL S2006'!$A:$AJ,33,FALSE))+IF(ISNA(VLOOKUP($A65,'[1]SepL S2005A'!$A:$AJ,33,FALSE)),"0",VLOOKUP($A65,'[1]SepL S2005A'!$A:$AJ,33,FALSE))+IF(ISNA(VLOOKUP($A65,'[1]SepL S2004A'!$A:$AJ,33,FALSE)),"0",VLOOKUP($A65,'[1]SepL S2004A'!$A:$AJ,33,FALSE))+IF(ISNA(VLOOKUP($A65,'[1]SepL S2002A'!$A:$AJ,33,FALSE)),"0",VLOOKUP($A65,'[1]SepL S2002A'!$A:$AJ,33,FALSE))+IF(ISNA(VLOOKUP($A65,'[1]SepL S2001C'!$A:$AJ,33,FALSE)),"0",VLOOKUP($A65,'[1]SepL S2001C'!$A:$AJ,33,FALSE))+IF(ISNA(VLOOKUP($A65,'[1]SepL S2001B'!$A:$AJ,33,FALSE)),"0",VLOOKUP($A65,'[1]SepL S2001B'!$A:$AJ,33,FALSE))+IF(ISNA(VLOOKUP($A65,'[1]SepL S2000'!$A:$AJ,33,FALSE)),"0",VLOOKUP($A65,'[1]SepL S2000'!$A:$AJ,33,FALSE))+IF(ISNA(VLOOKUP($A65,'[1]SepL S2016A TWDB'!$A:$AJ,33,FALSE)),"0",VLOOKUP($A65,'[1]SepL S2016A TWDB'!$A:$AJ,33,FALSE))+IF(ISNA(VLOOKUP($A65,'[1]SepL S2017'!$A:$AJ,33,FALSE)),"0",VLOOKUP($A65,'[1]SepL S2017'!$A:$AJ,33,FALSE))+IF(ISNA(VLOOKUP($A65,'[1]SepL S2017A TWDB'!$A:$AJ,33,FALSE)),"0",VLOOKUP($A65,'[1]SepL S2017A TWDB'!$A:$AJ,33,FALSE))</f>
        <v>684316.68220739649</v>
      </c>
      <c r="AH65" s="39">
        <f t="shared" si="33"/>
        <v>2978532.9633750776</v>
      </c>
      <c r="AI65" s="35"/>
      <c r="AJ65" s="111">
        <f>IF(ISNA(VLOOKUP($A65,'[1]SepL S2016'!$A:$AJ,36,FALSE)),"0",VLOOKUP($A65,'[1]SepL S2016'!$A:$AJ,36,FALSE))+IF(ISNA(VLOOKUP($A65,'[1]SepL S2015B'!$A:$AJ,36,FALSE)),"0",VLOOKUP($A65,'[1]SepL S2015B'!$A:$AJ,36,FALSE))+IF(ISNA(VLOOKUP($A65,'[1]SepL S2015'!$A:$AJ,36,FALSE)),"0",VLOOKUP($A65,'[1]SepL S2015'!$A:$AJ,36,FALSE))+IF(ISNA(VLOOKUP($A65,'[1]SepL S2014'!$A:$AJ,36,FALSE)),"0",VLOOKUP($A65,'[1]SepL S2014'!$A:$AJ,36,FALSE))+IF(ISNA(VLOOKUP($A65,'[1]SepL S2013'!$A:$AJ,36,FALSE)),"0",VLOOKUP($A65,'[1]SepL S2013'!$A:$AJ,36,FALSE))+IF(ISNA(VLOOKUP($A65,'[1]SepL S2012'!$A:$AJ,36,FALSE)),"0",VLOOKUP($A65,'[1]SepL S2012'!$A:$AJ,36,FALSE))+IF(ISNA(VLOOKUP($A65,'[1]SepL S2011'!$A:$AJ,36,FALSE)),"0",VLOOKUP($A65,'[1]SepL S2011'!$A:$AJ,36,FALSE))+IF(ISNA(VLOOKUP($A65,'[1]SepL S2010B (BAB)'!$A:$AJ,36,FALSE)),"0",VLOOKUP($A65,'[1]SepL S2010B (BAB)'!$A:$AJ,36,FALSE))+IF(ISNA(VLOOKUP($A65,'[1]SepL S2010A'!$A:$AJ,36,FALSE)),"0",VLOOKUP($A65,'[1]SepL S2010A'!$A:$AJ,36,FALSE))+IF(ISNA(VLOOKUP($A65,'[1]TWDB S2010'!$A:$AJ,36,FALSE)),"0",VLOOKUP($A65,'[1]TWDB S2010'!$A:$AJ,36,FALSE))+IF(ISNA(VLOOKUP($A65,'[1]SepL S2009A'!$A:$AJ,36,FALSE)),"0",VLOOKUP($A65,'[1]SepL S2009A'!$A:$AJ,36,FALSE))+IF(ISNA(VLOOKUP($A65,'[1]SepL S2009'!$A:$AJ,36,FALSE)),"0",VLOOKUP($A65,'[1]SepL S2009'!$A:$AJ,36,FALSE))+IF(ISNA(VLOOKUP($A65,'[1]SepL S2007'!$A:$AJ,36,FALSE)),"0",VLOOKUP($A65,'[1]SepL S2007'!$A:$AJ,36,FALSE))+IF(ISNA(VLOOKUP($A65,'[1]SepL S2006A'!$A:$AJ,36,FALSE)),"0",VLOOKUP($A65,'[1]SepL S2006A'!$A:$AJ,36,FALSE))+IF(ISNA(VLOOKUP($A65,'[1]SepL S2006'!$A:$AJ,36,FALSE)),"0",VLOOKUP($A65,'[1]SepL S2006'!$A:$AJ,36,FALSE))+IF(ISNA(VLOOKUP($A65,'[1]SepL S2005A'!$A:$AJ,36,FALSE)),"0",VLOOKUP($A65,'[1]SepL S2005A'!$A:$AJ,36,FALSE))+IF(ISNA(VLOOKUP($A65,'[1]SepL S2004A'!$A:$AJ,36,FALSE)),"0",VLOOKUP($A65,'[1]SepL S2004A'!$A:$AJ,36,FALSE))+IF(ISNA(VLOOKUP($A65,'[1]SepL S2002A'!$A:$AJ,36,FALSE)),"0",VLOOKUP($A65,'[1]SepL S2002A'!$A:$AJ,36,FALSE))+IF(ISNA(VLOOKUP($A65,'[1]SepL S2001C'!$A:$AJ,36,FALSE)),"0",VLOOKUP($A65,'[1]SepL S2001C'!$A:$AJ,36,FALSE))+IF(ISNA(VLOOKUP($A65,'[1]SepL S2001B'!$A:$AJ,36,FALSE)),"0",VLOOKUP($A65,'[1]SepL S2001B'!$A:$AJ,36,FALSE))+IF(ISNA(VLOOKUP($A65,'[1]SepL S2000'!$A:$AJ,36,FALSE)),"0",VLOOKUP($A65,'[1]SepL S2000'!$A:$AJ,36,FALSE))+IF(ISNA(VLOOKUP($A65,'[1]SepL S2016A TWDB'!$A:$AJ,36,FALSE)),"0",VLOOKUP($A65,'[1]SepL S2016A TWDB'!$A:$AJ,36,FALSE))+IF(ISNA(VLOOKUP($A65,'[1]SepL S2017'!$A:$AJ,36,FALSE)),"0",VLOOKUP($A65,'[1]SepL S2017'!$A:$AJ,36,FALSE))+IF(ISNA(VLOOKUP($A65,'[1]SepL S2017A TWDB'!$A:$AJ,36,FALSE)),"0",VLOOKUP($A65,'[1]SepL S2017A TWDB'!$A:$AJ,36,FALSE))</f>
        <v>0</v>
      </c>
      <c r="AM65" s="2">
        <f t="shared" si="0"/>
        <v>-8.4374938160181046E-4</v>
      </c>
    </row>
    <row r="66" spans="1:39" x14ac:dyDescent="0.25">
      <c r="A66" s="101">
        <v>48714</v>
      </c>
      <c r="B66" s="102">
        <f t="shared" si="2"/>
        <v>827745000</v>
      </c>
      <c r="C66" s="35">
        <f>IF(ISNA(VLOOKUP($A66,'[1]SepL S2016'!$A:$AJ,3,FALSE)),"0",VLOOKUP($A66,'[1]SepL S2016'!$A:$AJ,3,FALSE))+IF(ISNA(VLOOKUP($A66,'[1]SepL S2015B'!$A:$AJ,3,FALSE)),"0",VLOOKUP($A66,'[1]SepL S2015B'!$A:$AJ,3,FALSE))+IF(ISNA(VLOOKUP($A66,'[1]SepL S2015'!$A:$AJ,3,FALSE)),"0",VLOOKUP($A66,'[1]SepL S2015'!$A:$AJ,3,FALSE))+IF(ISNA(VLOOKUP($A66,'[1]SepL S2014'!$A:$AJ,3,FALSE)),"0",VLOOKUP($A66,'[1]SepL S2014'!$A:$AJ,3,FALSE))+IF(ISNA(VLOOKUP($A66,'[1]SepL S2013'!$A:$AJ,3,FALSE)),"0",VLOOKUP($A66,'[1]SepL S2013'!$A:$AJ,3,FALSE))+IF(ISNA(VLOOKUP($A66,'[1]SepL S2012'!$A:$AJ,3,FALSE)),"0",VLOOKUP($A66,'[1]SepL S2012'!$A:$AJ,3,FALSE))+IF(ISNA(VLOOKUP($A66,'[1]SepL S2011'!$A:$AJ,3,FALSE)),"0",VLOOKUP($A66,'[1]SepL S2011'!$A:$AJ,3,FALSE))+IF(ISNA(VLOOKUP($A66,'[1]SepL S2010B (BAB)'!$A:$AI,3,FALSE)),"0",VLOOKUP($A66,'[1]SepL S2010B (BAB)'!$A:$AI,3,FALSE))+IF(ISNA(VLOOKUP($A66,'[1]SepL S2010A'!$A:$AJ,3,FALSE)),"0",VLOOKUP($A66,'[1]SepL S2010A'!$A:$AJ,3,FALSE))+IF(ISNA(VLOOKUP($A66,'[1]TWDB S2010'!$A:$AJ,3,FALSE)),"0",VLOOKUP($A66,'[1]TWDB S2010'!$A:$AJ,3,FALSE))+IF(ISNA(VLOOKUP($A66,'[1]SepL S2009A'!$A:$AJ,3,FALSE)),"0",VLOOKUP($A66,'[1]SepL S2009A'!$A:$AJ,3,FALSE))+IF(ISNA(VLOOKUP($A66,'[1]SepL S2009'!$A:$AJ,3,FALSE)),"0",VLOOKUP($A66,'[1]SepL S2009'!$A:$AJ,3,FALSE))+IF(ISNA(VLOOKUP($A66,'[1]SepL S2007'!$A:$AJ,3,FALSE)),"0",VLOOKUP($A66,'[1]SepL S2007'!$A:$AJ,3,FALSE))+IF(ISNA(VLOOKUP($A66,'[1]SepL S2006A'!$A:$AJ,3,FALSE)),"0",VLOOKUP($A66,'[1]SepL S2006A'!$A:$AJ,3,FALSE))+IF(ISNA(VLOOKUP($A66,'[1]SepL S2006'!$A:$AJ,3,FALSE)),"0",VLOOKUP($A66,'[1]SepL S2006'!$A:$AJ,3,FALSE))+IF(ISNA(VLOOKUP($A66,'[1]SepL S2005A'!$A:$AJ,3,FALSE)),"0",VLOOKUP($A66,'[1]SepL S2005A'!$A:$AJ,3,FALSE))+IF(ISNA(VLOOKUP($A66,'[1]SepL S2005'!$A:$AJ,3,FALSE)),"0",VLOOKUP($A66,'[1]SepL S2005'!$A:$AJ,3,FALSE))+IF(ISNA(VLOOKUP($A66,'[1]SepL S2004A'!$A:$AJ,3,FALSE)),"0",VLOOKUP($A66,'[1]SepL S2004A'!$A:$AJ,3,FALSE))+IF(ISNA(VLOOKUP($A66,'[1]SepL S2003'!$A:$AJ,3,FALSE)),"0",VLOOKUP($A66,'[1]SepL S2003'!$A:$AJ,3,FALSE))+IF(ISNA(VLOOKUP($A66,'[1]SepL S2002A'!$A:$AJ,3,FALSE)),"0",VLOOKUP($A66,'[1]SepL S2002A'!$A:$AJ,3,FALSE))+IF(ISNA(VLOOKUP($A66,'[1]SepL S2001C'!$A:$AJ,3,FALSE)),"0",VLOOKUP($A66,'[1]SepL S2001C'!$A:$AJ,3,FALSE))+IF(ISNA(VLOOKUP($A66,'[1]SepL S2001A'!$A:$AJ,3,FALSE)),"0",VLOOKUP($A66,'[1]SepL S2001A'!$A:$AJ,3,FALSE))+IF(ISNA(VLOOKUP($A66,'[1]SepL S2001B'!$A:$AJ,3,FALSE)),"0",VLOOKUP($A66,'[1]SepL S2001B'!$A:$AJ,3,FALSE))+IF(ISNA(VLOOKUP($A66,'[1]SepL S2000'!$A:$AJ,3,FALSE)),"0",VLOOKUP($A66,'[1]SepL S2000'!$A:$AJ,3,FALSE))+IF(ISNA(VLOOKUP($A66,'[1]SepL S2016A TWDB'!$A:$AJ,3,FALSE)),"0",VLOOKUP($A66,'[1]SepL S2016A TWDB'!$A:$AJ,3,FALSE))+IF(ISNA(VLOOKUP($A66,'[1]SepL S2017'!$A:$AJ,3,FALSE)),"0",VLOOKUP($A66,'[1]SepL S2017'!$A:$AJ,3,FALSE))+IF(ISNA(VLOOKUP($A66,'[1]SepL S2017A TWDB'!$A:$AG,3,FALSE)),"0",VLOOKUP($A66,'[1]SepL S2017A TWDB'!$A:$AG,3,FALSE))+IF(ISNA(VLOOKUP($A66,'[1]SepL S2018 TWDB'!$A:$AJ,3,FALSE)),"0",VLOOKUP($A66,'[1]SepL S2018 TWDB'!$A:$AJ,3,FALSE))</f>
        <v>8905000</v>
      </c>
      <c r="D66" s="35"/>
      <c r="E66" s="111">
        <f>IF(ISNA(VLOOKUP($A66,'[1]SepL S2016'!$A:$AJ,5,FALSE)),"0",VLOOKUP($A66,'[1]SepL S2016'!$A:$AJ,5,FALSE))+IF(ISNA(VLOOKUP($A66,'[1]SepL S2015B'!$A:$AJ,5,FALSE)),"0",VLOOKUP($A66,'[1]SepL S2015B'!$A:$AJ,5,FALSE))+IF(ISNA(VLOOKUP($A66,'[1]SepL S2015'!$A:$AJ,5,FALSE)),"0",VLOOKUP($A66,'[1]SepL S2015'!$A:$AJ,5,FALSE))+IF(ISNA(VLOOKUP($A66,'[1]SepL S2014'!$A:$AJ,5,FALSE)),"0",VLOOKUP($A66,'[1]SepL S2014'!$A:$AJ,5,FALSE))+IF(ISNA(VLOOKUP($A66,'[1]SepL S2013'!$A:$AJ,5,FALSE)),"0",VLOOKUP($A66,'[1]SepL S2013'!$A:$AJ,5,FALSE))+IF(ISNA(VLOOKUP($A66,'[1]SepL S2012'!$A:$AJ,5,FALSE)),"0",VLOOKUP($A66,'[1]SepL S2012'!$A:$AJ,5,FALSE))+IF(ISNA(VLOOKUP($A66,'[1]SepL S2011'!$A:$AJ,5,FALSE)),"0",VLOOKUP($A66,'[1]SepL S2011'!$A:$AJ,5,FALSE))+IF(ISNA(VLOOKUP($A66,'[1]SepL S2010B (BAB)'!$A:$AI,5,FALSE)),"0",VLOOKUP($A66,'[1]SepL S2010B (BAB)'!$A:$AI,5,FALSE))+IF(ISNA(VLOOKUP($A66,'[1]SepL S2010A'!$A:$AJ,5,FALSE)),"0",VLOOKUP($A66,'[1]SepL S2010A'!$A:$AJ,5,FALSE))+IF(ISNA(VLOOKUP($A66,'[1]TWDB S2010'!$A:$AJ,5,FALSE)),"0",VLOOKUP($A66,'[1]TWDB S2010'!$A:$AJ,5,FALSE))+IF(ISNA(VLOOKUP($A66,'[1]SepL S2009A'!$A:$AJ,5,FALSE)),"0",VLOOKUP($A66,'[1]SepL S2009A'!$A:$AJ,5,FALSE))+IF(ISNA(VLOOKUP($A66,'[1]SepL S2009'!$A:$AJ,5,FALSE)),"0",VLOOKUP($A66,'[1]SepL S2009'!$A:$AJ,5,FALSE))+IF(ISNA(VLOOKUP($A66,'[1]SepL S2007'!$A:$AJ,5,FALSE)),"0",VLOOKUP($A66,'[1]SepL S2007'!$A:$AJ,5,FALSE))+IF(ISNA(VLOOKUP($A66,'[1]SepL S2006A'!$A:$AJ,5,FALSE)),"0",VLOOKUP($A66,'[1]SepL S2006A'!$A:$AJ,5,FALSE))+IF(ISNA(VLOOKUP($A66,'[1]SepL S2006'!$A:$AJ,5,FALSE)),"0",VLOOKUP($A66,'[1]SepL S2006'!$A:$AJ,5,FALSE))+IF(ISNA(VLOOKUP($A66,'[1]SepL S2005A'!$A:$AJ,5,FALSE)),"0",VLOOKUP($A66,'[1]SepL S2005A'!$A:$AJ,5,FALSE))+IF(ISNA(VLOOKUP($A66,'[1]SepL S2005'!$A:$AJ,5,FALSE)),"0",VLOOKUP($A66,'[1]SepL S2005'!$A:$AJ,5,FALSE))+IF(ISNA(VLOOKUP($A66,'[1]SepL S2004A'!$A:$AJ,5,FALSE)),"0",VLOOKUP($A66,'[1]SepL S2004A'!$A:$AJ,5,FALSE))+IF(ISNA(VLOOKUP($A66,'[1]SepL S2003'!$A:$AJ,5,FALSE)),"0",VLOOKUP($A66,'[1]SepL S2003'!$A:$AJ,5,FALSE))+IF(ISNA(VLOOKUP($A66,'[1]SepL S2002A'!$A:$AJ,5,FALSE)),"0",VLOOKUP($A66,'[1]SepL S2002A'!$A:$AJ,5,FALSE))+IF(ISNA(VLOOKUP($A66,'[1]SepL S2001C'!$A:$AJ,5,FALSE)),"0",VLOOKUP($A66,'[1]SepL S2001C'!$A:$AJ,5,FALSE))+IF(ISNA(VLOOKUP($A66,'[1]SepL S2001A'!$A:$AJ,5,FALSE)),"0",VLOOKUP($A66,'[1]SepL S2001A'!$A:$AJ,5,FALSE))+IF(ISNA(VLOOKUP($A66,'[1]SepL S2001B'!$A:$AJ,5,FALSE)),"0",VLOOKUP($A66,'[1]SepL S2001B'!$A:$AJ,5,FALSE))+IF(ISNA(VLOOKUP($A66,'[1]SepL S2000'!$A:$AJ,5,FALSE)),"0",VLOOKUP($A66,'[1]SepL S2000'!$A:$AJ,5,FALSE))+IF(ISNA(VLOOKUP($A66,'[1]SepL S2016A TWDB'!$A:$AJ,5,FALSE)),"0",VLOOKUP($A66,'[1]SepL S2016A TWDB'!$A:$AJ,5,FALSE))+IF(ISNA(VLOOKUP($A66,'[1]SepL S2017'!$A:$AJ,5,FALSE)),"0",VLOOKUP($A66,'[1]SepL S2017'!$A:$AJ,5,FALSE))+IF(ISNA(VLOOKUP($A66,'[1]SepL S2017A TWDB'!$A:$AG,5,FALSE)),"0",VLOOKUP($A66,'[1]SepL S2017A TWDB'!$A:$AG,5,FALSE))+IF(ISNA(VLOOKUP($A66,'[1]SepL S2018 TWDB'!$A:$AG,5,FALSE)),"0",VLOOKUP($A66,'[1]SepL S2018 TWDB'!$A:$AG,5,FALSE))</f>
        <v>20409065.125</v>
      </c>
      <c r="F66" s="111">
        <f>IF(ISNA(VLOOKUP($A66,'[1]SepL S2016'!$A:$AJ,6,FALSE)),"0",VLOOKUP($A66,'[1]SepL S2016'!$A:$AJ,6,FALSE))+IF(ISNA(VLOOKUP($A66,'[1]SepL S2015B'!$A:$AJ,6,FALSE)),"0",VLOOKUP($A66,'[1]SepL S2015B'!$A:$AJ,6,FALSE))+IF(ISNA(VLOOKUP($A66,'[1]SepL S2015'!$A:$AJ,6,FALSE)),"0",VLOOKUP($A66,'[1]SepL S2015'!$A:$AJ,6,FALSE))+IF(ISNA(VLOOKUP($A66,'[1]SepL S2014'!$A:$AJ,6,FALSE)),"0",VLOOKUP($A66,'[1]SepL S2014'!$A:$AJ,6,FALSE))+IF(ISNA(VLOOKUP($A66,'[1]SepL S2013'!$A:$AJ,6,FALSE)),"0",VLOOKUP($A66,'[1]SepL S2013'!$A:$AJ,6,FALSE))+IF(ISNA(VLOOKUP($A66,'[1]SepL S2012'!$A:$AJ,6,FALSE)),"0",VLOOKUP($A66,'[1]SepL S2012'!$A:$AJ,6,FALSE))+IF(ISNA(VLOOKUP($A66,'[1]SepL S2011'!$A:$AJ,6,FALSE)),"0",VLOOKUP($A66,'[1]SepL S2011'!$A:$AJ,6,FALSE))+IF(ISNA(VLOOKUP($A66,'[1]SepL S2010B (BAB)'!$A:$AI,6,FALSE)),"0",VLOOKUP($A66,'[1]SepL S2010B (BAB)'!$A:$AI,6,FALSE))+IF(ISNA(VLOOKUP($A66,'[1]SepL S2010A'!$A:$AJ,6,FALSE)),"0",VLOOKUP($A66,'[1]SepL S2010A'!$A:$AJ,6,FALSE))+IF(ISNA(VLOOKUP($A66,'[1]TWDB S2010'!$A:$AJ,6,FALSE)),"0",VLOOKUP($A66,'[1]TWDB S2010'!$A:$AJ,6,FALSE))+IF(ISNA(VLOOKUP($A66,'[1]SepL S2009A'!$A:$AJ,6,FALSE)),"0",VLOOKUP($A66,'[1]SepL S2009A'!$A:$AJ,6,FALSE))+IF(ISNA(VLOOKUP($A66,'[1]SepL S2009'!$A:$AJ,6,FALSE)),"0",VLOOKUP($A66,'[1]SepL S2009'!$A:$AJ,6,FALSE))+IF(ISNA(VLOOKUP($A66,'[1]SepL S2007'!$A:$AJ,6,FALSE)),"0",VLOOKUP($A66,'[1]SepL S2007'!$A:$AJ,6,FALSE))+IF(ISNA(VLOOKUP($A66,'[1]SepL S2006A'!$A:$AJ,6,FALSE)),"0",VLOOKUP($A66,'[1]SepL S2006A'!$A:$AJ,6,FALSE))+IF(ISNA(VLOOKUP($A66,'[1]SepL S2006'!$A:$AJ,6,FALSE)),"0",VLOOKUP($A66,'[1]SepL S2006'!$A:$AJ,6,FALSE))+IF(ISNA(VLOOKUP($A66,'[1]SepL S2005A'!$A:$AJ,6,FALSE)),"0",VLOOKUP($A66,'[1]SepL S2005A'!$A:$AJ,6,FALSE))+IF(ISNA(VLOOKUP($A66,'[1]SepL S2005'!$A:$AJ,6,FALSE)),"0",VLOOKUP($A66,'[1]SepL S2005'!$A:$AJ,6,FALSE))+IF(ISNA(VLOOKUP($A66,'[1]SepL S2004A'!$A:$AJ,6,FALSE)),"0",VLOOKUP($A66,'[1]SepL S2004A'!$A:$AJ,6,FALSE))+IF(ISNA(VLOOKUP($A66,'[1]SepL S2003'!$A:$AJ,6,FALSE)),"0",VLOOKUP($A66,'[1]SepL S2003'!$A:$AJ,6,FALSE))+IF(ISNA(VLOOKUP($A66,'[1]SepL S2002A'!$A:$AJ,6,FALSE)),"0",VLOOKUP($A66,'[1]SepL S2002A'!$A:$AJ,6,FALSE))+IF(ISNA(VLOOKUP($A66,'[1]SepL S2001C'!$A:$AJ,6,FALSE)),"0",VLOOKUP($A66,'[1]SepL S2001C'!$A:$AJ,6,FALSE))+IF(ISNA(VLOOKUP($A66,'[1]SepL S2001A'!$A:$AJ,6,FALSE)),"0",VLOOKUP($A66,'[1]SepL S2001A'!$A:$AJ,6,FALSE))+IF(ISNA(VLOOKUP($A66,'[1]SepL S2001B'!$A:$AJ,6,FALSE)),"0",VLOOKUP($A66,'[1]SepL S2001B'!$A:$AJ,6,FALSE))+IF(ISNA(VLOOKUP($A66,'[1]SepL S2000'!$A:$AJ,6,FALSE)),"0",VLOOKUP($A66,'[1]SepL S2000'!$A:$AJ,6,FALSE))+IF(ISNA(VLOOKUP($A66,'[1]SepL S2016A TWDB'!$A:$AJ,6,FALSE)),"0",VLOOKUP($A66,'[1]SepL S2016A TWDB'!$A:$AJ,6,FALSE))+IF(ISNA(VLOOKUP($A66,'[1]SepL S2017'!$A:$AJ,6,FALSE)),"0",VLOOKUP($A66,'[1]SepL S2017'!$A:$AJ,6,FALSE))+IF(ISNA(VLOOKUP($A66,'[1]SepL S2017A TWDB'!$A:$AG,6,FALSE)),"0",VLOOKUP($A66,'[1]SepL S2017A TWDB'!$A:$AG,6,FALSE))+IF(ISNA(VLOOKUP($A66,'[1]SepL S2018 TWDB'!$A:$AG,6,FALSE)),"0",VLOOKUP($A66,'[1]SepL S2018 TWDB'!$A:$AG,6,FALSE))</f>
        <v>29314065.125</v>
      </c>
      <c r="G66" s="35">
        <f>F65+F66</f>
        <v>116632740.40000001</v>
      </c>
      <c r="H66" s="111">
        <f>IF(ISNA(VLOOKUP($A66,'[1]SepL S2016'!$A:$AJ,8,FALSE)),"0",VLOOKUP($A66,'[1]SepL S2016'!$A:$AJ,8,FALSE))+IF(ISNA(VLOOKUP($A66,'[1]SepL S2015B'!$A:$AJ,8,FALSE)),"0",VLOOKUP($A66,'[1]SepL S2015B'!$A:$AJ,8,FALSE))+IF(ISNA(VLOOKUP($A66,'[1]SepL S2015'!$A:$AJ,8,FALSE)),"0",VLOOKUP($A66,'[1]SepL S2015'!$A:$AJ,8,FALSE))+IF(ISNA(VLOOKUP($A66,'[1]SepL S2014'!$A:$AJ,8,FALSE)),"0",VLOOKUP($A66,'[1]SepL S2014'!$A:$AJ,8,FALSE))+IF(ISNA(VLOOKUP($A66,'[1]SepL S2013'!$A:$AJ,8,FALSE)),"0",VLOOKUP($A66,'[1]SepL S2013'!$A:$AJ,8,FALSE))+IF(ISNA(VLOOKUP($A66,'[1]SepL S2012'!$A:$AJ,8,FALSE)),"0",VLOOKUP($A66,'[1]SepL S2012'!$A:$AJ,8,FALSE))+IF(ISNA(VLOOKUP($A66,'[1]SepL S2011'!$A:$AJ,8,FALSE)),"0",VLOOKUP($A66,'[1]SepL S2011'!$A:$AJ,8,FALSE))+IF(ISNA(VLOOKUP($A66,'[1]SepL S2010B (BAB)'!$A:$AI,8,FALSE)),"0",VLOOKUP($A66,'[1]SepL S2010B (BAB)'!$A:$AI,8,FALSE))+IF(ISNA(VLOOKUP($A66,'[1]SepL S2010A'!$A:$AJ,8,FALSE)),"0",VLOOKUP($A66,'[1]SepL S2010A'!$A:$AJ,8,FALSE))+IF(ISNA(VLOOKUP($A66,'[1]TWDB S2010'!$A:$AJ,8,FALSE)),"0",VLOOKUP($A66,'[1]TWDB S2010'!$A:$AJ,8,FALSE))+IF(ISNA(VLOOKUP($A66,'[1]SepL S2009A'!$A:$AJ,8,FALSE)),"0",VLOOKUP($A66,'[1]SepL S2009A'!$A:$AJ,8,FALSE))+IF(ISNA(VLOOKUP($A66,'[1]SepL S2009'!$A:$AJ,8,FALSE)),"0",VLOOKUP($A66,'[1]SepL S2009'!$A:$AJ,8,FALSE))+IF(ISNA(VLOOKUP($A66,'[1]SepL S2007'!$A:$AJ,8,FALSE)),"0",VLOOKUP($A66,'[1]SepL S2007'!$A:$AJ,8,FALSE))+IF(ISNA(VLOOKUP($A66,'[1]SepL S2006A'!$A:$AJ,8,FALSE)),"0",VLOOKUP($A66,'[1]SepL S2006A'!$A:$AJ,8,FALSE))+IF(ISNA(VLOOKUP($A66,'[1]SepL S2006'!$A:$AJ,8,FALSE)),"0",VLOOKUP($A66,'[1]SepL S2006'!$A:$AJ,8,FALSE))+IF(ISNA(VLOOKUP($A66,'[1]SepL S2005A'!$A:$AJ,8,FALSE)),"0",VLOOKUP($A66,'[1]SepL S2005A'!$A:$AJ,8,FALSE))+IF(ISNA(VLOOKUP($A66,'[1]SepL S2005'!$A:$AJ,8,FALSE)),"0",VLOOKUP($A66,'[1]SepL S2005'!$A:$AJ,8,FALSE))+IF(ISNA(VLOOKUP($A66,'[1]SepL S2004A'!$A:$AJ,8,FALSE)),"0",VLOOKUP($A66,'[1]SepL S2004A'!$A:$AJ,8,FALSE))+IF(ISNA(VLOOKUP($A66,'[1]SepL S2003'!$A:$AJ,8,FALSE)),"0",VLOOKUP($A66,'[1]SepL S2003'!$A:$AJ,8,FALSE))+IF(ISNA(VLOOKUP($A66,'[1]SepL S2002A'!$A:$AJ,8,FALSE)),"0",VLOOKUP($A66,'[1]SepL S2002A'!$A:$AJ,8,FALSE))+IF(ISNA(VLOOKUP($A66,'[1]SepL S2001C'!$A:$AJ,8,FALSE)),"0",VLOOKUP($A66,'[1]SepL S2001C'!$A:$AJ,8,FALSE))+IF(ISNA(VLOOKUP($A66,'[1]SepL S2001A'!$A:$AJ,8,FALSE)),"0",VLOOKUP($A66,'[1]SepL S2001A'!$A:$AJ,8,FALSE))+IF(ISNA(VLOOKUP($A66,'[1]SepL S2001B'!$A:$AJ,8,FALSE)),"0",VLOOKUP($A66,'[1]SepL S2001B'!$A:$AJ,8,FALSE))+IF(ISNA(VLOOKUP($A66,'[1]SepL S2000'!$A:$AJ,8,FALSE)),"0",VLOOKUP($A66,'[1]SepL S2000'!$A:$AJ,8,FALSE))+IF(ISNA(VLOOKUP($A66,'[1]SepL S2016A TWDB'!$A:$AJ,8,FALSE)),"0",VLOOKUP($A66,'[1]SepL S2016A TWDB'!$A:$AJ,8,FALSE))+IF(ISNA(VLOOKUP($A66,'[1]SepL S2017'!$A:$AJ,8,FALSE)),"0",VLOOKUP($A66,'[1]SepL S2017'!$A:$AJ,8,FALSE))+IF(ISNA(VLOOKUP($A66,'[1]SepL S2017A TWDB'!$A:$AG,8,FALSE)),"0",VLOOKUP($A66,'[1]SepL S2017A TWDB'!$A:$AG,8,FALSE))+IF(ISNA(VLOOKUP($A66,'[1]SepL S2018 TWDB'!$A:$AG,8,FALSE)),"0",VLOOKUP($A66,'[1]SepL S2018 TWDB'!$A:$AG,8,FALSE))</f>
        <v>117666064.03749999</v>
      </c>
      <c r="I66" s="103">
        <f>I64+1</f>
        <v>16</v>
      </c>
      <c r="K66" s="101">
        <f t="shared" si="35"/>
        <v>48714</v>
      </c>
      <c r="L66" s="2">
        <f t="shared" si="3"/>
        <v>469703335.0849998</v>
      </c>
      <c r="M66" s="111">
        <f>IF(ISNA(VLOOKUP($A66,'[1]SepL S2016'!$A:$AJ,13,FALSE)),"0",VLOOKUP($A66,'[1]SepL S2016'!$A:$AJ,13,FALSE))+IF(ISNA(VLOOKUP($A66,'[1]SepL S2015B'!$A:$AJ,13,FALSE)),"0",VLOOKUP($A66,'[1]SepL S2015B'!$A:$AJ,13,FALSE))+IF(ISNA(VLOOKUP($A66,'[1]SepL S2015'!$A:$AJ,13,FALSE)),"0",VLOOKUP($A66,'[1]SepL S2015'!$A:$AJ,13,FALSE))+IF(ISNA(VLOOKUP($A66,'[1]SepL S2014'!$A:$AJ,13,FALSE)),"0",VLOOKUP($A66,'[1]SepL S2014'!$A:$AJ,13,FALSE))+IF(ISNA(VLOOKUP($A66,'[1]SepL S2013'!$A:$AJ,13,FALSE)),"0",VLOOKUP($A66,'[1]SepL S2013'!$A:$AJ,13,FALSE))+IF(ISNA(VLOOKUP($A66,'[1]SepL S2012'!$A:$AJ,13,FALSE)),"0",VLOOKUP($A66,'[1]SepL S2012'!$A:$AJ,13,FALSE))+IF(ISNA(VLOOKUP($A66,'[1]SepL S2011'!$A:$AJ,13,FALSE)),"0",VLOOKUP($A66,'[1]SepL S2011'!$A:$AJ,13,FALSE))+IF(ISNA(VLOOKUP($A66,'[1]SepL S2010B (BAB)'!$A:$AI,13,FALSE)),"0",VLOOKUP($A66,'[1]SepL S2010B (BAB)'!$A:$AI,13,FALSE))+IF(ISNA(VLOOKUP($A66,'[1]SepL S2010A'!$A:$AJ,13,FALSE)),"0",VLOOKUP($A66,'[1]SepL S2010A'!$A:$AJ,13,FALSE))+IF(ISNA(VLOOKUP($A66,'[1]TWDB S2010'!$A:$AJ,13,FALSE)),"0",VLOOKUP($A66,'[1]TWDB S2010'!$A:$AJ,13,FALSE))+IF(ISNA(VLOOKUP($A66,'[1]SepL S2009A'!$A:$AJ,13,FALSE)),"0",VLOOKUP($A66,'[1]SepL S2009A'!$A:$AJ,13,FALSE))+IF(ISNA(VLOOKUP($A66,'[1]SepL S2009'!$A:$AJ,13,FALSE)),"0",VLOOKUP($A66,'[1]SepL S2009'!$A:$AJ,13,FALSE))+IF(ISNA(VLOOKUP($A66,'[1]SepL S2007'!$A:$AJ,13,FALSE)),"0",VLOOKUP($A66,'[1]SepL S2007'!$A:$AJ,13,FALSE))+IF(ISNA(VLOOKUP($A66,'[1]SepL S2006A'!$A:$AJ,13,FALSE)),"0",VLOOKUP($A66,'[1]SepL S2006A'!$A:$AJ,13,FALSE))+IF(ISNA(VLOOKUP($A66,'[1]SepL S2006'!$A:$AJ,13,FALSE)),"0",VLOOKUP($A66,'[1]SepL S2006'!$A:$AJ,13,FALSE))+IF(ISNA(VLOOKUP($A66,'[1]SepL S2005A'!$A:$AJ,13,FALSE)),"0",VLOOKUP($A66,'[1]SepL S2005A'!$A:$AJ,13,FALSE))+IF(ISNA(VLOOKUP($A66,'[1]SepL S2005'!$A:$AJ,13,FALSE)),"0",VLOOKUP($A66,'[1]SepL S2005'!$A:$AJ,13,FALSE))+IF(ISNA(VLOOKUP($A66,'[1]SepL S2004A'!$A:$AJ,13,FALSE)),"0",VLOOKUP($A66,'[1]SepL S2004A'!$A:$AJ,13,FALSE))+IF(ISNA(VLOOKUP($A66,'[1]SepL S2003'!$A:$AJ,13,FALSE)),"0",VLOOKUP($A66,'[1]SepL S2003'!$A:$AJ,13,FALSE))+IF(ISNA(VLOOKUP($A66,'[1]SepL S2002A'!$A:$AJ,13,FALSE)),"0",VLOOKUP($A66,'[1]SepL S2002A'!$A:$AJ,13,FALSE))+IF(ISNA(VLOOKUP($A66,'[1]SepL S2001C'!$A:$AJ,13,FALSE)),"0",VLOOKUP($A66,'[1]SepL S2001C'!$A:$AJ,13,FALSE))+IF(ISNA(VLOOKUP($A66,'[1]SepL S2001A'!$A:$AJ,13,FALSE)),"0",VLOOKUP($A66,'[1]SepL S2001A'!$A:$AJ,13,FALSE))+IF(ISNA(VLOOKUP($A66,'[1]SepL S2001B'!$A:$AJ,13,FALSE)),"0",VLOOKUP($A66,'[1]SepL S2001B'!$A:$AJ,13,FALSE))+IF(ISNA(VLOOKUP($A66,'[1]SepL S2000'!$A:$AJ,13,FALSE)),"0",VLOOKUP($A66,'[1]SepL S2000'!$A:$AJ,13,FALSE))+IF(ISNA(VLOOKUP($A66,'[1]SepL S2016A TWDB'!$A:$AJ,13,FALSE)),"0",VLOOKUP($A66,'[1]SepL S2016A TWDB'!$A:$AJ,13,FALSE))+IF(ISNA(VLOOKUP($A66,'[1]SepL S2017'!$A:$AJ,13,FALSE)),"0",VLOOKUP($A66,'[1]SepL S2017'!$A:$AJ,13,FALSE))+IF(ISNA(VLOOKUP($A66,'[1]SepL S2017A TWDB'!$A:$AG,13,FALSE)),"0",VLOOKUP($A66,'[1]SepL S2017A TWDB'!$A:$AG,13,FALSE))+IF(ISNA(VLOOKUP($A66,'[1]SepL S2018 TWDB'!$A:$AG,13,FALSE)),"0",VLOOKUP($A66,'[1]SepL S2018 TWDB'!$A:$AG,13,FALSE))</f>
        <v>5988699.1500000004</v>
      </c>
      <c r="N66" s="35"/>
      <c r="O66" s="111">
        <f>IF(ISNA(VLOOKUP($A66,'[1]SepL S2016'!$A:$AJ,15,FALSE)),"0",VLOOKUP($A66,'[1]SepL S2016'!$A:$AJ,15,FALSE))+IF(ISNA(VLOOKUP($A66,'[1]SepL S2015B'!$A:$AJ,15,FALSE)),"0",VLOOKUP($A66,'[1]SepL S2015B'!$A:$AJ,15,FALSE))+IF(ISNA(VLOOKUP($A66,'[1]SepL S2015'!$A:$AJ,15,FALSE)),"0",VLOOKUP($A66,'[1]SepL S2015'!$A:$AJ,15,FALSE))+IF(ISNA(VLOOKUP($A66,'[1]SepL S2014'!$A:$AJ,15,FALSE)),"0",VLOOKUP($A66,'[1]SepL S2014'!$A:$AJ,15,FALSE))+IF(ISNA(VLOOKUP($A66,'[1]SepL S2013'!$A:$AJ,15,FALSE)),"0",VLOOKUP($A66,'[1]SepL S2013'!$A:$AJ,15,FALSE))+IF(ISNA(VLOOKUP($A66,'[1]SepL S2012'!$A:$AJ,15,FALSE)),"0",VLOOKUP($A66,'[1]SepL S2012'!$A:$AJ,15,FALSE))+IF(ISNA(VLOOKUP($A66,'[1]SepL S2011'!$A:$AJ,15,FALSE)),"0",VLOOKUP($A66,'[1]SepL S2011'!$A:$AJ,15,FALSE))+IF(ISNA(VLOOKUP($A66,'[1]SepL S2010B (BAB)'!$A:$AI,15,FALSE)),"0",VLOOKUP($A66,'[1]SepL S2010B (BAB)'!$A:$AI,15,FALSE))+IF(ISNA(VLOOKUP($A66,'[1]SepL S2010A'!$A:$AJ,15,FALSE)),"0",VLOOKUP($A66,'[1]SepL S2010A'!$A:$AJ,15,FALSE))+IF(ISNA(VLOOKUP($A66,'[1]TWDB S2010'!$A:$AJ,15,FALSE)),"0",VLOOKUP($A66,'[1]TWDB S2010'!$A:$AJ,15,FALSE))+IF(ISNA(VLOOKUP($A66,'[1]SepL S2009A'!$A:$AJ,15,FALSE)),"0",VLOOKUP($A66,'[1]SepL S2009A'!$A:$AJ,15,FALSE))+IF(ISNA(VLOOKUP($A66,'[1]SepL S2009'!$A:$AJ,15,FALSE)),"0",VLOOKUP($A66,'[1]SepL S2009'!$A:$AJ,15,FALSE))+IF(ISNA(VLOOKUP($A66,'[1]SepL S2007'!$A:$AJ,15,FALSE)),"0",VLOOKUP($A66,'[1]SepL S2007'!$A:$AJ,15,FALSE))+IF(ISNA(VLOOKUP($A66,'[1]SepL S2006A'!$A:$AJ,15,FALSE)),"0",VLOOKUP($A66,'[1]SepL S2006A'!$A:$AJ,15,FALSE))+IF(ISNA(VLOOKUP($A66,'[1]SepL S2006'!$A:$AJ,15,FALSE)),"0",VLOOKUP($A66,'[1]SepL S2006'!$A:$AJ,15,FALSE))+IF(ISNA(VLOOKUP($A66,'[1]SepL S2005A'!$A:$AJ,15,FALSE)),"0",VLOOKUP($A66,'[1]SepL S2005A'!$A:$AJ,15,FALSE))+IF(ISNA(VLOOKUP($A66,'[1]SepL S2005'!$A:$AJ,15,FALSE)),"0",VLOOKUP($A66,'[1]SepL S2005'!$A:$AJ,15,FALSE))+IF(ISNA(VLOOKUP($A66,'[1]SepL S2004A'!$A:$AJ,15,FALSE)),"0",VLOOKUP($A66,'[1]SepL S2004A'!$A:$AJ,15,FALSE))+IF(ISNA(VLOOKUP($A66,'[1]SepL S2003'!$A:$AJ,15,FALSE)),"0",VLOOKUP($A66,'[1]SepL S2003'!$A:$AJ,15,FALSE))+IF(ISNA(VLOOKUP($A66,'[1]SepL S2002A'!$A:$AJ,15,FALSE)),"0",VLOOKUP($A66,'[1]SepL S2002A'!$A:$AJ,15,FALSE))+IF(ISNA(VLOOKUP($A66,'[1]SepL S2001C'!$A:$AJ,15,FALSE)),"0",VLOOKUP($A66,'[1]SepL S2001C'!$A:$AJ,15,FALSE))+IF(ISNA(VLOOKUP($A66,'[1]SepL S2001A'!$A:$AJ,15,FALSE)),"0",VLOOKUP($A66,'[1]SepL S2001A'!$A:$AJ,15,FALSE))+IF(ISNA(VLOOKUP($A66,'[1]SepL S2001B'!$A:$AJ,15,FALSE)),"0",VLOOKUP($A66,'[1]SepL S2001B'!$A:$AJ,15,FALSE))+IF(ISNA(VLOOKUP($A66,'[1]SepL S2000'!$A:$AJ,15,FALSE)),"0",VLOOKUP($A66,'[1]SepL S2000'!$A:$AJ,15,FALSE))+IF(ISNA(VLOOKUP($A66,'[1]SepL S2016A TWDB'!$A:$AJ,15,FALSE)),"0",VLOOKUP($A66,'[1]SepL S2016A TWDB'!$A:$AJ,15,FALSE))+IF(ISNA(VLOOKUP($A66,'[1]SepL S2017'!$A:$AJ,15,FALSE)),"0",VLOOKUP($A66,'[1]SepL S2017'!$A:$AJ,15,FALSE))+IF(ISNA(VLOOKUP($A66,'[1]SepL S2017A TWDB'!$A:$AG,15,FALSE)),"0",VLOOKUP($A66,'[1]SepL S2017A TWDB'!$A:$AG,15,FALSE))+IF(ISNA(VLOOKUP($A66,'[1]SepL S2018 TWDB'!$A:$AG,15,FALSE)),"0",VLOOKUP($A66,'[1]SepL S2018 TWDB'!$A:$AG,15,FALSE))</f>
        <v>11893845.865434375</v>
      </c>
      <c r="P66" s="111">
        <f t="shared" si="43"/>
        <v>17882545.015434377</v>
      </c>
      <c r="Q66" s="35">
        <f t="shared" ref="Q66" si="95">+P65+P66</f>
        <v>67141407.156868756</v>
      </c>
      <c r="R66" s="111">
        <f>IF(ISNA(VLOOKUP($A66,'[1]SepL S2016'!$A:$AJ,18,FALSE)),"0",VLOOKUP($A66,'[1]SepL S2016'!$A:$AJ,18,FALSE))+IF(ISNA(VLOOKUP($A66,'[1]SepL S2015B'!$A:$AJ,18,FALSE)),"0",VLOOKUP($A66,'[1]SepL S2015B'!$A:$AJ,18,FALSE))+IF(ISNA(VLOOKUP($A66,'[1]SepL S2015'!$A:$AJ,18,FALSE)),"0",VLOOKUP($A66,'[1]SepL S2015'!$A:$AJ,18,FALSE))+IF(ISNA(VLOOKUP($A66,'[1]SepL S2014'!$A:$AJ,18,FALSE)),"0",VLOOKUP($A66,'[1]SepL S2014'!$A:$AJ,18,FALSE))+IF(ISNA(VLOOKUP($A66,'[1]SepL S2013'!$A:$AJ,18,FALSE)),"0",VLOOKUP($A66,'[1]SepL S2013'!$A:$AJ,18,FALSE))+IF(ISNA(VLOOKUP($A66,'[1]SepL S2012'!$A:$AJ,18,FALSE)),"0",VLOOKUP($A66,'[1]SepL S2012'!$A:$AJ,18,FALSE))+IF(ISNA(VLOOKUP($A66,'[1]SepL S2011'!$A:$AJ,18,FALSE)),"0",VLOOKUP($A66,'[1]SepL S2011'!$A:$AJ,18,FALSE))+IF(ISNA(VLOOKUP($A66,'[1]SepL S2010B (BAB)'!$A:$AI,18,FALSE)),"0",VLOOKUP($A66,'[1]SepL S2010B (BAB)'!$A:$AI,18,FALSE))+IF(ISNA(VLOOKUP($A66,'[1]SepL S2010A'!$A:$AJ,18,FALSE)),"0",VLOOKUP($A66,'[1]SepL S2010A'!$A:$AJ,18,FALSE))+IF(ISNA(VLOOKUP($A66,'[1]TWDB S2010'!$A:$AJ,18,FALSE)),"0",VLOOKUP($A66,'[1]TWDB S2010'!$A:$AJ,18,FALSE))+IF(ISNA(VLOOKUP($A66,'[1]SepL S2009A'!$A:$AJ,18,FALSE)),"0",VLOOKUP($A66,'[1]SepL S2009A'!$A:$AJ,18,FALSE))+IF(ISNA(VLOOKUP($A66,'[1]SepL S2009'!$A:$AJ,18,FALSE)),"0",VLOOKUP($A66,'[1]SepL S2009'!$A:$AJ,18,FALSE))+IF(ISNA(VLOOKUP($A66,'[1]SepL S2007'!$A:$AJ,18,FALSE)),"0",VLOOKUP($A66,'[1]SepL S2007'!$A:$AJ,18,FALSE))+IF(ISNA(VLOOKUP($A66,'[1]SepL S2006A'!$A:$AJ,18,FALSE)),"0",VLOOKUP($A66,'[1]SepL S2006A'!$A:$AJ,18,FALSE))+IF(ISNA(VLOOKUP($A66,'[1]SepL S2006'!$A:$AJ,18,FALSE)),"0",VLOOKUP($A66,'[1]SepL S2006'!$A:$AJ,18,FALSE))+IF(ISNA(VLOOKUP($A66,'[1]SepL S2005A'!$A:$AJ,18,FALSE)),"0",VLOOKUP($A66,'[1]SepL S2005A'!$A:$AJ,18,FALSE))+IF(ISNA(VLOOKUP($A66,'[1]SepL S2005'!$A:$AJ,18,FALSE)),"0",VLOOKUP($A66,'[1]SepL S2005'!$A:$AJ,18,FALSE))+IF(ISNA(VLOOKUP($A66,'[1]SepL S2004A'!$A:$AJ,18,FALSE)),"0",VLOOKUP($A66,'[1]SepL S2004A'!$A:$AJ,18,FALSE))+IF(ISNA(VLOOKUP($A66,'[1]SepL S2003'!$A:$AJ,18,FALSE)),"0",VLOOKUP($A66,'[1]SepL S2003'!$A:$AJ,18,FALSE))+IF(ISNA(VLOOKUP($A66,'[1]SepL S2002A'!$A:$AJ,18,FALSE)),"0",VLOOKUP($A66,'[1]SepL S2002A'!$A:$AJ,18,FALSE))+IF(ISNA(VLOOKUP($A66,'[1]SepL S2001C'!$A:$AJ,18,FALSE)),"0",VLOOKUP($A66,'[1]SepL S2001C'!$A:$AJ,18,FALSE))+IF(ISNA(VLOOKUP($A66,'[1]SepL S2001A'!$A:$AJ,18,FALSE)),"0",VLOOKUP($A66,'[1]SepL S2001A'!$A:$AJ,18,FALSE))+IF(ISNA(VLOOKUP($A66,'[1]SepL S2001B'!$A:$AJ,18,FALSE)),"0",VLOOKUP($A66,'[1]SepL S2001B'!$A:$AJ,18,FALSE))+IF(ISNA(VLOOKUP($A66,'[1]SepL S2000'!$A:$AJ,18,FALSE)),"0",VLOOKUP($A66,'[1]SepL S2000'!$A:$AJ,18,FALSE))+IF(ISNA(VLOOKUP($A66,'[1]SepL S2016A TWDB'!$A:$AJ,18,FALSE)),"0",VLOOKUP($A66,'[1]SepL S2016A TWDB'!$A:$AJ,18,FALSE))+IF(ISNA(VLOOKUP($A66,'[1]SepL S2017'!$A:$AJ,18,FALSE)),"0",VLOOKUP($A66,'[1]SepL S2017'!$A:$AJ,18,FALSE))+IF(ISNA(VLOOKUP($A66,'[1]SepL S2018 TWDB'!$A:$AJ,18,FALSE)),"0",VLOOKUP($A66,'[1]SepL S2018 TWDB'!$A:$AJ,18,FALSE))</f>
        <v>67251775.945806265</v>
      </c>
      <c r="T66" s="101">
        <f t="shared" si="36"/>
        <v>48714</v>
      </c>
      <c r="U66" s="2">
        <f t="shared" si="4"/>
        <v>330564989.90799695</v>
      </c>
      <c r="V66" s="111">
        <f>IF(ISNA(VLOOKUP($A66,'[1]SepL S2016'!$A:$AJ,22,FALSE)),"0",VLOOKUP($A66,'[1]SepL S2016'!$A:$AJ,22,FALSE))+IF(ISNA(VLOOKUP($A66,'[1]SepL S2015B'!$A:$AJ,22,FALSE)),"0",VLOOKUP($A66,'[1]SepL S2015B'!$A:$AJ,22,FALSE))+IF(ISNA(VLOOKUP($A66,'[1]SepL S2015'!$A:$AJ,22,FALSE)),"0",VLOOKUP($A66,'[1]SepL S2015'!$A:$AJ,22,FALSE))+IF(ISNA(VLOOKUP($A66,'[1]SepL S2014'!$A:$AJ,22,FALSE)),"0",VLOOKUP($A66,'[1]SepL S2014'!$A:$AJ,22,FALSE))+IF(ISNA(VLOOKUP($A66,'[1]SepL S2013'!$A:$AJ,22,FALSE)),"0",VLOOKUP($A66,'[1]SepL S2013'!$A:$AJ,22,FALSE))+IF(ISNA(VLOOKUP($A66,'[1]SepL S2012'!$A:$AJ,22,FALSE)),"0",VLOOKUP($A66,'[1]SepL S2012'!$A:$AJ,22,FALSE))+IF(ISNA(VLOOKUP($A66,'[1]SepL S2011'!$A:$AJ,22,FALSE)),"0",VLOOKUP($A66,'[1]SepL S2011'!$A:$AJ,22,FALSE))+IF(ISNA(VLOOKUP($A66,'[1]SepL S2010B (BAB)'!$A:$AI,22,FALSE)),"0",VLOOKUP($A66,'[1]SepL S2010B (BAB)'!$A:$AI,22,FALSE))+IF(ISNA(VLOOKUP($A66,'[1]SepL S2010A'!$A:$AJ,22,FALSE)),"0",VLOOKUP($A66,'[1]SepL S2010A'!$A:$AJ,22,FALSE))+IF(ISNA(VLOOKUP($A66,'[1]TWDB S2010'!$A:$AJ,22,FALSE)),"0",VLOOKUP($A66,'[1]TWDB S2010'!$A:$AJ,22,FALSE))+IF(ISNA(VLOOKUP($A66,'[1]SepL S2009A'!$A:$AJ,22,FALSE)),"0",VLOOKUP($A66,'[1]SepL S2009A'!$A:$AJ,22,FALSE))+IF(ISNA(VLOOKUP($A66,'[1]SepL S2009'!$A:$AJ,22,FALSE)),"0",VLOOKUP($A66,'[1]SepL S2009'!$A:$AJ,22,FALSE))+IF(ISNA(VLOOKUP($A66,'[1]SepL S2007'!$A:$AJ,22,FALSE)),"0",VLOOKUP($A66,'[1]SepL S2007'!$A:$AJ,22,FALSE))+IF(ISNA(VLOOKUP($A66,'[1]SepL S2006A'!$A:$AJ,22,FALSE)),"0",VLOOKUP($A66,'[1]SepL S2006A'!$A:$AJ,22,FALSE))+IF(ISNA(VLOOKUP($A66,'[1]SepL S2006'!$A:$AJ,22,FALSE)),"0",VLOOKUP($A66,'[1]SepL S2006'!$A:$AJ,22,FALSE))+IF(ISNA(VLOOKUP($A66,'[1]SepL S2005A'!$A:$AJ,22,FALSE)),"0",VLOOKUP($A66,'[1]SepL S2005A'!$A:$AJ,22,FALSE))+IF(ISNA(VLOOKUP($A66,'[1]SepL S2005'!$A:$AJ,22,FALSE)),"0",VLOOKUP($A66,'[1]SepL S2005'!$A:$AJ,22,FALSE))+IF(ISNA(VLOOKUP($A66,'[1]SepL S2004A'!$A:$AJ,22,FALSE)),"0",VLOOKUP($A66,'[1]SepL S2004A'!$A:$AJ,22,FALSE))+IF(ISNA(VLOOKUP($A66,'[1]SepL S2003'!$A:$AJ,22,FALSE)),"0",VLOOKUP($A66,'[1]SepL S2003'!$A:$AJ,22,FALSE))+IF(ISNA(VLOOKUP($A66,'[1]SepL S2002A'!$A:$AJ,22,FALSE)),"0",VLOOKUP($A66,'[1]SepL S2002A'!$A:$AJ,22,FALSE))+IF(ISNA(VLOOKUP($A66,'[1]SepL S2001C'!$A:$AJ,22,FALSE)),"0",VLOOKUP($A66,'[1]SepL S2001C'!$A:$AJ,22,FALSE))+IF(ISNA(VLOOKUP($A66,'[1]SepL S2001A'!$A:$AJ,22,FALSE)),"0",VLOOKUP($A66,'[1]SepL S2001A'!$A:$AJ,22,FALSE))+IF(ISNA(VLOOKUP($A66,'[1]SepL S2001B'!$A:$AJ,22,FALSE)),"0",VLOOKUP($A66,'[1]SepL S2001B'!$A:$AJ,22,FALSE))+IF(ISNA(VLOOKUP($A66,'[1]SepL S2000'!$A:$AJ,22,FALSE)),"0",VLOOKUP($A66,'[1]SepL S2000'!$A:$AJ,22,FALSE))+IF(ISNA(VLOOKUP($A66,'[1]SepL S2016A TWDB'!$A:$AJ,22,FALSE)),"0",VLOOKUP($A66,'[1]SepL S2016A TWDB'!$A:$AJ,22,FALSE))+IF(ISNA(VLOOKUP($A66,'[1]SepL S2017'!$A:$AJ,22,FALSE)),"0",VLOOKUP($A66,'[1]SepL S2017'!$A:$AJ,22,FALSE))+IF(ISNA(VLOOKUP($A66,'[1]SepL S2017A TWDB'!$A:$AG,22,FALSE)),"0",VLOOKUP($A66,'[1]SepL S2017A TWDB'!$A:$AG,22,FALSE))</f>
        <v>2775761.55</v>
      </c>
      <c r="W66" s="35"/>
      <c r="X66" s="111">
        <f>IF(ISNA(VLOOKUP($A66,'[1]SepL S2016'!$A:$AJ,24,FALSE)),"0",VLOOKUP($A66,'[1]SepL S2016'!$A:$AJ,24,FALSE))+IF(ISNA(VLOOKUP($A66,'[1]SepL S2015B'!$A:$AJ,24,FALSE)),"0",VLOOKUP($A66,'[1]SepL S2015B'!$A:$AJ,24,FALSE))+IF(ISNA(VLOOKUP($A66,'[1]SepL S2015'!$A:$AJ,24,FALSE)),"0",VLOOKUP($A66,'[1]SepL S2015'!$A:$AJ,24,FALSE))+IF(ISNA(VLOOKUP($A66,'[1]SepL S2014'!$A:$AJ,24,FALSE)),"0",VLOOKUP($A66,'[1]SepL S2014'!$A:$AJ,24,FALSE))+IF(ISNA(VLOOKUP($A66,'[1]SepL S2013'!$A:$AJ,24,FALSE)),"0",VLOOKUP($A66,'[1]SepL S2013'!$A:$AJ,24,FALSE))+IF(ISNA(VLOOKUP($A66,'[1]SepL S2012'!$A:$AJ,24,FALSE)),"0",VLOOKUP($A66,'[1]SepL S2012'!$A:$AJ,24,FALSE))+IF(ISNA(VLOOKUP($A66,'[1]SepL S2011'!$A:$AJ,24,FALSE)),"0",VLOOKUP($A66,'[1]SepL S2011'!$A:$AJ,24,FALSE))+IF(ISNA(VLOOKUP($A66,'[1]SepL S2010B (BAB)'!$A:$AI,24,FALSE)),"0",VLOOKUP($A66,'[1]SepL S2010B (BAB)'!$A:$AI,24,FALSE))+IF(ISNA(VLOOKUP($A66,'[1]SepL S2010A'!$A:$AJ,24,FALSE)),"0",VLOOKUP($A66,'[1]SepL S2010A'!$A:$AJ,24,FALSE))+IF(ISNA(VLOOKUP($A66,'[1]TWDB S2010'!$A:$AJ,24,FALSE)),"0",VLOOKUP($A66,'[1]TWDB S2010'!$A:$AJ,24,FALSE))+IF(ISNA(VLOOKUP($A66,'[1]SepL S2009A'!$A:$AJ,24,FALSE)),"0",VLOOKUP($A66,'[1]SepL S2009A'!$A:$AJ,24,FALSE))+IF(ISNA(VLOOKUP($A66,'[1]SepL S2009'!$A:$AJ,24,FALSE)),"0",VLOOKUP($A66,'[1]SepL S2009'!$A:$AJ,24,FALSE))+IF(ISNA(VLOOKUP($A66,'[1]SepL S2007'!$A:$AJ,24,FALSE)),"0",VLOOKUP($A66,'[1]SepL S2007'!$A:$AJ,24,FALSE))+IF(ISNA(VLOOKUP($A66,'[1]SepL S2006A'!$A:$AJ,24,FALSE)),"0",VLOOKUP($A66,'[1]SepL S2006A'!$A:$AJ,24,FALSE))+IF(ISNA(VLOOKUP($A66,'[1]SepL S2006'!$A:$AJ,24,FALSE)),"0",VLOOKUP($A66,'[1]SepL S2006'!$A:$AJ,24,FALSE))+IF(ISNA(VLOOKUP($A66,'[1]SepL S2005A'!$A:$AJ,24,FALSE)),"0",VLOOKUP($A66,'[1]SepL S2005A'!$A:$AJ,24,FALSE))+IF(ISNA(VLOOKUP($A66,'[1]SepL S2005'!$A:$AJ,24,FALSE)),"0",VLOOKUP($A66,'[1]SepL S2005'!$A:$AJ,24,FALSE))+IF(ISNA(VLOOKUP($A66,'[1]SepL S2004A'!$A:$AJ,24,FALSE)),"0",VLOOKUP($A66,'[1]SepL S2004A'!$A:$AJ,24,FALSE))+IF(ISNA(VLOOKUP($A66,'[1]SepL S2003'!$A:$AJ,24,FALSE)),"0",VLOOKUP($A66,'[1]SepL S2003'!$A:$AJ,24,FALSE))+IF(ISNA(VLOOKUP($A66,'[1]SepL S2002A'!$A:$AJ,24,FALSE)),"0",VLOOKUP($A66,'[1]SepL S2002A'!$A:$AJ,24,FALSE))+IF(ISNA(VLOOKUP($A66,'[1]SepL S2001C'!$A:$AJ,24,FALSE)),"0",VLOOKUP($A66,'[1]SepL S2001C'!$A:$AJ,24,FALSE))+IF(ISNA(VLOOKUP($A66,'[1]SepL S2001A'!$A:$AJ,24,FALSE)),"0",VLOOKUP($A66,'[1]SepL S2001A'!$A:$AJ,24,FALSE))+IF(ISNA(VLOOKUP($A66,'[1]SepL S2001B'!$A:$AJ,24,FALSE)),"0",VLOOKUP($A66,'[1]SepL S2001B'!$A:$AJ,24,FALSE))+IF(ISNA(VLOOKUP($A66,'[1]SepL S2000'!$A:$AJ,24,FALSE)),"0",VLOOKUP($A66,'[1]SepL S2000'!$A:$AJ,24,FALSE))+IF(ISNA(VLOOKUP($A66,'[1]SepL S2016A TWDB'!$A:$AJ,24,FALSE)),"0",VLOOKUP($A66,'[1]SepL S2016A TWDB'!$A:$AJ,24,FALSE))+IF(ISNA(VLOOKUP($A66,'[1]SepL S2017'!$A:$AJ,24,FALSE)),"0",VLOOKUP($A66,'[1]SepL S2017'!$A:$AJ,24,FALSE))+IF(ISNA(VLOOKUP($A66,'[1]SepL S2017A TWDB'!$A:$AJ,24,FALSE)),"0",VLOOKUP($A66,'[1]SepL S2017A TWDB'!$A:$AJ,24,FALSE))</f>
        <v>7878439.410245005</v>
      </c>
      <c r="Y66" s="35">
        <f t="shared" si="1"/>
        <v>10654200.960245006</v>
      </c>
      <c r="Z66" s="35">
        <f t="shared" ref="Z66" si="96">+Y65+Y66</f>
        <v>45735481.131279305</v>
      </c>
      <c r="AA66" s="111">
        <f>IF(ISNA(VLOOKUP($A66,'[1]SepL S2016'!$A:$AJ,27,FALSE)),"0",VLOOKUP($A66,'[1]SepL S2016'!$A:$AJ,27,FALSE))+IF(ISNA(VLOOKUP($A66,'[1]SepL S2015B'!$A:$AJ,27,FALSE)),"0",VLOOKUP($A66,'[1]SepL S2015B'!$A:$AJ,27,FALSE))+IF(ISNA(VLOOKUP($A66,'[1]SepL S2015'!$A:$AJ,27,FALSE)),"0",VLOOKUP($A66,'[1]SepL S2015'!$A:$AJ,27,FALSE))+IF(ISNA(VLOOKUP($A66,'[1]SepL S2014'!$A:$AJ,27,FALSE)),"0",VLOOKUP($A66,'[1]SepL S2014'!$A:$AJ,27,FALSE))+IF(ISNA(VLOOKUP($A66,'[1]SepL S2013'!$A:$AJ,27,FALSE)),"0",VLOOKUP($A66,'[1]SepL S2013'!$A:$AJ,27,FALSE))+IF(ISNA(VLOOKUP($A66,'[1]SepL S2012'!$A:$AJ,27,FALSE)),"0",VLOOKUP($A66,'[1]SepL S2012'!$A:$AJ,27,FALSE))+IF(ISNA(VLOOKUP($A66,'[1]SepL S2011'!$A:$AJ,27,FALSE)),"0",VLOOKUP($A66,'[1]SepL S2011'!$A:$AJ,27,FALSE))+IF(ISNA(VLOOKUP($A66,'[1]SepL S2010B (BAB)'!$A:$AI,27,FALSE)),"0",VLOOKUP($A66,'[1]SepL S2010B (BAB)'!$A:$AI,27,FALSE))+IF(ISNA(VLOOKUP($A66,'[1]SepL S2010A'!$A:$AJ,27,FALSE)),"0",VLOOKUP($A66,'[1]SepL S2010A'!$A:$AJ,27,FALSE))+IF(ISNA(VLOOKUP($A66,'[1]TWDB S2010'!$A:$AJ,27,FALSE)),"0",VLOOKUP($A66,'[1]TWDB S2010'!$A:$AJ,27,FALSE))+IF(ISNA(VLOOKUP($A66,'[1]SepL S2009A'!$A:$AJ,27,FALSE)),"0",VLOOKUP($A66,'[1]SepL S2009A'!$A:$AJ,27,FALSE))+IF(ISNA(VLOOKUP($A66,'[1]SepL S2009'!$A:$AJ,27,FALSE)),"0",VLOOKUP($A66,'[1]SepL S2009'!$A:$AJ,27,FALSE))+IF(ISNA(VLOOKUP($A66,'[1]SepL S2007'!$A:$AJ,27,FALSE)),"0",VLOOKUP($A66,'[1]SepL S2007'!$A:$AJ,27,FALSE))+IF(ISNA(VLOOKUP($A66,'[1]SepL S2006A'!$A:$AJ,27,FALSE)),"0",VLOOKUP($A66,'[1]SepL S2006A'!$A:$AJ,27,FALSE))+IF(ISNA(VLOOKUP($A66,'[1]SepL S2006'!$A:$AJ,27,FALSE)),"0",VLOOKUP($A66,'[1]SepL S2006'!$A:$AJ,27,FALSE))+IF(ISNA(VLOOKUP($A66,'[1]SepL S2005A'!$A:$AJ,27,FALSE)),"0",VLOOKUP($A66,'[1]SepL S2005A'!$A:$AJ,27,FALSE))+IF(ISNA(VLOOKUP($A66,'[1]SepL S2005'!$A:$AJ,27,FALSE)),"0",VLOOKUP($A66,'[1]SepL S2005'!$A:$AJ,27,FALSE))+IF(ISNA(VLOOKUP($A66,'[1]SepL S2004A'!$A:$AJ,27,FALSE)),"0",VLOOKUP($A66,'[1]SepL S2004A'!$A:$AJ,27,FALSE))+IF(ISNA(VLOOKUP($A66,'[1]SepL S2003'!$A:$AJ,27,FALSE)),"0",VLOOKUP($A66,'[1]SepL S2003'!$A:$AJ,27,FALSE))+IF(ISNA(VLOOKUP($A66,'[1]SepL S2002A'!$A:$AJ,27,FALSE)),"0",VLOOKUP($A66,'[1]SepL S2002A'!$A:$AJ,27,FALSE))+IF(ISNA(VLOOKUP($A66,'[1]SepL S2001C'!$A:$AJ,27,FALSE)),"0",VLOOKUP($A66,'[1]SepL S2001C'!$A:$AJ,27,FALSE))+IF(ISNA(VLOOKUP($A66,'[1]SepL S2001A'!$A:$AJ,27,FALSE)),"0",VLOOKUP($A66,'[1]SepL S2001A'!$A:$AJ,27,FALSE))+IF(ISNA(VLOOKUP($A66,'[1]SepL S2001B'!$A:$AJ,27,FALSE)),"0",VLOOKUP($A66,'[1]SepL S2001B'!$A:$AJ,27,FALSE))+IF(ISNA(VLOOKUP($A66,'[1]SepL S2000'!$A:$AJ,27,FALSE)),"0",VLOOKUP($A66,'[1]SepL S2000'!$A:$AJ,27,FALSE))+IF(ISNA(VLOOKUP($A66,'[1]SepL S2016A TWDB'!$A:$AJ,27,FALSE)),"0",VLOOKUP($A66,'[1]SepL S2016A TWDB'!$A:$AJ,27,FALSE))+IF(ISNA(VLOOKUP($A66,'[1]SepL S2017'!$A:$AJ,27,FALSE)),"0",VLOOKUP($A66,'[1]SepL S2017'!$A:$AJ,27,FALSE))+IF(ISNA(VLOOKUP($A66,'[1]SepL S2017A TWDB'!$A:$AJ,27,FALSE)),"0",VLOOKUP($A66,'[1]SepL S2017A TWDB'!$A:$AJ,27,FALSE))</f>
        <v>46729909.362022586</v>
      </c>
      <c r="AC66" s="101">
        <f t="shared" si="38"/>
        <v>48714</v>
      </c>
      <c r="AD66" s="2">
        <f t="shared" si="5"/>
        <v>27476675.007003307</v>
      </c>
      <c r="AE66" s="111">
        <f>IF(ISNA(VLOOKUP($A66,'[1]SepL S2016'!$A:$AJ,31,FALSE)),"0",VLOOKUP($A66,'[1]SepL S2016'!$A:$AJ,31,FALSE))+IF(ISNA(VLOOKUP($A66,'[1]SepL S2015B'!$A:$AJ,31,FALSE)),"0",VLOOKUP($A66,'[1]SepL S2015B'!$A:$AJ,31,FALSE))+IF(ISNA(VLOOKUP($A66,'[1]SepL S2015'!$A:$AJ,31,FALSE)),"0",VLOOKUP($A66,'[1]SepL S2015'!$A:$AJ,31,FALSE))+IF(ISNA(VLOOKUP($A66,'[1]SepL S2014'!$A:$AJ,31,FALSE)),"0",VLOOKUP($A66,'[1]SepL S2014'!$A:$AJ,31,FALSE))+IF(ISNA(VLOOKUP($A66,'[1]SepL S2013'!$A:$AJ,31,FALSE)),"0",VLOOKUP($A66,'[1]SepL S2013'!$A:$AJ,31,FALSE))+IF(ISNA(VLOOKUP($A66,'[1]SepL S2012'!$A:$AJ,31,FALSE)),"0",VLOOKUP($A66,'[1]SepL S2012'!$A:$AJ,31,FALSE))+IF(ISNA(VLOOKUP($A66,'[1]SepL S2011'!$A:$AJ,31,FALSE)),"0",VLOOKUP($A66,'[1]SepL S2011'!$A:$AJ,31,FALSE))+IF(ISNA(VLOOKUP($A66,'[1]SepL S2010B (BAB)'!$A:$AI,31,FALSE)),"0",VLOOKUP($A66,'[1]SepL S2010B (BAB)'!$A:$AI,31,FALSE))+IF(ISNA(VLOOKUP($A66,'[1]SepL S2010A'!$A:$AJ,31,FALSE)),"0",VLOOKUP($A66,'[1]SepL S2010A'!$A:$AJ,31,FALSE))+IF(ISNA(VLOOKUP($A66,'[1]TWDB S2010'!$A:$AJ,31,FALSE)),"0",VLOOKUP($A66,'[1]TWDB S2010'!$A:$AJ,31,FALSE))+IF(ISNA(VLOOKUP($A66,'[1]SepL S2009A'!$A:$AJ,31,FALSE)),"0",VLOOKUP($A66,'[1]SepL S2009A'!$A:$AJ,31,FALSE))+IF(ISNA(VLOOKUP($A66,'[1]SepL S2009'!$A:$AJ,31,FALSE)),"0",VLOOKUP($A66,'[1]SepL S2009'!$A:$AJ,31,FALSE))+IF(ISNA(VLOOKUP($A66,'[1]SepL S2007'!$A:$AJ,31,FALSE)),"0",VLOOKUP($A66,'[1]SepL S2007'!$A:$AJ,31,FALSE))+IF(ISNA(VLOOKUP($A66,'[1]SepL S2006A'!$A:$AJ,31,FALSE)),"0",VLOOKUP($A66,'[1]SepL S2006A'!$A:$AJ,31,FALSE))+IF(ISNA(VLOOKUP($A66,'[1]SepL S2006'!$A:$AJ,31,FALSE)),"0",VLOOKUP($A66,'[1]SepL S2006'!$A:$AJ,31,FALSE))+IF(ISNA(VLOOKUP($A66,'[1]SepL S2005A'!$A:$AJ,31,FALSE)),"0",VLOOKUP($A66,'[1]SepL S2005A'!$A:$AJ,31,FALSE))+IF(ISNA(VLOOKUP($A66,'[1]SepL S2004A'!$A:$AJ,31,FALSE)),"0",VLOOKUP($A66,'[1]SepL S2004A'!$A:$AJ,31,FALSE))+IF(ISNA(VLOOKUP($A66,'[1]SepL S2002A'!$A:$AJ,31,FALSE)),"0",VLOOKUP($A66,'[1]SepL S2002A'!$A:$AJ,31,FALSE))+IF(ISNA(VLOOKUP($A66,'[1]SepL S2001C'!$A:$AJ,31,FALSE)),"0",VLOOKUP($A66,'[1]SepL S2001C'!$A:$AJ,31,FALSE))+IF(ISNA(VLOOKUP($A66,'[1]SepL S2001B'!$A:$AJ,31,FALSE)),"0",VLOOKUP($A66,'[1]SepL S2001B'!$A:$AJ,31,FALSE))+IF(ISNA(VLOOKUP($A66,'[1]SepL S2000'!$A:$AJ,31,FALSE)),"0",VLOOKUP($A66,'[1]SepL S2000'!$A:$AJ,31,FALSE))+IF(ISNA(VLOOKUP($A66,'[1]SepL S2016A TWDB'!$A:$AJ,31,FALSE)),"0",VLOOKUP($A66,'[1]SepL S2016A TWDB'!$A:$AJ,31,FALSE))+IF(ISNA(VLOOKUP($A66,'[1]SepL S2017'!$A:$AJ,31,FALSE)),"0",VLOOKUP($A66,'[1]SepL S2017'!$A:$AJ,31,FALSE))+IF(ISNA(VLOOKUP($A66,'[1]SepL S2017A TWDB'!$A:$AJ,31,FALSE)),"0",VLOOKUP($A66,'[1]SepL S2017A TWDB'!$A:$AJ,31,FALSE))</f>
        <v>140539.29999999999</v>
      </c>
      <c r="AF66" s="35"/>
      <c r="AG66" s="111">
        <f>IF(ISNA(VLOOKUP($A66,'[1]SepL S2016'!$A:$AJ,33,FALSE)),"0",VLOOKUP($A66,'[1]SepL S2016'!$A:$AJ,33,FALSE))+IF(ISNA(VLOOKUP($A66,'[1]SepL S2015B'!$A:$AJ,33,FALSE)),"0",VLOOKUP($A66,'[1]SepL S2015B'!$A:$AJ,33,FALSE))+IF(ISNA(VLOOKUP($A66,'[1]SepL S2015'!$A:$AJ,33,FALSE)),"0",VLOOKUP($A66,'[1]SepL S2015'!$A:$AJ,33,FALSE))+IF(ISNA(VLOOKUP($A66,'[1]SepL S2014'!$A:$AJ,33,FALSE)),"0",VLOOKUP($A66,'[1]SepL S2014'!$A:$AJ,33,FALSE))+IF(ISNA(VLOOKUP($A66,'[1]SepL S2013'!$A:$AJ,33,FALSE)),"0",VLOOKUP($A66,'[1]SepL S2013'!$A:$AJ,33,FALSE))+IF(ISNA(VLOOKUP($A66,'[1]SepL S2012'!$A:$AJ,33,FALSE)),"0",VLOOKUP($A66,'[1]SepL S2012'!$A:$AJ,33,FALSE))+IF(ISNA(VLOOKUP($A66,'[1]SepL S2011'!$A:$AJ,33,FALSE)),"0",VLOOKUP($A66,'[1]SepL S2011'!$A:$AJ,33,FALSE))+IF(ISNA(VLOOKUP($A66,'[1]SepL S2010B (BAB)'!$A:$AI,33,FALSE)),"0",VLOOKUP($A66,'[1]SepL S2010B (BAB)'!$A:$AI,33,FALSE))+IF(ISNA(VLOOKUP($A66,'[1]SepL S2010A'!$A:$AJ,33,FALSE)),"0",VLOOKUP($A66,'[1]SepL S2010A'!$A:$AJ,33,FALSE))+IF(ISNA(VLOOKUP($A66,'[1]TWDB S2010'!$A:$AJ,33,FALSE)),"0",VLOOKUP($A66,'[1]TWDB S2010'!$A:$AJ,33,FALSE))+IF(ISNA(VLOOKUP($A66,'[1]SepL S2009A'!$A:$AJ,33,FALSE)),"0",VLOOKUP($A66,'[1]SepL S2009A'!$A:$AJ,33,FALSE))+IF(ISNA(VLOOKUP($A66,'[1]SepL S2009'!$A:$AJ,33,FALSE)),"0",VLOOKUP($A66,'[1]SepL S2009'!$A:$AJ,33,FALSE))+IF(ISNA(VLOOKUP($A66,'[1]SepL S2007'!$A:$AJ,33,FALSE)),"0",VLOOKUP($A66,'[1]SepL S2007'!$A:$AJ,33,FALSE))+IF(ISNA(VLOOKUP($A66,'[1]SepL S2006A'!$A:$AJ,33,FALSE)),"0",VLOOKUP($A66,'[1]SepL S2006A'!$A:$AJ,33,FALSE))+IF(ISNA(VLOOKUP($A66,'[1]SepL S2006'!$A:$AJ,33,FALSE)),"0",VLOOKUP($A66,'[1]SepL S2006'!$A:$AJ,33,FALSE))+IF(ISNA(VLOOKUP($A66,'[1]SepL S2005A'!$A:$AJ,33,FALSE)),"0",VLOOKUP($A66,'[1]SepL S2005A'!$A:$AJ,33,FALSE))+IF(ISNA(VLOOKUP($A66,'[1]SepL S2004A'!$A:$AJ,33,FALSE)),"0",VLOOKUP($A66,'[1]SepL S2004A'!$A:$AJ,33,FALSE))+IF(ISNA(VLOOKUP($A66,'[1]SepL S2002A'!$A:$AJ,33,FALSE)),"0",VLOOKUP($A66,'[1]SepL S2002A'!$A:$AJ,33,FALSE))+IF(ISNA(VLOOKUP($A66,'[1]SepL S2001C'!$A:$AJ,33,FALSE)),"0",VLOOKUP($A66,'[1]SepL S2001C'!$A:$AJ,33,FALSE))+IF(ISNA(VLOOKUP($A66,'[1]SepL S2001B'!$A:$AJ,33,FALSE)),"0",VLOOKUP($A66,'[1]SepL S2001B'!$A:$AJ,33,FALSE))+IF(ISNA(VLOOKUP($A66,'[1]SepL S2000'!$A:$AJ,33,FALSE)),"0",VLOOKUP($A66,'[1]SepL S2000'!$A:$AJ,33,FALSE))+IF(ISNA(VLOOKUP($A66,'[1]SepL S2016A TWDB'!$A:$AJ,33,FALSE)),"0",VLOOKUP($A66,'[1]SepL S2016A TWDB'!$A:$AJ,33,FALSE))+IF(ISNA(VLOOKUP($A66,'[1]SepL S2017'!$A:$AJ,33,FALSE)),"0",VLOOKUP($A66,'[1]SepL S2017'!$A:$AJ,33,FALSE))+IF(ISNA(VLOOKUP($A66,'[1]SepL S2017A TWDB'!$A:$AJ,33,FALSE)),"0",VLOOKUP($A66,'[1]SepL S2017A TWDB'!$A:$AJ,33,FALSE))</f>
        <v>636779.85016436933</v>
      </c>
      <c r="AH66" s="39">
        <f t="shared" si="33"/>
        <v>777319.15016436926</v>
      </c>
      <c r="AI66" s="35">
        <f t="shared" ref="AI66" si="97">+AH65+AH66</f>
        <v>3755852.1135394471</v>
      </c>
      <c r="AJ66" s="111">
        <f>IF(ISNA(VLOOKUP($A66,'[1]SepL S2016'!$A:$AJ,36,FALSE)),"0",VLOOKUP($A66,'[1]SepL S2016'!$A:$AJ,36,FALSE))+IF(ISNA(VLOOKUP($A66,'[1]SepL S2015B'!$A:$AJ,36,FALSE)),"0",VLOOKUP($A66,'[1]SepL S2015B'!$A:$AJ,36,FALSE))+IF(ISNA(VLOOKUP($A66,'[1]SepL S2015'!$A:$AJ,36,FALSE)),"0",VLOOKUP($A66,'[1]SepL S2015'!$A:$AJ,36,FALSE))+IF(ISNA(VLOOKUP($A66,'[1]SepL S2014'!$A:$AJ,36,FALSE)),"0",VLOOKUP($A66,'[1]SepL S2014'!$A:$AJ,36,FALSE))+IF(ISNA(VLOOKUP($A66,'[1]SepL S2013'!$A:$AJ,36,FALSE)),"0",VLOOKUP($A66,'[1]SepL S2013'!$A:$AJ,36,FALSE))+IF(ISNA(VLOOKUP($A66,'[1]SepL S2012'!$A:$AJ,36,FALSE)),"0",VLOOKUP($A66,'[1]SepL S2012'!$A:$AJ,36,FALSE))+IF(ISNA(VLOOKUP($A66,'[1]SepL S2011'!$A:$AJ,36,FALSE)),"0",VLOOKUP($A66,'[1]SepL S2011'!$A:$AJ,36,FALSE))+IF(ISNA(VLOOKUP($A66,'[1]SepL S2010B (BAB)'!$A:$AJ,36,FALSE)),"0",VLOOKUP($A66,'[1]SepL S2010B (BAB)'!$A:$AJ,36,FALSE))+IF(ISNA(VLOOKUP($A66,'[1]SepL S2010A'!$A:$AJ,36,FALSE)),"0",VLOOKUP($A66,'[1]SepL S2010A'!$A:$AJ,36,FALSE))+IF(ISNA(VLOOKUP($A66,'[1]TWDB S2010'!$A:$AJ,36,FALSE)),"0",VLOOKUP($A66,'[1]TWDB S2010'!$A:$AJ,36,FALSE))+IF(ISNA(VLOOKUP($A66,'[1]SepL S2009A'!$A:$AJ,36,FALSE)),"0",VLOOKUP($A66,'[1]SepL S2009A'!$A:$AJ,36,FALSE))+IF(ISNA(VLOOKUP($A66,'[1]SepL S2009'!$A:$AJ,36,FALSE)),"0",VLOOKUP($A66,'[1]SepL S2009'!$A:$AJ,36,FALSE))+IF(ISNA(VLOOKUP($A66,'[1]SepL S2007'!$A:$AJ,36,FALSE)),"0",VLOOKUP($A66,'[1]SepL S2007'!$A:$AJ,36,FALSE))+IF(ISNA(VLOOKUP($A66,'[1]SepL S2006A'!$A:$AJ,36,FALSE)),"0",VLOOKUP($A66,'[1]SepL S2006A'!$A:$AJ,36,FALSE))+IF(ISNA(VLOOKUP($A66,'[1]SepL S2006'!$A:$AJ,36,FALSE)),"0",VLOOKUP($A66,'[1]SepL S2006'!$A:$AJ,36,FALSE))+IF(ISNA(VLOOKUP($A66,'[1]SepL S2005A'!$A:$AJ,36,FALSE)),"0",VLOOKUP($A66,'[1]SepL S2005A'!$A:$AJ,36,FALSE))+IF(ISNA(VLOOKUP($A66,'[1]SepL S2004A'!$A:$AJ,36,FALSE)),"0",VLOOKUP($A66,'[1]SepL S2004A'!$A:$AJ,36,FALSE))+IF(ISNA(VLOOKUP($A66,'[1]SepL S2002A'!$A:$AJ,36,FALSE)),"0",VLOOKUP($A66,'[1]SepL S2002A'!$A:$AJ,36,FALSE))+IF(ISNA(VLOOKUP($A66,'[1]SepL S2001C'!$A:$AJ,36,FALSE)),"0",VLOOKUP($A66,'[1]SepL S2001C'!$A:$AJ,36,FALSE))+IF(ISNA(VLOOKUP($A66,'[1]SepL S2001B'!$A:$AJ,36,FALSE)),"0",VLOOKUP($A66,'[1]SepL S2001B'!$A:$AJ,36,FALSE))+IF(ISNA(VLOOKUP($A66,'[1]SepL S2000'!$A:$AJ,36,FALSE)),"0",VLOOKUP($A66,'[1]SepL S2000'!$A:$AJ,36,FALSE))+IF(ISNA(VLOOKUP($A66,'[1]SepL S2016A TWDB'!$A:$AJ,36,FALSE)),"0",VLOOKUP($A66,'[1]SepL S2016A TWDB'!$A:$AJ,36,FALSE))+IF(ISNA(VLOOKUP($A66,'[1]SepL S2017'!$A:$AJ,36,FALSE)),"0",VLOOKUP($A66,'[1]SepL S2017'!$A:$AJ,36,FALSE))+IF(ISNA(VLOOKUP($A66,'[1]SepL S2017A TWDB'!$A:$AJ,36,FALSE)),"0",VLOOKUP($A66,'[1]SepL S2017A TWDB'!$A:$AJ,36,FALSE))</f>
        <v>3684378.7313586571</v>
      </c>
      <c r="AM66" s="2">
        <f t="shared" si="0"/>
        <v>-8.4375194273889065E-4</v>
      </c>
    </row>
    <row r="67" spans="1:39" x14ac:dyDescent="0.25">
      <c r="A67" s="101">
        <v>48898</v>
      </c>
      <c r="B67" s="102">
        <f t="shared" si="2"/>
        <v>818840000</v>
      </c>
      <c r="C67" s="35">
        <f>IF(ISNA(VLOOKUP($A67,'[1]SepL S2016'!$A:$AJ,3,FALSE)),"0",VLOOKUP($A67,'[1]SepL S2016'!$A:$AJ,3,FALSE))+IF(ISNA(VLOOKUP($A67,'[1]SepL S2015B'!$A:$AJ,3,FALSE)),"0",VLOOKUP($A67,'[1]SepL S2015B'!$A:$AJ,3,FALSE))+IF(ISNA(VLOOKUP($A67,'[1]SepL S2015'!$A:$AJ,3,FALSE)),"0",VLOOKUP($A67,'[1]SepL S2015'!$A:$AJ,3,FALSE))+IF(ISNA(VLOOKUP($A67,'[1]SepL S2014'!$A:$AJ,3,FALSE)),"0",VLOOKUP($A67,'[1]SepL S2014'!$A:$AJ,3,FALSE))+IF(ISNA(VLOOKUP($A67,'[1]SepL S2013'!$A:$AJ,3,FALSE)),"0",VLOOKUP($A67,'[1]SepL S2013'!$A:$AJ,3,FALSE))+IF(ISNA(VLOOKUP($A67,'[1]SepL S2012'!$A:$AJ,3,FALSE)),"0",VLOOKUP($A67,'[1]SepL S2012'!$A:$AJ,3,FALSE))+IF(ISNA(VLOOKUP($A67,'[1]SepL S2011'!$A:$AJ,3,FALSE)),"0",VLOOKUP($A67,'[1]SepL S2011'!$A:$AJ,3,FALSE))+IF(ISNA(VLOOKUP($A67,'[1]SepL S2010B (BAB)'!$A:$AI,3,FALSE)),"0",VLOOKUP($A67,'[1]SepL S2010B (BAB)'!$A:$AI,3,FALSE))+IF(ISNA(VLOOKUP($A67,'[1]SepL S2010A'!$A:$AJ,3,FALSE)),"0",VLOOKUP($A67,'[1]SepL S2010A'!$A:$AJ,3,FALSE))+IF(ISNA(VLOOKUP($A67,'[1]TWDB S2010'!$A:$AJ,3,FALSE)),"0",VLOOKUP($A67,'[1]TWDB S2010'!$A:$AJ,3,FALSE))+IF(ISNA(VLOOKUP($A67,'[1]SepL S2009A'!$A:$AJ,3,FALSE)),"0",VLOOKUP($A67,'[1]SepL S2009A'!$A:$AJ,3,FALSE))+IF(ISNA(VLOOKUP($A67,'[1]SepL S2009'!$A:$AJ,3,FALSE)),"0",VLOOKUP($A67,'[1]SepL S2009'!$A:$AJ,3,FALSE))+IF(ISNA(VLOOKUP($A67,'[1]SepL S2007'!$A:$AJ,3,FALSE)),"0",VLOOKUP($A67,'[1]SepL S2007'!$A:$AJ,3,FALSE))+IF(ISNA(VLOOKUP($A67,'[1]SepL S2006A'!$A:$AJ,3,FALSE)),"0",VLOOKUP($A67,'[1]SepL S2006A'!$A:$AJ,3,FALSE))+IF(ISNA(VLOOKUP($A67,'[1]SepL S2006'!$A:$AJ,3,FALSE)),"0",VLOOKUP($A67,'[1]SepL S2006'!$A:$AJ,3,FALSE))+IF(ISNA(VLOOKUP($A67,'[1]SepL S2005A'!$A:$AJ,3,FALSE)),"0",VLOOKUP($A67,'[1]SepL S2005A'!$A:$AJ,3,FALSE))+IF(ISNA(VLOOKUP($A67,'[1]SepL S2005'!$A:$AJ,3,FALSE)),"0",VLOOKUP($A67,'[1]SepL S2005'!$A:$AJ,3,FALSE))+IF(ISNA(VLOOKUP($A67,'[1]SepL S2004A'!$A:$AJ,3,FALSE)),"0",VLOOKUP($A67,'[1]SepL S2004A'!$A:$AJ,3,FALSE))+IF(ISNA(VLOOKUP($A67,'[1]SepL S2003'!$A:$AJ,3,FALSE)),"0",VLOOKUP($A67,'[1]SepL S2003'!$A:$AJ,3,FALSE))+IF(ISNA(VLOOKUP($A67,'[1]SepL S2002A'!$A:$AJ,3,FALSE)),"0",VLOOKUP($A67,'[1]SepL S2002A'!$A:$AJ,3,FALSE))+IF(ISNA(VLOOKUP($A67,'[1]SepL S2001C'!$A:$AJ,3,FALSE)),"0",VLOOKUP($A67,'[1]SepL S2001C'!$A:$AJ,3,FALSE))+IF(ISNA(VLOOKUP($A67,'[1]SepL S2001A'!$A:$AJ,3,FALSE)),"0",VLOOKUP($A67,'[1]SepL S2001A'!$A:$AJ,3,FALSE))+IF(ISNA(VLOOKUP($A67,'[1]SepL S2001B'!$A:$AJ,3,FALSE)),"0",VLOOKUP($A67,'[1]SepL S2001B'!$A:$AJ,3,FALSE))+IF(ISNA(VLOOKUP($A67,'[1]SepL S2000'!$A:$AJ,3,FALSE)),"0",VLOOKUP($A67,'[1]SepL S2000'!$A:$AJ,3,FALSE))+IF(ISNA(VLOOKUP($A67,'[1]SepL S2016A TWDB'!$A:$AJ,3,FALSE)),"0",VLOOKUP($A67,'[1]SepL S2016A TWDB'!$A:$AJ,3,FALSE))+IF(ISNA(VLOOKUP($A67,'[1]SepL S2017'!$A:$AJ,3,FALSE)),"0",VLOOKUP($A67,'[1]SepL S2017'!$A:$AJ,3,FALSE))+IF(ISNA(VLOOKUP($A67,'[1]SepL S2017A TWDB'!$A:$AG,3,FALSE)),"0",VLOOKUP($A67,'[1]SepL S2017A TWDB'!$A:$AG,3,FALSE))+IF(ISNA(VLOOKUP($A67,'[1]SepL S2018 TWDB'!$A:$AJ,3,FALSE)),"0",VLOOKUP($A67,'[1]SepL S2018 TWDB'!$A:$AJ,3,FALSE))</f>
        <v>68510000</v>
      </c>
      <c r="D67" s="35"/>
      <c r="E67" s="111">
        <f>IF(ISNA(VLOOKUP($A67,'[1]SepL S2016'!$A:$AJ,5,FALSE)),"0",VLOOKUP($A67,'[1]SepL S2016'!$A:$AJ,5,FALSE))+IF(ISNA(VLOOKUP($A67,'[1]SepL S2015B'!$A:$AJ,5,FALSE)),"0",VLOOKUP($A67,'[1]SepL S2015B'!$A:$AJ,5,FALSE))+IF(ISNA(VLOOKUP($A67,'[1]SepL S2015'!$A:$AJ,5,FALSE)),"0",VLOOKUP($A67,'[1]SepL S2015'!$A:$AJ,5,FALSE))+IF(ISNA(VLOOKUP($A67,'[1]SepL S2014'!$A:$AJ,5,FALSE)),"0",VLOOKUP($A67,'[1]SepL S2014'!$A:$AJ,5,FALSE))+IF(ISNA(VLOOKUP($A67,'[1]SepL S2013'!$A:$AJ,5,FALSE)),"0",VLOOKUP($A67,'[1]SepL S2013'!$A:$AJ,5,FALSE))+IF(ISNA(VLOOKUP($A67,'[1]SepL S2012'!$A:$AJ,5,FALSE)),"0",VLOOKUP($A67,'[1]SepL S2012'!$A:$AJ,5,FALSE))+IF(ISNA(VLOOKUP($A67,'[1]SepL S2011'!$A:$AJ,5,FALSE)),"0",VLOOKUP($A67,'[1]SepL S2011'!$A:$AJ,5,FALSE))+IF(ISNA(VLOOKUP($A67,'[1]SepL S2010B (BAB)'!$A:$AI,5,FALSE)),"0",VLOOKUP($A67,'[1]SepL S2010B (BAB)'!$A:$AI,5,FALSE))+IF(ISNA(VLOOKUP($A67,'[1]SepL S2010A'!$A:$AJ,5,FALSE)),"0",VLOOKUP($A67,'[1]SepL S2010A'!$A:$AJ,5,FALSE))+IF(ISNA(VLOOKUP($A67,'[1]TWDB S2010'!$A:$AJ,5,FALSE)),"0",VLOOKUP($A67,'[1]TWDB S2010'!$A:$AJ,5,FALSE))+IF(ISNA(VLOOKUP($A67,'[1]SepL S2009A'!$A:$AJ,5,FALSE)),"0",VLOOKUP($A67,'[1]SepL S2009A'!$A:$AJ,5,FALSE))+IF(ISNA(VLOOKUP($A67,'[1]SepL S2009'!$A:$AJ,5,FALSE)),"0",VLOOKUP($A67,'[1]SepL S2009'!$A:$AJ,5,FALSE))+IF(ISNA(VLOOKUP($A67,'[1]SepL S2007'!$A:$AJ,5,FALSE)),"0",VLOOKUP($A67,'[1]SepL S2007'!$A:$AJ,5,FALSE))+IF(ISNA(VLOOKUP($A67,'[1]SepL S2006A'!$A:$AJ,5,FALSE)),"0",VLOOKUP($A67,'[1]SepL S2006A'!$A:$AJ,5,FALSE))+IF(ISNA(VLOOKUP($A67,'[1]SepL S2006'!$A:$AJ,5,FALSE)),"0",VLOOKUP($A67,'[1]SepL S2006'!$A:$AJ,5,FALSE))+IF(ISNA(VLOOKUP($A67,'[1]SepL S2005A'!$A:$AJ,5,FALSE)),"0",VLOOKUP($A67,'[1]SepL S2005A'!$A:$AJ,5,FALSE))+IF(ISNA(VLOOKUP($A67,'[1]SepL S2005'!$A:$AJ,5,FALSE)),"0",VLOOKUP($A67,'[1]SepL S2005'!$A:$AJ,5,FALSE))+IF(ISNA(VLOOKUP($A67,'[1]SepL S2004A'!$A:$AJ,5,FALSE)),"0",VLOOKUP($A67,'[1]SepL S2004A'!$A:$AJ,5,FALSE))+IF(ISNA(VLOOKUP($A67,'[1]SepL S2003'!$A:$AJ,5,FALSE)),"0",VLOOKUP($A67,'[1]SepL S2003'!$A:$AJ,5,FALSE))+IF(ISNA(VLOOKUP($A67,'[1]SepL S2002A'!$A:$AJ,5,FALSE)),"0",VLOOKUP($A67,'[1]SepL S2002A'!$A:$AJ,5,FALSE))+IF(ISNA(VLOOKUP($A67,'[1]SepL S2001C'!$A:$AJ,5,FALSE)),"0",VLOOKUP($A67,'[1]SepL S2001C'!$A:$AJ,5,FALSE))+IF(ISNA(VLOOKUP($A67,'[1]SepL S2001A'!$A:$AJ,5,FALSE)),"0",VLOOKUP($A67,'[1]SepL S2001A'!$A:$AJ,5,FALSE))+IF(ISNA(VLOOKUP($A67,'[1]SepL S2001B'!$A:$AJ,5,FALSE)),"0",VLOOKUP($A67,'[1]SepL S2001B'!$A:$AJ,5,FALSE))+IF(ISNA(VLOOKUP($A67,'[1]SepL S2000'!$A:$AJ,5,FALSE)),"0",VLOOKUP($A67,'[1]SepL S2000'!$A:$AJ,5,FALSE))+IF(ISNA(VLOOKUP($A67,'[1]SepL S2016A TWDB'!$A:$AJ,5,FALSE)),"0",VLOOKUP($A67,'[1]SepL S2016A TWDB'!$A:$AJ,5,FALSE))+IF(ISNA(VLOOKUP($A67,'[1]SepL S2017'!$A:$AJ,5,FALSE)),"0",VLOOKUP($A67,'[1]SepL S2017'!$A:$AJ,5,FALSE))+IF(ISNA(VLOOKUP($A67,'[1]SepL S2017A TWDB'!$A:$AG,5,FALSE)),"0",VLOOKUP($A67,'[1]SepL S2017A TWDB'!$A:$AG,5,FALSE))+IF(ISNA(VLOOKUP($A67,'[1]SepL S2018 TWDB'!$A:$AG,5,FALSE)),"0",VLOOKUP($A67,'[1]SepL S2018 TWDB'!$A:$AG,5,FALSE))</f>
        <v>20186440.125</v>
      </c>
      <c r="F67" s="111">
        <f>IF(ISNA(VLOOKUP($A67,'[1]SepL S2016'!$A:$AJ,6,FALSE)),"0",VLOOKUP($A67,'[1]SepL S2016'!$A:$AJ,6,FALSE))+IF(ISNA(VLOOKUP($A67,'[1]SepL S2015B'!$A:$AJ,6,FALSE)),"0",VLOOKUP($A67,'[1]SepL S2015B'!$A:$AJ,6,FALSE))+IF(ISNA(VLOOKUP($A67,'[1]SepL S2015'!$A:$AJ,6,FALSE)),"0",VLOOKUP($A67,'[1]SepL S2015'!$A:$AJ,6,FALSE))+IF(ISNA(VLOOKUP($A67,'[1]SepL S2014'!$A:$AJ,6,FALSE)),"0",VLOOKUP($A67,'[1]SepL S2014'!$A:$AJ,6,FALSE))+IF(ISNA(VLOOKUP($A67,'[1]SepL S2013'!$A:$AJ,6,FALSE)),"0",VLOOKUP($A67,'[1]SepL S2013'!$A:$AJ,6,FALSE))+IF(ISNA(VLOOKUP($A67,'[1]SepL S2012'!$A:$AJ,6,FALSE)),"0",VLOOKUP($A67,'[1]SepL S2012'!$A:$AJ,6,FALSE))+IF(ISNA(VLOOKUP($A67,'[1]SepL S2011'!$A:$AJ,6,FALSE)),"0",VLOOKUP($A67,'[1]SepL S2011'!$A:$AJ,6,FALSE))+IF(ISNA(VLOOKUP($A67,'[1]SepL S2010B (BAB)'!$A:$AI,6,FALSE)),"0",VLOOKUP($A67,'[1]SepL S2010B (BAB)'!$A:$AI,6,FALSE))+IF(ISNA(VLOOKUP($A67,'[1]SepL S2010A'!$A:$AJ,6,FALSE)),"0",VLOOKUP($A67,'[1]SepL S2010A'!$A:$AJ,6,FALSE))+IF(ISNA(VLOOKUP($A67,'[1]TWDB S2010'!$A:$AJ,6,FALSE)),"0",VLOOKUP($A67,'[1]TWDB S2010'!$A:$AJ,6,FALSE))+IF(ISNA(VLOOKUP($A67,'[1]SepL S2009A'!$A:$AJ,6,FALSE)),"0",VLOOKUP($A67,'[1]SepL S2009A'!$A:$AJ,6,FALSE))+IF(ISNA(VLOOKUP($A67,'[1]SepL S2009'!$A:$AJ,6,FALSE)),"0",VLOOKUP($A67,'[1]SepL S2009'!$A:$AJ,6,FALSE))+IF(ISNA(VLOOKUP($A67,'[1]SepL S2007'!$A:$AJ,6,FALSE)),"0",VLOOKUP($A67,'[1]SepL S2007'!$A:$AJ,6,FALSE))+IF(ISNA(VLOOKUP($A67,'[1]SepL S2006A'!$A:$AJ,6,FALSE)),"0",VLOOKUP($A67,'[1]SepL S2006A'!$A:$AJ,6,FALSE))+IF(ISNA(VLOOKUP($A67,'[1]SepL S2006'!$A:$AJ,6,FALSE)),"0",VLOOKUP($A67,'[1]SepL S2006'!$A:$AJ,6,FALSE))+IF(ISNA(VLOOKUP($A67,'[1]SepL S2005A'!$A:$AJ,6,FALSE)),"0",VLOOKUP($A67,'[1]SepL S2005A'!$A:$AJ,6,FALSE))+IF(ISNA(VLOOKUP($A67,'[1]SepL S2005'!$A:$AJ,6,FALSE)),"0",VLOOKUP($A67,'[1]SepL S2005'!$A:$AJ,6,FALSE))+IF(ISNA(VLOOKUP($A67,'[1]SepL S2004A'!$A:$AJ,6,FALSE)),"0",VLOOKUP($A67,'[1]SepL S2004A'!$A:$AJ,6,FALSE))+IF(ISNA(VLOOKUP($A67,'[1]SepL S2003'!$A:$AJ,6,FALSE)),"0",VLOOKUP($A67,'[1]SepL S2003'!$A:$AJ,6,FALSE))+IF(ISNA(VLOOKUP($A67,'[1]SepL S2002A'!$A:$AJ,6,FALSE)),"0",VLOOKUP($A67,'[1]SepL S2002A'!$A:$AJ,6,FALSE))+IF(ISNA(VLOOKUP($A67,'[1]SepL S2001C'!$A:$AJ,6,FALSE)),"0",VLOOKUP($A67,'[1]SepL S2001C'!$A:$AJ,6,FALSE))+IF(ISNA(VLOOKUP($A67,'[1]SepL S2001A'!$A:$AJ,6,FALSE)),"0",VLOOKUP($A67,'[1]SepL S2001A'!$A:$AJ,6,FALSE))+IF(ISNA(VLOOKUP($A67,'[1]SepL S2001B'!$A:$AJ,6,FALSE)),"0",VLOOKUP($A67,'[1]SepL S2001B'!$A:$AJ,6,FALSE))+IF(ISNA(VLOOKUP($A67,'[1]SepL S2000'!$A:$AJ,6,FALSE)),"0",VLOOKUP($A67,'[1]SepL S2000'!$A:$AJ,6,FALSE))+IF(ISNA(VLOOKUP($A67,'[1]SepL S2016A TWDB'!$A:$AJ,6,FALSE)),"0",VLOOKUP($A67,'[1]SepL S2016A TWDB'!$A:$AJ,6,FALSE))+IF(ISNA(VLOOKUP($A67,'[1]SepL S2017'!$A:$AJ,6,FALSE)),"0",VLOOKUP($A67,'[1]SepL S2017'!$A:$AJ,6,FALSE))+IF(ISNA(VLOOKUP($A67,'[1]SepL S2017A TWDB'!$A:$AG,6,FALSE)),"0",VLOOKUP($A67,'[1]SepL S2017A TWDB'!$A:$AG,6,FALSE))+IF(ISNA(VLOOKUP($A67,'[1]SepL S2018 TWDB'!$A:$AG,6,FALSE)),"0",VLOOKUP($A67,'[1]SepL S2018 TWDB'!$A:$AG,6,FALSE))</f>
        <v>88696440.125</v>
      </c>
      <c r="G67" s="35"/>
      <c r="H67" s="111">
        <f>IF(ISNA(VLOOKUP($A67,'[1]SepL S2016'!$A:$AJ,8,FALSE)),"0",VLOOKUP($A67,'[1]SepL S2016'!$A:$AJ,8,FALSE))+IF(ISNA(VLOOKUP($A67,'[1]SepL S2015B'!$A:$AJ,8,FALSE)),"0",VLOOKUP($A67,'[1]SepL S2015B'!$A:$AJ,8,FALSE))+IF(ISNA(VLOOKUP($A67,'[1]SepL S2015'!$A:$AJ,8,FALSE)),"0",VLOOKUP($A67,'[1]SepL S2015'!$A:$AJ,8,FALSE))+IF(ISNA(VLOOKUP($A67,'[1]SepL S2014'!$A:$AJ,8,FALSE)),"0",VLOOKUP($A67,'[1]SepL S2014'!$A:$AJ,8,FALSE))+IF(ISNA(VLOOKUP($A67,'[1]SepL S2013'!$A:$AJ,8,FALSE)),"0",VLOOKUP($A67,'[1]SepL S2013'!$A:$AJ,8,FALSE))+IF(ISNA(VLOOKUP($A67,'[1]SepL S2012'!$A:$AJ,8,FALSE)),"0",VLOOKUP($A67,'[1]SepL S2012'!$A:$AJ,8,FALSE))+IF(ISNA(VLOOKUP($A67,'[1]SepL S2011'!$A:$AJ,8,FALSE)),"0",VLOOKUP($A67,'[1]SepL S2011'!$A:$AJ,8,FALSE))+IF(ISNA(VLOOKUP($A67,'[1]SepL S2010B (BAB)'!$A:$AI,8,FALSE)),"0",VLOOKUP($A67,'[1]SepL S2010B (BAB)'!$A:$AI,8,FALSE))+IF(ISNA(VLOOKUP($A67,'[1]SepL S2010A'!$A:$AJ,8,FALSE)),"0",VLOOKUP($A67,'[1]SepL S2010A'!$A:$AJ,8,FALSE))+IF(ISNA(VLOOKUP($A67,'[1]TWDB S2010'!$A:$AJ,8,FALSE)),"0",VLOOKUP($A67,'[1]TWDB S2010'!$A:$AJ,8,FALSE))+IF(ISNA(VLOOKUP($A67,'[1]SepL S2009A'!$A:$AJ,8,FALSE)),"0",VLOOKUP($A67,'[1]SepL S2009A'!$A:$AJ,8,FALSE))+IF(ISNA(VLOOKUP($A67,'[1]SepL S2009'!$A:$AJ,8,FALSE)),"0",VLOOKUP($A67,'[1]SepL S2009'!$A:$AJ,8,FALSE))+IF(ISNA(VLOOKUP($A67,'[1]SepL S2007'!$A:$AJ,8,FALSE)),"0",VLOOKUP($A67,'[1]SepL S2007'!$A:$AJ,8,FALSE))+IF(ISNA(VLOOKUP($A67,'[1]SepL S2006A'!$A:$AJ,8,FALSE)),"0",VLOOKUP($A67,'[1]SepL S2006A'!$A:$AJ,8,FALSE))+IF(ISNA(VLOOKUP($A67,'[1]SepL S2006'!$A:$AJ,8,FALSE)),"0",VLOOKUP($A67,'[1]SepL S2006'!$A:$AJ,8,FALSE))+IF(ISNA(VLOOKUP($A67,'[1]SepL S2005A'!$A:$AJ,8,FALSE)),"0",VLOOKUP($A67,'[1]SepL S2005A'!$A:$AJ,8,FALSE))+IF(ISNA(VLOOKUP($A67,'[1]SepL S2005'!$A:$AJ,8,FALSE)),"0",VLOOKUP($A67,'[1]SepL S2005'!$A:$AJ,8,FALSE))+IF(ISNA(VLOOKUP($A67,'[1]SepL S2004A'!$A:$AJ,8,FALSE)),"0",VLOOKUP($A67,'[1]SepL S2004A'!$A:$AJ,8,FALSE))+IF(ISNA(VLOOKUP($A67,'[1]SepL S2003'!$A:$AJ,8,FALSE)),"0",VLOOKUP($A67,'[1]SepL S2003'!$A:$AJ,8,FALSE))+IF(ISNA(VLOOKUP($A67,'[1]SepL S2002A'!$A:$AJ,8,FALSE)),"0",VLOOKUP($A67,'[1]SepL S2002A'!$A:$AJ,8,FALSE))+IF(ISNA(VLOOKUP($A67,'[1]SepL S2001C'!$A:$AJ,8,FALSE)),"0",VLOOKUP($A67,'[1]SepL S2001C'!$A:$AJ,8,FALSE))+IF(ISNA(VLOOKUP($A67,'[1]SepL S2001A'!$A:$AJ,8,FALSE)),"0",VLOOKUP($A67,'[1]SepL S2001A'!$A:$AJ,8,FALSE))+IF(ISNA(VLOOKUP($A67,'[1]SepL S2001B'!$A:$AJ,8,FALSE)),"0",VLOOKUP($A67,'[1]SepL S2001B'!$A:$AJ,8,FALSE))+IF(ISNA(VLOOKUP($A67,'[1]SepL S2000'!$A:$AJ,8,FALSE)),"0",VLOOKUP($A67,'[1]SepL S2000'!$A:$AJ,8,FALSE))+IF(ISNA(VLOOKUP($A67,'[1]SepL S2016A TWDB'!$A:$AJ,8,FALSE)),"0",VLOOKUP($A67,'[1]SepL S2016A TWDB'!$A:$AJ,8,FALSE))+IF(ISNA(VLOOKUP($A67,'[1]SepL S2017'!$A:$AJ,8,FALSE)),"0",VLOOKUP($A67,'[1]SepL S2017'!$A:$AJ,8,FALSE))+IF(ISNA(VLOOKUP($A67,'[1]SepL S2017A TWDB'!$A:$AG,8,FALSE)),"0",VLOOKUP($A67,'[1]SepL S2017A TWDB'!$A:$AG,8,FALSE))+IF(ISNA(VLOOKUP($A67,'[1]SepL S2018 TWDB'!$A:$AG,8,FALSE)),"0",VLOOKUP($A67,'[1]SepL S2018 TWDB'!$A:$AG,8,FALSE))</f>
        <v>0</v>
      </c>
      <c r="I67" s="103"/>
      <c r="K67" s="101">
        <f t="shared" si="35"/>
        <v>48898</v>
      </c>
      <c r="L67" s="2">
        <f t="shared" si="3"/>
        <v>463714635.93499982</v>
      </c>
      <c r="M67" s="111">
        <f>IF(ISNA(VLOOKUP($A67,'[1]SepL S2016'!$A:$AJ,13,FALSE)),"0",VLOOKUP($A67,'[1]SepL S2016'!$A:$AJ,13,FALSE))+IF(ISNA(VLOOKUP($A67,'[1]SepL S2015B'!$A:$AJ,13,FALSE)),"0",VLOOKUP($A67,'[1]SepL S2015B'!$A:$AJ,13,FALSE))+IF(ISNA(VLOOKUP($A67,'[1]SepL S2015'!$A:$AJ,13,FALSE)),"0",VLOOKUP($A67,'[1]SepL S2015'!$A:$AJ,13,FALSE))+IF(ISNA(VLOOKUP($A67,'[1]SepL S2014'!$A:$AJ,13,FALSE)),"0",VLOOKUP($A67,'[1]SepL S2014'!$A:$AJ,13,FALSE))+IF(ISNA(VLOOKUP($A67,'[1]SepL S2013'!$A:$AJ,13,FALSE)),"0",VLOOKUP($A67,'[1]SepL S2013'!$A:$AJ,13,FALSE))+IF(ISNA(VLOOKUP($A67,'[1]SepL S2012'!$A:$AJ,13,FALSE)),"0",VLOOKUP($A67,'[1]SepL S2012'!$A:$AJ,13,FALSE))+IF(ISNA(VLOOKUP($A67,'[1]SepL S2011'!$A:$AJ,13,FALSE)),"0",VLOOKUP($A67,'[1]SepL S2011'!$A:$AJ,13,FALSE))+IF(ISNA(VLOOKUP($A67,'[1]SepL S2010B (BAB)'!$A:$AI,13,FALSE)),"0",VLOOKUP($A67,'[1]SepL S2010B (BAB)'!$A:$AI,13,FALSE))+IF(ISNA(VLOOKUP($A67,'[1]SepL S2010A'!$A:$AJ,13,FALSE)),"0",VLOOKUP($A67,'[1]SepL S2010A'!$A:$AJ,13,FALSE))+IF(ISNA(VLOOKUP($A67,'[1]TWDB S2010'!$A:$AJ,13,FALSE)),"0",VLOOKUP($A67,'[1]TWDB S2010'!$A:$AJ,13,FALSE))+IF(ISNA(VLOOKUP($A67,'[1]SepL S2009A'!$A:$AJ,13,FALSE)),"0",VLOOKUP($A67,'[1]SepL S2009A'!$A:$AJ,13,FALSE))+IF(ISNA(VLOOKUP($A67,'[1]SepL S2009'!$A:$AJ,13,FALSE)),"0",VLOOKUP($A67,'[1]SepL S2009'!$A:$AJ,13,FALSE))+IF(ISNA(VLOOKUP($A67,'[1]SepL S2007'!$A:$AJ,13,FALSE)),"0",VLOOKUP($A67,'[1]SepL S2007'!$A:$AJ,13,FALSE))+IF(ISNA(VLOOKUP($A67,'[1]SepL S2006A'!$A:$AJ,13,FALSE)),"0",VLOOKUP($A67,'[1]SepL S2006A'!$A:$AJ,13,FALSE))+IF(ISNA(VLOOKUP($A67,'[1]SepL S2006'!$A:$AJ,13,FALSE)),"0",VLOOKUP($A67,'[1]SepL S2006'!$A:$AJ,13,FALSE))+IF(ISNA(VLOOKUP($A67,'[1]SepL S2005A'!$A:$AJ,13,FALSE)),"0",VLOOKUP($A67,'[1]SepL S2005A'!$A:$AJ,13,FALSE))+IF(ISNA(VLOOKUP($A67,'[1]SepL S2005'!$A:$AJ,13,FALSE)),"0",VLOOKUP($A67,'[1]SepL S2005'!$A:$AJ,13,FALSE))+IF(ISNA(VLOOKUP($A67,'[1]SepL S2004A'!$A:$AJ,13,FALSE)),"0",VLOOKUP($A67,'[1]SepL S2004A'!$A:$AJ,13,FALSE))+IF(ISNA(VLOOKUP($A67,'[1]SepL S2003'!$A:$AJ,13,FALSE)),"0",VLOOKUP($A67,'[1]SepL S2003'!$A:$AJ,13,FALSE))+IF(ISNA(VLOOKUP($A67,'[1]SepL S2002A'!$A:$AJ,13,FALSE)),"0",VLOOKUP($A67,'[1]SepL S2002A'!$A:$AJ,13,FALSE))+IF(ISNA(VLOOKUP($A67,'[1]SepL S2001C'!$A:$AJ,13,FALSE)),"0",VLOOKUP($A67,'[1]SepL S2001C'!$A:$AJ,13,FALSE))+IF(ISNA(VLOOKUP($A67,'[1]SepL S2001A'!$A:$AJ,13,FALSE)),"0",VLOOKUP($A67,'[1]SepL S2001A'!$A:$AJ,13,FALSE))+IF(ISNA(VLOOKUP($A67,'[1]SepL S2001B'!$A:$AJ,13,FALSE)),"0",VLOOKUP($A67,'[1]SepL S2001B'!$A:$AJ,13,FALSE))+IF(ISNA(VLOOKUP($A67,'[1]SepL S2000'!$A:$AJ,13,FALSE)),"0",VLOOKUP($A67,'[1]SepL S2000'!$A:$AJ,13,FALSE))+IF(ISNA(VLOOKUP($A67,'[1]SepL S2016A TWDB'!$A:$AJ,13,FALSE)),"0",VLOOKUP($A67,'[1]SepL S2016A TWDB'!$A:$AJ,13,FALSE))+IF(ISNA(VLOOKUP($A67,'[1]SepL S2017'!$A:$AJ,13,FALSE)),"0",VLOOKUP($A67,'[1]SepL S2017'!$A:$AJ,13,FALSE))+IF(ISNA(VLOOKUP($A67,'[1]SepL S2017A TWDB'!$A:$AG,13,FALSE)),"0",VLOOKUP($A67,'[1]SepL S2017A TWDB'!$A:$AG,13,FALSE))+IF(ISNA(VLOOKUP($A67,'[1]SepL S2018 TWDB'!$A:$AG,13,FALSE)),"0",VLOOKUP($A67,'[1]SepL S2018 TWDB'!$A:$AG,13,FALSE))</f>
        <v>37661892.139999993</v>
      </c>
      <c r="N67" s="35"/>
      <c r="O67" s="111">
        <f>IF(ISNA(VLOOKUP($A67,'[1]SepL S2016'!$A:$AJ,15,FALSE)),"0",VLOOKUP($A67,'[1]SepL S2016'!$A:$AJ,15,FALSE))+IF(ISNA(VLOOKUP($A67,'[1]SepL S2015B'!$A:$AJ,15,FALSE)),"0",VLOOKUP($A67,'[1]SepL S2015B'!$A:$AJ,15,FALSE))+IF(ISNA(VLOOKUP($A67,'[1]SepL S2015'!$A:$AJ,15,FALSE)),"0",VLOOKUP($A67,'[1]SepL S2015'!$A:$AJ,15,FALSE))+IF(ISNA(VLOOKUP($A67,'[1]SepL S2014'!$A:$AJ,15,FALSE)),"0",VLOOKUP($A67,'[1]SepL S2014'!$A:$AJ,15,FALSE))+IF(ISNA(VLOOKUP($A67,'[1]SepL S2013'!$A:$AJ,15,FALSE)),"0",VLOOKUP($A67,'[1]SepL S2013'!$A:$AJ,15,FALSE))+IF(ISNA(VLOOKUP($A67,'[1]SepL S2012'!$A:$AJ,15,FALSE)),"0",VLOOKUP($A67,'[1]SepL S2012'!$A:$AJ,15,FALSE))+IF(ISNA(VLOOKUP($A67,'[1]SepL S2011'!$A:$AJ,15,FALSE)),"0",VLOOKUP($A67,'[1]SepL S2011'!$A:$AJ,15,FALSE))+IF(ISNA(VLOOKUP($A67,'[1]SepL S2010B (BAB)'!$A:$AI,15,FALSE)),"0",VLOOKUP($A67,'[1]SepL S2010B (BAB)'!$A:$AI,15,FALSE))+IF(ISNA(VLOOKUP($A67,'[1]SepL S2010A'!$A:$AJ,15,FALSE)),"0",VLOOKUP($A67,'[1]SepL S2010A'!$A:$AJ,15,FALSE))+IF(ISNA(VLOOKUP($A67,'[1]TWDB S2010'!$A:$AJ,15,FALSE)),"0",VLOOKUP($A67,'[1]TWDB S2010'!$A:$AJ,15,FALSE))+IF(ISNA(VLOOKUP($A67,'[1]SepL S2009A'!$A:$AJ,15,FALSE)),"0",VLOOKUP($A67,'[1]SepL S2009A'!$A:$AJ,15,FALSE))+IF(ISNA(VLOOKUP($A67,'[1]SepL S2009'!$A:$AJ,15,FALSE)),"0",VLOOKUP($A67,'[1]SepL S2009'!$A:$AJ,15,FALSE))+IF(ISNA(VLOOKUP($A67,'[1]SepL S2007'!$A:$AJ,15,FALSE)),"0",VLOOKUP($A67,'[1]SepL S2007'!$A:$AJ,15,FALSE))+IF(ISNA(VLOOKUP($A67,'[1]SepL S2006A'!$A:$AJ,15,FALSE)),"0",VLOOKUP($A67,'[1]SepL S2006A'!$A:$AJ,15,FALSE))+IF(ISNA(VLOOKUP($A67,'[1]SepL S2006'!$A:$AJ,15,FALSE)),"0",VLOOKUP($A67,'[1]SepL S2006'!$A:$AJ,15,FALSE))+IF(ISNA(VLOOKUP($A67,'[1]SepL S2005A'!$A:$AJ,15,FALSE)),"0",VLOOKUP($A67,'[1]SepL S2005A'!$A:$AJ,15,FALSE))+IF(ISNA(VLOOKUP($A67,'[1]SepL S2005'!$A:$AJ,15,FALSE)),"0",VLOOKUP($A67,'[1]SepL S2005'!$A:$AJ,15,FALSE))+IF(ISNA(VLOOKUP($A67,'[1]SepL S2004A'!$A:$AJ,15,FALSE)),"0",VLOOKUP($A67,'[1]SepL S2004A'!$A:$AJ,15,FALSE))+IF(ISNA(VLOOKUP($A67,'[1]SepL S2003'!$A:$AJ,15,FALSE)),"0",VLOOKUP($A67,'[1]SepL S2003'!$A:$AJ,15,FALSE))+IF(ISNA(VLOOKUP($A67,'[1]SepL S2002A'!$A:$AJ,15,FALSE)),"0",VLOOKUP($A67,'[1]SepL S2002A'!$A:$AJ,15,FALSE))+IF(ISNA(VLOOKUP($A67,'[1]SepL S2001C'!$A:$AJ,15,FALSE)),"0",VLOOKUP($A67,'[1]SepL S2001C'!$A:$AJ,15,FALSE))+IF(ISNA(VLOOKUP($A67,'[1]SepL S2001A'!$A:$AJ,15,FALSE)),"0",VLOOKUP($A67,'[1]SepL S2001A'!$A:$AJ,15,FALSE))+IF(ISNA(VLOOKUP($A67,'[1]SepL S2001B'!$A:$AJ,15,FALSE)),"0",VLOOKUP($A67,'[1]SepL S2001B'!$A:$AJ,15,FALSE))+IF(ISNA(VLOOKUP($A67,'[1]SepL S2000'!$A:$AJ,15,FALSE)),"0",VLOOKUP($A67,'[1]SepL S2000'!$A:$AJ,15,FALSE))+IF(ISNA(VLOOKUP($A67,'[1]SepL S2016A TWDB'!$A:$AJ,15,FALSE)),"0",VLOOKUP($A67,'[1]SepL S2016A TWDB'!$A:$AJ,15,FALSE))+IF(ISNA(VLOOKUP($A67,'[1]SepL S2017'!$A:$AJ,15,FALSE)),"0",VLOOKUP($A67,'[1]SepL S2017'!$A:$AJ,15,FALSE))+IF(ISNA(VLOOKUP($A67,'[1]SepL S2017A TWDB'!$A:$AG,15,FALSE)),"0",VLOOKUP($A67,'[1]SepL S2017A TWDB'!$A:$AG,15,FALSE))+IF(ISNA(VLOOKUP($A67,'[1]SepL S2018 TWDB'!$A:$AG,15,FALSE)),"0",VLOOKUP($A67,'[1]SepL S2018 TWDB'!$A:$AG,15,FALSE))</f>
        <v>11744128.386684377</v>
      </c>
      <c r="P67" s="111">
        <f t="shared" si="43"/>
        <v>49406020.526684374</v>
      </c>
      <c r="Q67" s="35"/>
      <c r="R67" s="111">
        <f>IF(ISNA(VLOOKUP($A67,'[1]SepL S2016'!$A:$AJ,18,FALSE)),"0",VLOOKUP($A67,'[1]SepL S2016'!$A:$AJ,18,FALSE))+IF(ISNA(VLOOKUP($A67,'[1]SepL S2015B'!$A:$AJ,18,FALSE)),"0",VLOOKUP($A67,'[1]SepL S2015B'!$A:$AJ,18,FALSE))+IF(ISNA(VLOOKUP($A67,'[1]SepL S2015'!$A:$AJ,18,FALSE)),"0",VLOOKUP($A67,'[1]SepL S2015'!$A:$AJ,18,FALSE))+IF(ISNA(VLOOKUP($A67,'[1]SepL S2014'!$A:$AJ,18,FALSE)),"0",VLOOKUP($A67,'[1]SepL S2014'!$A:$AJ,18,FALSE))+IF(ISNA(VLOOKUP($A67,'[1]SepL S2013'!$A:$AJ,18,FALSE)),"0",VLOOKUP($A67,'[1]SepL S2013'!$A:$AJ,18,FALSE))+IF(ISNA(VLOOKUP($A67,'[1]SepL S2012'!$A:$AJ,18,FALSE)),"0",VLOOKUP($A67,'[1]SepL S2012'!$A:$AJ,18,FALSE))+IF(ISNA(VLOOKUP($A67,'[1]SepL S2011'!$A:$AJ,18,FALSE)),"0",VLOOKUP($A67,'[1]SepL S2011'!$A:$AJ,18,FALSE))+IF(ISNA(VLOOKUP($A67,'[1]SepL S2010B (BAB)'!$A:$AI,18,FALSE)),"0",VLOOKUP($A67,'[1]SepL S2010B (BAB)'!$A:$AI,18,FALSE))+IF(ISNA(VLOOKUP($A67,'[1]SepL S2010A'!$A:$AJ,18,FALSE)),"0",VLOOKUP($A67,'[1]SepL S2010A'!$A:$AJ,18,FALSE))+IF(ISNA(VLOOKUP($A67,'[1]TWDB S2010'!$A:$AJ,18,FALSE)),"0",VLOOKUP($A67,'[1]TWDB S2010'!$A:$AJ,18,FALSE))+IF(ISNA(VLOOKUP($A67,'[1]SepL S2009A'!$A:$AJ,18,FALSE)),"0",VLOOKUP($A67,'[1]SepL S2009A'!$A:$AJ,18,FALSE))+IF(ISNA(VLOOKUP($A67,'[1]SepL S2009'!$A:$AJ,18,FALSE)),"0",VLOOKUP($A67,'[1]SepL S2009'!$A:$AJ,18,FALSE))+IF(ISNA(VLOOKUP($A67,'[1]SepL S2007'!$A:$AJ,18,FALSE)),"0",VLOOKUP($A67,'[1]SepL S2007'!$A:$AJ,18,FALSE))+IF(ISNA(VLOOKUP($A67,'[1]SepL S2006A'!$A:$AJ,18,FALSE)),"0",VLOOKUP($A67,'[1]SepL S2006A'!$A:$AJ,18,FALSE))+IF(ISNA(VLOOKUP($A67,'[1]SepL S2006'!$A:$AJ,18,FALSE)),"0",VLOOKUP($A67,'[1]SepL S2006'!$A:$AJ,18,FALSE))+IF(ISNA(VLOOKUP($A67,'[1]SepL S2005A'!$A:$AJ,18,FALSE)),"0",VLOOKUP($A67,'[1]SepL S2005A'!$A:$AJ,18,FALSE))+IF(ISNA(VLOOKUP($A67,'[1]SepL S2005'!$A:$AJ,18,FALSE)),"0",VLOOKUP($A67,'[1]SepL S2005'!$A:$AJ,18,FALSE))+IF(ISNA(VLOOKUP($A67,'[1]SepL S2004A'!$A:$AJ,18,FALSE)),"0",VLOOKUP($A67,'[1]SepL S2004A'!$A:$AJ,18,FALSE))+IF(ISNA(VLOOKUP($A67,'[1]SepL S2003'!$A:$AJ,18,FALSE)),"0",VLOOKUP($A67,'[1]SepL S2003'!$A:$AJ,18,FALSE))+IF(ISNA(VLOOKUP($A67,'[1]SepL S2002A'!$A:$AJ,18,FALSE)),"0",VLOOKUP($A67,'[1]SepL S2002A'!$A:$AJ,18,FALSE))+IF(ISNA(VLOOKUP($A67,'[1]SepL S2001C'!$A:$AJ,18,FALSE)),"0",VLOOKUP($A67,'[1]SepL S2001C'!$A:$AJ,18,FALSE))+IF(ISNA(VLOOKUP($A67,'[1]SepL S2001A'!$A:$AJ,18,FALSE)),"0",VLOOKUP($A67,'[1]SepL S2001A'!$A:$AJ,18,FALSE))+IF(ISNA(VLOOKUP($A67,'[1]SepL S2001B'!$A:$AJ,18,FALSE)),"0",VLOOKUP($A67,'[1]SepL S2001B'!$A:$AJ,18,FALSE))+IF(ISNA(VLOOKUP($A67,'[1]SepL S2000'!$A:$AJ,18,FALSE)),"0",VLOOKUP($A67,'[1]SepL S2000'!$A:$AJ,18,FALSE))+IF(ISNA(VLOOKUP($A67,'[1]SepL S2016A TWDB'!$A:$AJ,18,FALSE)),"0",VLOOKUP($A67,'[1]SepL S2016A TWDB'!$A:$AJ,18,FALSE))+IF(ISNA(VLOOKUP($A67,'[1]SepL S2017'!$A:$AJ,18,FALSE)),"0",VLOOKUP($A67,'[1]SepL S2017'!$A:$AJ,18,FALSE))+IF(ISNA(VLOOKUP($A67,'[1]SepL S2018 TWDB'!$A:$AJ,18,FALSE)),"0",VLOOKUP($A67,'[1]SepL S2018 TWDB'!$A:$AJ,18,FALSE))</f>
        <v>0</v>
      </c>
      <c r="T67" s="101">
        <f t="shared" si="36"/>
        <v>48898</v>
      </c>
      <c r="U67" s="2">
        <f t="shared" si="4"/>
        <v>327789228.35799694</v>
      </c>
      <c r="V67" s="111">
        <f>IF(ISNA(VLOOKUP($A67,'[1]SepL S2016'!$A:$AJ,22,FALSE)),"0",VLOOKUP($A67,'[1]SepL S2016'!$A:$AJ,22,FALSE))+IF(ISNA(VLOOKUP($A67,'[1]SepL S2015B'!$A:$AJ,22,FALSE)),"0",VLOOKUP($A67,'[1]SepL S2015B'!$A:$AJ,22,FALSE))+IF(ISNA(VLOOKUP($A67,'[1]SepL S2015'!$A:$AJ,22,FALSE)),"0",VLOOKUP($A67,'[1]SepL S2015'!$A:$AJ,22,FALSE))+IF(ISNA(VLOOKUP($A67,'[1]SepL S2014'!$A:$AJ,22,FALSE)),"0",VLOOKUP($A67,'[1]SepL S2014'!$A:$AJ,22,FALSE))+IF(ISNA(VLOOKUP($A67,'[1]SepL S2013'!$A:$AJ,22,FALSE)),"0",VLOOKUP($A67,'[1]SepL S2013'!$A:$AJ,22,FALSE))+IF(ISNA(VLOOKUP($A67,'[1]SepL S2012'!$A:$AJ,22,FALSE)),"0",VLOOKUP($A67,'[1]SepL S2012'!$A:$AJ,22,FALSE))+IF(ISNA(VLOOKUP($A67,'[1]SepL S2011'!$A:$AJ,22,FALSE)),"0",VLOOKUP($A67,'[1]SepL S2011'!$A:$AJ,22,FALSE))+IF(ISNA(VLOOKUP($A67,'[1]SepL S2010B (BAB)'!$A:$AI,22,FALSE)),"0",VLOOKUP($A67,'[1]SepL S2010B (BAB)'!$A:$AI,22,FALSE))+IF(ISNA(VLOOKUP($A67,'[1]SepL S2010A'!$A:$AJ,22,FALSE)),"0",VLOOKUP($A67,'[1]SepL S2010A'!$A:$AJ,22,FALSE))+IF(ISNA(VLOOKUP($A67,'[1]TWDB S2010'!$A:$AJ,22,FALSE)),"0",VLOOKUP($A67,'[1]TWDB S2010'!$A:$AJ,22,FALSE))+IF(ISNA(VLOOKUP($A67,'[1]SepL S2009A'!$A:$AJ,22,FALSE)),"0",VLOOKUP($A67,'[1]SepL S2009A'!$A:$AJ,22,FALSE))+IF(ISNA(VLOOKUP($A67,'[1]SepL S2009'!$A:$AJ,22,FALSE)),"0",VLOOKUP($A67,'[1]SepL S2009'!$A:$AJ,22,FALSE))+IF(ISNA(VLOOKUP($A67,'[1]SepL S2007'!$A:$AJ,22,FALSE)),"0",VLOOKUP($A67,'[1]SepL S2007'!$A:$AJ,22,FALSE))+IF(ISNA(VLOOKUP($A67,'[1]SepL S2006A'!$A:$AJ,22,FALSE)),"0",VLOOKUP($A67,'[1]SepL S2006A'!$A:$AJ,22,FALSE))+IF(ISNA(VLOOKUP($A67,'[1]SepL S2006'!$A:$AJ,22,FALSE)),"0",VLOOKUP($A67,'[1]SepL S2006'!$A:$AJ,22,FALSE))+IF(ISNA(VLOOKUP($A67,'[1]SepL S2005A'!$A:$AJ,22,FALSE)),"0",VLOOKUP($A67,'[1]SepL S2005A'!$A:$AJ,22,FALSE))+IF(ISNA(VLOOKUP($A67,'[1]SepL S2005'!$A:$AJ,22,FALSE)),"0",VLOOKUP($A67,'[1]SepL S2005'!$A:$AJ,22,FALSE))+IF(ISNA(VLOOKUP($A67,'[1]SepL S2004A'!$A:$AJ,22,FALSE)),"0",VLOOKUP($A67,'[1]SepL S2004A'!$A:$AJ,22,FALSE))+IF(ISNA(VLOOKUP($A67,'[1]SepL S2003'!$A:$AJ,22,FALSE)),"0",VLOOKUP($A67,'[1]SepL S2003'!$A:$AJ,22,FALSE))+IF(ISNA(VLOOKUP($A67,'[1]SepL S2002A'!$A:$AJ,22,FALSE)),"0",VLOOKUP($A67,'[1]SepL S2002A'!$A:$AJ,22,FALSE))+IF(ISNA(VLOOKUP($A67,'[1]SepL S2001C'!$A:$AJ,22,FALSE)),"0",VLOOKUP($A67,'[1]SepL S2001C'!$A:$AJ,22,FALSE))+IF(ISNA(VLOOKUP($A67,'[1]SepL S2001A'!$A:$AJ,22,FALSE)),"0",VLOOKUP($A67,'[1]SepL S2001A'!$A:$AJ,22,FALSE))+IF(ISNA(VLOOKUP($A67,'[1]SepL S2001B'!$A:$AJ,22,FALSE)),"0",VLOOKUP($A67,'[1]SepL S2001B'!$A:$AJ,22,FALSE))+IF(ISNA(VLOOKUP($A67,'[1]SepL S2000'!$A:$AJ,22,FALSE)),"0",VLOOKUP($A67,'[1]SepL S2000'!$A:$AJ,22,FALSE))+IF(ISNA(VLOOKUP($A67,'[1]SepL S2016A TWDB'!$A:$AJ,22,FALSE)),"0",VLOOKUP($A67,'[1]SepL S2016A TWDB'!$A:$AJ,22,FALSE))+IF(ISNA(VLOOKUP($A67,'[1]SepL S2017'!$A:$AJ,22,FALSE)),"0",VLOOKUP($A67,'[1]SepL S2017'!$A:$AJ,22,FALSE))+IF(ISNA(VLOOKUP($A67,'[1]SepL S2017A TWDB'!$A:$AG,22,FALSE)),"0",VLOOKUP($A67,'[1]SepL S2017A TWDB'!$A:$AG,22,FALSE))</f>
        <v>28598139.107197013</v>
      </c>
      <c r="W67" s="35"/>
      <c r="X67" s="111">
        <f>IF(ISNA(VLOOKUP($A67,'[1]SepL S2016'!$A:$AJ,24,FALSE)),"0",VLOOKUP($A67,'[1]SepL S2016'!$A:$AJ,24,FALSE))+IF(ISNA(VLOOKUP($A67,'[1]SepL S2015B'!$A:$AJ,24,FALSE)),"0",VLOOKUP($A67,'[1]SepL S2015B'!$A:$AJ,24,FALSE))+IF(ISNA(VLOOKUP($A67,'[1]SepL S2015'!$A:$AJ,24,FALSE)),"0",VLOOKUP($A67,'[1]SepL S2015'!$A:$AJ,24,FALSE))+IF(ISNA(VLOOKUP($A67,'[1]SepL S2014'!$A:$AJ,24,FALSE)),"0",VLOOKUP($A67,'[1]SepL S2014'!$A:$AJ,24,FALSE))+IF(ISNA(VLOOKUP($A67,'[1]SepL S2013'!$A:$AJ,24,FALSE)),"0",VLOOKUP($A67,'[1]SepL S2013'!$A:$AJ,24,FALSE))+IF(ISNA(VLOOKUP($A67,'[1]SepL S2012'!$A:$AJ,24,FALSE)),"0",VLOOKUP($A67,'[1]SepL S2012'!$A:$AJ,24,FALSE))+IF(ISNA(VLOOKUP($A67,'[1]SepL S2011'!$A:$AJ,24,FALSE)),"0",VLOOKUP($A67,'[1]SepL S2011'!$A:$AJ,24,FALSE))+IF(ISNA(VLOOKUP($A67,'[1]SepL S2010B (BAB)'!$A:$AI,24,FALSE)),"0",VLOOKUP($A67,'[1]SepL S2010B (BAB)'!$A:$AI,24,FALSE))+IF(ISNA(VLOOKUP($A67,'[1]SepL S2010A'!$A:$AJ,24,FALSE)),"0",VLOOKUP($A67,'[1]SepL S2010A'!$A:$AJ,24,FALSE))+IF(ISNA(VLOOKUP($A67,'[1]TWDB S2010'!$A:$AJ,24,FALSE)),"0",VLOOKUP($A67,'[1]TWDB S2010'!$A:$AJ,24,FALSE))+IF(ISNA(VLOOKUP($A67,'[1]SepL S2009A'!$A:$AJ,24,FALSE)),"0",VLOOKUP($A67,'[1]SepL S2009A'!$A:$AJ,24,FALSE))+IF(ISNA(VLOOKUP($A67,'[1]SepL S2009'!$A:$AJ,24,FALSE)),"0",VLOOKUP($A67,'[1]SepL S2009'!$A:$AJ,24,FALSE))+IF(ISNA(VLOOKUP($A67,'[1]SepL S2007'!$A:$AJ,24,FALSE)),"0",VLOOKUP($A67,'[1]SepL S2007'!$A:$AJ,24,FALSE))+IF(ISNA(VLOOKUP($A67,'[1]SepL S2006A'!$A:$AJ,24,FALSE)),"0",VLOOKUP($A67,'[1]SepL S2006A'!$A:$AJ,24,FALSE))+IF(ISNA(VLOOKUP($A67,'[1]SepL S2006'!$A:$AJ,24,FALSE)),"0",VLOOKUP($A67,'[1]SepL S2006'!$A:$AJ,24,FALSE))+IF(ISNA(VLOOKUP($A67,'[1]SepL S2005A'!$A:$AJ,24,FALSE)),"0",VLOOKUP($A67,'[1]SepL S2005A'!$A:$AJ,24,FALSE))+IF(ISNA(VLOOKUP($A67,'[1]SepL S2005'!$A:$AJ,24,FALSE)),"0",VLOOKUP($A67,'[1]SepL S2005'!$A:$AJ,24,FALSE))+IF(ISNA(VLOOKUP($A67,'[1]SepL S2004A'!$A:$AJ,24,FALSE)),"0",VLOOKUP($A67,'[1]SepL S2004A'!$A:$AJ,24,FALSE))+IF(ISNA(VLOOKUP($A67,'[1]SepL S2003'!$A:$AJ,24,FALSE)),"0",VLOOKUP($A67,'[1]SepL S2003'!$A:$AJ,24,FALSE))+IF(ISNA(VLOOKUP($A67,'[1]SepL S2002A'!$A:$AJ,24,FALSE)),"0",VLOOKUP($A67,'[1]SepL S2002A'!$A:$AJ,24,FALSE))+IF(ISNA(VLOOKUP($A67,'[1]SepL S2001C'!$A:$AJ,24,FALSE)),"0",VLOOKUP($A67,'[1]SepL S2001C'!$A:$AJ,24,FALSE))+IF(ISNA(VLOOKUP($A67,'[1]SepL S2001A'!$A:$AJ,24,FALSE)),"0",VLOOKUP($A67,'[1]SepL S2001A'!$A:$AJ,24,FALSE))+IF(ISNA(VLOOKUP($A67,'[1]SepL S2001B'!$A:$AJ,24,FALSE)),"0",VLOOKUP($A67,'[1]SepL S2001B'!$A:$AJ,24,FALSE))+IF(ISNA(VLOOKUP($A67,'[1]SepL S2000'!$A:$AJ,24,FALSE)),"0",VLOOKUP($A67,'[1]SepL S2000'!$A:$AJ,24,FALSE))+IF(ISNA(VLOOKUP($A67,'[1]SepL S2016A TWDB'!$A:$AJ,24,FALSE)),"0",VLOOKUP($A67,'[1]SepL S2016A TWDB'!$A:$AJ,24,FALSE))+IF(ISNA(VLOOKUP($A67,'[1]SepL S2017'!$A:$AJ,24,FALSE)),"0",VLOOKUP($A67,'[1]SepL S2017'!$A:$AJ,24,FALSE))+IF(ISNA(VLOOKUP($A67,'[1]SepL S2017A TWDB'!$A:$AJ,24,FALSE)),"0",VLOOKUP($A67,'[1]SepL S2017A TWDB'!$A:$AJ,24,FALSE))</f>
        <v>7809045.3714950047</v>
      </c>
      <c r="Y67" s="35">
        <f t="shared" si="1"/>
        <v>36407184.478692017</v>
      </c>
      <c r="Z67" s="35"/>
      <c r="AA67" s="111">
        <f>IF(ISNA(VLOOKUP($A67,'[1]SepL S2016'!$A:$AJ,27,FALSE)),"0",VLOOKUP($A67,'[1]SepL S2016'!$A:$AJ,27,FALSE))+IF(ISNA(VLOOKUP($A67,'[1]SepL S2015B'!$A:$AJ,27,FALSE)),"0",VLOOKUP($A67,'[1]SepL S2015B'!$A:$AJ,27,FALSE))+IF(ISNA(VLOOKUP($A67,'[1]SepL S2015'!$A:$AJ,27,FALSE)),"0",VLOOKUP($A67,'[1]SepL S2015'!$A:$AJ,27,FALSE))+IF(ISNA(VLOOKUP($A67,'[1]SepL S2014'!$A:$AJ,27,FALSE)),"0",VLOOKUP($A67,'[1]SepL S2014'!$A:$AJ,27,FALSE))+IF(ISNA(VLOOKUP($A67,'[1]SepL S2013'!$A:$AJ,27,FALSE)),"0",VLOOKUP($A67,'[1]SepL S2013'!$A:$AJ,27,FALSE))+IF(ISNA(VLOOKUP($A67,'[1]SepL S2012'!$A:$AJ,27,FALSE)),"0",VLOOKUP($A67,'[1]SepL S2012'!$A:$AJ,27,FALSE))+IF(ISNA(VLOOKUP($A67,'[1]SepL S2011'!$A:$AJ,27,FALSE)),"0",VLOOKUP($A67,'[1]SepL S2011'!$A:$AJ,27,FALSE))+IF(ISNA(VLOOKUP($A67,'[1]SepL S2010B (BAB)'!$A:$AI,27,FALSE)),"0",VLOOKUP($A67,'[1]SepL S2010B (BAB)'!$A:$AI,27,FALSE))+IF(ISNA(VLOOKUP($A67,'[1]SepL S2010A'!$A:$AJ,27,FALSE)),"0",VLOOKUP($A67,'[1]SepL S2010A'!$A:$AJ,27,FALSE))+IF(ISNA(VLOOKUP($A67,'[1]TWDB S2010'!$A:$AJ,27,FALSE)),"0",VLOOKUP($A67,'[1]TWDB S2010'!$A:$AJ,27,FALSE))+IF(ISNA(VLOOKUP($A67,'[1]SepL S2009A'!$A:$AJ,27,FALSE)),"0",VLOOKUP($A67,'[1]SepL S2009A'!$A:$AJ,27,FALSE))+IF(ISNA(VLOOKUP($A67,'[1]SepL S2009'!$A:$AJ,27,FALSE)),"0",VLOOKUP($A67,'[1]SepL S2009'!$A:$AJ,27,FALSE))+IF(ISNA(VLOOKUP($A67,'[1]SepL S2007'!$A:$AJ,27,FALSE)),"0",VLOOKUP($A67,'[1]SepL S2007'!$A:$AJ,27,FALSE))+IF(ISNA(VLOOKUP($A67,'[1]SepL S2006A'!$A:$AJ,27,FALSE)),"0",VLOOKUP($A67,'[1]SepL S2006A'!$A:$AJ,27,FALSE))+IF(ISNA(VLOOKUP($A67,'[1]SepL S2006'!$A:$AJ,27,FALSE)),"0",VLOOKUP($A67,'[1]SepL S2006'!$A:$AJ,27,FALSE))+IF(ISNA(VLOOKUP($A67,'[1]SepL S2005A'!$A:$AJ,27,FALSE)),"0",VLOOKUP($A67,'[1]SepL S2005A'!$A:$AJ,27,FALSE))+IF(ISNA(VLOOKUP($A67,'[1]SepL S2005'!$A:$AJ,27,FALSE)),"0",VLOOKUP($A67,'[1]SepL S2005'!$A:$AJ,27,FALSE))+IF(ISNA(VLOOKUP($A67,'[1]SepL S2004A'!$A:$AJ,27,FALSE)),"0",VLOOKUP($A67,'[1]SepL S2004A'!$A:$AJ,27,FALSE))+IF(ISNA(VLOOKUP($A67,'[1]SepL S2003'!$A:$AJ,27,FALSE)),"0",VLOOKUP($A67,'[1]SepL S2003'!$A:$AJ,27,FALSE))+IF(ISNA(VLOOKUP($A67,'[1]SepL S2002A'!$A:$AJ,27,FALSE)),"0",VLOOKUP($A67,'[1]SepL S2002A'!$A:$AJ,27,FALSE))+IF(ISNA(VLOOKUP($A67,'[1]SepL S2001C'!$A:$AJ,27,FALSE)),"0",VLOOKUP($A67,'[1]SepL S2001C'!$A:$AJ,27,FALSE))+IF(ISNA(VLOOKUP($A67,'[1]SepL S2001A'!$A:$AJ,27,FALSE)),"0",VLOOKUP($A67,'[1]SepL S2001A'!$A:$AJ,27,FALSE))+IF(ISNA(VLOOKUP($A67,'[1]SepL S2001B'!$A:$AJ,27,FALSE)),"0",VLOOKUP($A67,'[1]SepL S2001B'!$A:$AJ,27,FALSE))+IF(ISNA(VLOOKUP($A67,'[1]SepL S2000'!$A:$AJ,27,FALSE)),"0",VLOOKUP($A67,'[1]SepL S2000'!$A:$AJ,27,FALSE))+IF(ISNA(VLOOKUP($A67,'[1]SepL S2016A TWDB'!$A:$AJ,27,FALSE)),"0",VLOOKUP($A67,'[1]SepL S2016A TWDB'!$A:$AJ,27,FALSE))+IF(ISNA(VLOOKUP($A67,'[1]SepL S2017'!$A:$AJ,27,FALSE)),"0",VLOOKUP($A67,'[1]SepL S2017'!$A:$AJ,27,FALSE))+IF(ISNA(VLOOKUP($A67,'[1]SepL S2017A TWDB'!$A:$AJ,27,FALSE)),"0",VLOOKUP($A67,'[1]SepL S2017A TWDB'!$A:$AJ,27,FALSE))</f>
        <v>0</v>
      </c>
      <c r="AC67" s="101">
        <f t="shared" si="38"/>
        <v>48898</v>
      </c>
      <c r="AD67" s="2">
        <f t="shared" si="5"/>
        <v>27336135.707003307</v>
      </c>
      <c r="AE67" s="111">
        <f>IF(ISNA(VLOOKUP($A67,'[1]SepL S2016'!$A:$AJ,31,FALSE)),"0",VLOOKUP($A67,'[1]SepL S2016'!$A:$AJ,31,FALSE))+IF(ISNA(VLOOKUP($A67,'[1]SepL S2015B'!$A:$AJ,31,FALSE)),"0",VLOOKUP($A67,'[1]SepL S2015B'!$A:$AJ,31,FALSE))+IF(ISNA(VLOOKUP($A67,'[1]SepL S2015'!$A:$AJ,31,FALSE)),"0",VLOOKUP($A67,'[1]SepL S2015'!$A:$AJ,31,FALSE))+IF(ISNA(VLOOKUP($A67,'[1]SepL S2014'!$A:$AJ,31,FALSE)),"0",VLOOKUP($A67,'[1]SepL S2014'!$A:$AJ,31,FALSE))+IF(ISNA(VLOOKUP($A67,'[1]SepL S2013'!$A:$AJ,31,FALSE)),"0",VLOOKUP($A67,'[1]SepL S2013'!$A:$AJ,31,FALSE))+IF(ISNA(VLOOKUP($A67,'[1]SepL S2012'!$A:$AJ,31,FALSE)),"0",VLOOKUP($A67,'[1]SepL S2012'!$A:$AJ,31,FALSE))+IF(ISNA(VLOOKUP($A67,'[1]SepL S2011'!$A:$AJ,31,FALSE)),"0",VLOOKUP($A67,'[1]SepL S2011'!$A:$AJ,31,FALSE))+IF(ISNA(VLOOKUP($A67,'[1]SepL S2010B (BAB)'!$A:$AI,31,FALSE)),"0",VLOOKUP($A67,'[1]SepL S2010B (BAB)'!$A:$AI,31,FALSE))+IF(ISNA(VLOOKUP($A67,'[1]SepL S2010A'!$A:$AJ,31,FALSE)),"0",VLOOKUP($A67,'[1]SepL S2010A'!$A:$AJ,31,FALSE))+IF(ISNA(VLOOKUP($A67,'[1]TWDB S2010'!$A:$AJ,31,FALSE)),"0",VLOOKUP($A67,'[1]TWDB S2010'!$A:$AJ,31,FALSE))+IF(ISNA(VLOOKUP($A67,'[1]SepL S2009A'!$A:$AJ,31,FALSE)),"0",VLOOKUP($A67,'[1]SepL S2009A'!$A:$AJ,31,FALSE))+IF(ISNA(VLOOKUP($A67,'[1]SepL S2009'!$A:$AJ,31,FALSE)),"0",VLOOKUP($A67,'[1]SepL S2009'!$A:$AJ,31,FALSE))+IF(ISNA(VLOOKUP($A67,'[1]SepL S2007'!$A:$AJ,31,FALSE)),"0",VLOOKUP($A67,'[1]SepL S2007'!$A:$AJ,31,FALSE))+IF(ISNA(VLOOKUP($A67,'[1]SepL S2006A'!$A:$AJ,31,FALSE)),"0",VLOOKUP($A67,'[1]SepL S2006A'!$A:$AJ,31,FALSE))+IF(ISNA(VLOOKUP($A67,'[1]SepL S2006'!$A:$AJ,31,FALSE)),"0",VLOOKUP($A67,'[1]SepL S2006'!$A:$AJ,31,FALSE))+IF(ISNA(VLOOKUP($A67,'[1]SepL S2005A'!$A:$AJ,31,FALSE)),"0",VLOOKUP($A67,'[1]SepL S2005A'!$A:$AJ,31,FALSE))+IF(ISNA(VLOOKUP($A67,'[1]SepL S2004A'!$A:$AJ,31,FALSE)),"0",VLOOKUP($A67,'[1]SepL S2004A'!$A:$AJ,31,FALSE))+IF(ISNA(VLOOKUP($A67,'[1]SepL S2002A'!$A:$AJ,31,FALSE)),"0",VLOOKUP($A67,'[1]SepL S2002A'!$A:$AJ,31,FALSE))+IF(ISNA(VLOOKUP($A67,'[1]SepL S2001C'!$A:$AJ,31,FALSE)),"0",VLOOKUP($A67,'[1]SepL S2001C'!$A:$AJ,31,FALSE))+IF(ISNA(VLOOKUP($A67,'[1]SepL S2001B'!$A:$AJ,31,FALSE)),"0",VLOOKUP($A67,'[1]SepL S2001B'!$A:$AJ,31,FALSE))+IF(ISNA(VLOOKUP($A67,'[1]SepL S2000'!$A:$AJ,31,FALSE)),"0",VLOOKUP($A67,'[1]SepL S2000'!$A:$AJ,31,FALSE))+IF(ISNA(VLOOKUP($A67,'[1]SepL S2016A TWDB'!$A:$AJ,31,FALSE)),"0",VLOOKUP($A67,'[1]SepL S2016A TWDB'!$A:$AJ,31,FALSE))+IF(ISNA(VLOOKUP($A67,'[1]SepL S2017'!$A:$AJ,31,FALSE)),"0",VLOOKUP($A67,'[1]SepL S2017'!$A:$AJ,31,FALSE))+IF(ISNA(VLOOKUP($A67,'[1]SepL S2017A TWDB'!$A:$AJ,31,FALSE)),"0",VLOOKUP($A67,'[1]SepL S2017A TWDB'!$A:$AJ,31,FALSE))</f>
        <v>2249968.7528029885</v>
      </c>
      <c r="AF67" s="35"/>
      <c r="AG67" s="111">
        <f>IF(ISNA(VLOOKUP($A67,'[1]SepL S2016'!$A:$AJ,33,FALSE)),"0",VLOOKUP($A67,'[1]SepL S2016'!$A:$AJ,33,FALSE))+IF(ISNA(VLOOKUP($A67,'[1]SepL S2015B'!$A:$AJ,33,FALSE)),"0",VLOOKUP($A67,'[1]SepL S2015B'!$A:$AJ,33,FALSE))+IF(ISNA(VLOOKUP($A67,'[1]SepL S2015'!$A:$AJ,33,FALSE)),"0",VLOOKUP($A67,'[1]SepL S2015'!$A:$AJ,33,FALSE))+IF(ISNA(VLOOKUP($A67,'[1]SepL S2014'!$A:$AJ,33,FALSE)),"0",VLOOKUP($A67,'[1]SepL S2014'!$A:$AJ,33,FALSE))+IF(ISNA(VLOOKUP($A67,'[1]SepL S2013'!$A:$AJ,33,FALSE)),"0",VLOOKUP($A67,'[1]SepL S2013'!$A:$AJ,33,FALSE))+IF(ISNA(VLOOKUP($A67,'[1]SepL S2012'!$A:$AJ,33,FALSE)),"0",VLOOKUP($A67,'[1]SepL S2012'!$A:$AJ,33,FALSE))+IF(ISNA(VLOOKUP($A67,'[1]SepL S2011'!$A:$AJ,33,FALSE)),"0",VLOOKUP($A67,'[1]SepL S2011'!$A:$AJ,33,FALSE))+IF(ISNA(VLOOKUP($A67,'[1]SepL S2010B (BAB)'!$A:$AI,33,FALSE)),"0",VLOOKUP($A67,'[1]SepL S2010B (BAB)'!$A:$AI,33,FALSE))+IF(ISNA(VLOOKUP($A67,'[1]SepL S2010A'!$A:$AJ,33,FALSE)),"0",VLOOKUP($A67,'[1]SepL S2010A'!$A:$AJ,33,FALSE))+IF(ISNA(VLOOKUP($A67,'[1]TWDB S2010'!$A:$AJ,33,FALSE)),"0",VLOOKUP($A67,'[1]TWDB S2010'!$A:$AJ,33,FALSE))+IF(ISNA(VLOOKUP($A67,'[1]SepL S2009A'!$A:$AJ,33,FALSE)),"0",VLOOKUP($A67,'[1]SepL S2009A'!$A:$AJ,33,FALSE))+IF(ISNA(VLOOKUP($A67,'[1]SepL S2009'!$A:$AJ,33,FALSE)),"0",VLOOKUP($A67,'[1]SepL S2009'!$A:$AJ,33,FALSE))+IF(ISNA(VLOOKUP($A67,'[1]SepL S2007'!$A:$AJ,33,FALSE)),"0",VLOOKUP($A67,'[1]SepL S2007'!$A:$AJ,33,FALSE))+IF(ISNA(VLOOKUP($A67,'[1]SepL S2006A'!$A:$AJ,33,FALSE)),"0",VLOOKUP($A67,'[1]SepL S2006A'!$A:$AJ,33,FALSE))+IF(ISNA(VLOOKUP($A67,'[1]SepL S2006'!$A:$AJ,33,FALSE)),"0",VLOOKUP($A67,'[1]SepL S2006'!$A:$AJ,33,FALSE))+IF(ISNA(VLOOKUP($A67,'[1]SepL S2005A'!$A:$AJ,33,FALSE)),"0",VLOOKUP($A67,'[1]SepL S2005A'!$A:$AJ,33,FALSE))+IF(ISNA(VLOOKUP($A67,'[1]SepL S2004A'!$A:$AJ,33,FALSE)),"0",VLOOKUP($A67,'[1]SepL S2004A'!$A:$AJ,33,FALSE))+IF(ISNA(VLOOKUP($A67,'[1]SepL S2002A'!$A:$AJ,33,FALSE)),"0",VLOOKUP($A67,'[1]SepL S2002A'!$A:$AJ,33,FALSE))+IF(ISNA(VLOOKUP($A67,'[1]SepL S2001C'!$A:$AJ,33,FALSE)),"0",VLOOKUP($A67,'[1]SepL S2001C'!$A:$AJ,33,FALSE))+IF(ISNA(VLOOKUP($A67,'[1]SepL S2001B'!$A:$AJ,33,FALSE)),"0",VLOOKUP($A67,'[1]SepL S2001B'!$A:$AJ,33,FALSE))+IF(ISNA(VLOOKUP($A67,'[1]SepL S2000'!$A:$AJ,33,FALSE)),"0",VLOOKUP($A67,'[1]SepL S2000'!$A:$AJ,33,FALSE))+IF(ISNA(VLOOKUP($A67,'[1]SepL S2016A TWDB'!$A:$AJ,33,FALSE)),"0",VLOOKUP($A67,'[1]SepL S2016A TWDB'!$A:$AJ,33,FALSE))+IF(ISNA(VLOOKUP($A67,'[1]SepL S2017'!$A:$AJ,33,FALSE)),"0",VLOOKUP($A67,'[1]SepL S2017'!$A:$AJ,33,FALSE))+IF(ISNA(VLOOKUP($A67,'[1]SepL S2017A TWDB'!$A:$AJ,33,FALSE)),"0",VLOOKUP($A67,'[1]SepL S2017A TWDB'!$A:$AJ,33,FALSE))</f>
        <v>633266.36766436929</v>
      </c>
      <c r="AH67" s="39">
        <f t="shared" si="33"/>
        <v>2883235.1204673578</v>
      </c>
      <c r="AI67" s="35"/>
      <c r="AJ67" s="111">
        <f>IF(ISNA(VLOOKUP($A67,'[1]SepL S2016'!$A:$AJ,36,FALSE)),"0",VLOOKUP($A67,'[1]SepL S2016'!$A:$AJ,36,FALSE))+IF(ISNA(VLOOKUP($A67,'[1]SepL S2015B'!$A:$AJ,36,FALSE)),"0",VLOOKUP($A67,'[1]SepL S2015B'!$A:$AJ,36,FALSE))+IF(ISNA(VLOOKUP($A67,'[1]SepL S2015'!$A:$AJ,36,FALSE)),"0",VLOOKUP($A67,'[1]SepL S2015'!$A:$AJ,36,FALSE))+IF(ISNA(VLOOKUP($A67,'[1]SepL S2014'!$A:$AJ,36,FALSE)),"0",VLOOKUP($A67,'[1]SepL S2014'!$A:$AJ,36,FALSE))+IF(ISNA(VLOOKUP($A67,'[1]SepL S2013'!$A:$AJ,36,FALSE)),"0",VLOOKUP($A67,'[1]SepL S2013'!$A:$AJ,36,FALSE))+IF(ISNA(VLOOKUP($A67,'[1]SepL S2012'!$A:$AJ,36,FALSE)),"0",VLOOKUP($A67,'[1]SepL S2012'!$A:$AJ,36,FALSE))+IF(ISNA(VLOOKUP($A67,'[1]SepL S2011'!$A:$AJ,36,FALSE)),"0",VLOOKUP($A67,'[1]SepL S2011'!$A:$AJ,36,FALSE))+IF(ISNA(VLOOKUP($A67,'[1]SepL S2010B (BAB)'!$A:$AJ,36,FALSE)),"0",VLOOKUP($A67,'[1]SepL S2010B (BAB)'!$A:$AJ,36,FALSE))+IF(ISNA(VLOOKUP($A67,'[1]SepL S2010A'!$A:$AJ,36,FALSE)),"0",VLOOKUP($A67,'[1]SepL S2010A'!$A:$AJ,36,FALSE))+IF(ISNA(VLOOKUP($A67,'[1]TWDB S2010'!$A:$AJ,36,FALSE)),"0",VLOOKUP($A67,'[1]TWDB S2010'!$A:$AJ,36,FALSE))+IF(ISNA(VLOOKUP($A67,'[1]SepL S2009A'!$A:$AJ,36,FALSE)),"0",VLOOKUP($A67,'[1]SepL S2009A'!$A:$AJ,36,FALSE))+IF(ISNA(VLOOKUP($A67,'[1]SepL S2009'!$A:$AJ,36,FALSE)),"0",VLOOKUP($A67,'[1]SepL S2009'!$A:$AJ,36,FALSE))+IF(ISNA(VLOOKUP($A67,'[1]SepL S2007'!$A:$AJ,36,FALSE)),"0",VLOOKUP($A67,'[1]SepL S2007'!$A:$AJ,36,FALSE))+IF(ISNA(VLOOKUP($A67,'[1]SepL S2006A'!$A:$AJ,36,FALSE)),"0",VLOOKUP($A67,'[1]SepL S2006A'!$A:$AJ,36,FALSE))+IF(ISNA(VLOOKUP($A67,'[1]SepL S2006'!$A:$AJ,36,FALSE)),"0",VLOOKUP($A67,'[1]SepL S2006'!$A:$AJ,36,FALSE))+IF(ISNA(VLOOKUP($A67,'[1]SepL S2005A'!$A:$AJ,36,FALSE)),"0",VLOOKUP($A67,'[1]SepL S2005A'!$A:$AJ,36,FALSE))+IF(ISNA(VLOOKUP($A67,'[1]SepL S2004A'!$A:$AJ,36,FALSE)),"0",VLOOKUP($A67,'[1]SepL S2004A'!$A:$AJ,36,FALSE))+IF(ISNA(VLOOKUP($A67,'[1]SepL S2002A'!$A:$AJ,36,FALSE)),"0",VLOOKUP($A67,'[1]SepL S2002A'!$A:$AJ,36,FALSE))+IF(ISNA(VLOOKUP($A67,'[1]SepL S2001C'!$A:$AJ,36,FALSE)),"0",VLOOKUP($A67,'[1]SepL S2001C'!$A:$AJ,36,FALSE))+IF(ISNA(VLOOKUP($A67,'[1]SepL S2001B'!$A:$AJ,36,FALSE)),"0",VLOOKUP($A67,'[1]SepL S2001B'!$A:$AJ,36,FALSE))+IF(ISNA(VLOOKUP($A67,'[1]SepL S2000'!$A:$AJ,36,FALSE)),"0",VLOOKUP($A67,'[1]SepL S2000'!$A:$AJ,36,FALSE))+IF(ISNA(VLOOKUP($A67,'[1]SepL S2016A TWDB'!$A:$AJ,36,FALSE)),"0",VLOOKUP($A67,'[1]SepL S2016A TWDB'!$A:$AJ,36,FALSE))+IF(ISNA(VLOOKUP($A67,'[1]SepL S2017'!$A:$AJ,36,FALSE)),"0",VLOOKUP($A67,'[1]SepL S2017'!$A:$AJ,36,FALSE))+IF(ISNA(VLOOKUP($A67,'[1]SepL S2017A TWDB'!$A:$AJ,36,FALSE)),"0",VLOOKUP($A67,'[1]SepL S2017A TWDB'!$A:$AJ,36,FALSE))</f>
        <v>0</v>
      </c>
      <c r="AM67" s="2">
        <f t="shared" si="0"/>
        <v>-8.4374891594052315E-4</v>
      </c>
    </row>
    <row r="68" spans="1:39" x14ac:dyDescent="0.25">
      <c r="A68" s="101">
        <v>49079</v>
      </c>
      <c r="B68" s="102">
        <f t="shared" si="2"/>
        <v>750330000</v>
      </c>
      <c r="C68" s="35">
        <f>IF(ISNA(VLOOKUP($A68,'[1]SepL S2016'!$A:$AJ,3,FALSE)),"0",VLOOKUP($A68,'[1]SepL S2016'!$A:$AJ,3,FALSE))+IF(ISNA(VLOOKUP($A68,'[1]SepL S2015B'!$A:$AJ,3,FALSE)),"0",VLOOKUP($A68,'[1]SepL S2015B'!$A:$AJ,3,FALSE))+IF(ISNA(VLOOKUP($A68,'[1]SepL S2015'!$A:$AJ,3,FALSE)),"0",VLOOKUP($A68,'[1]SepL S2015'!$A:$AJ,3,FALSE))+IF(ISNA(VLOOKUP($A68,'[1]SepL S2014'!$A:$AJ,3,FALSE)),"0",VLOOKUP($A68,'[1]SepL S2014'!$A:$AJ,3,FALSE))+IF(ISNA(VLOOKUP($A68,'[1]SepL S2013'!$A:$AJ,3,FALSE)),"0",VLOOKUP($A68,'[1]SepL S2013'!$A:$AJ,3,FALSE))+IF(ISNA(VLOOKUP($A68,'[1]SepL S2012'!$A:$AJ,3,FALSE)),"0",VLOOKUP($A68,'[1]SepL S2012'!$A:$AJ,3,FALSE))+IF(ISNA(VLOOKUP($A68,'[1]SepL S2011'!$A:$AJ,3,FALSE)),"0",VLOOKUP($A68,'[1]SepL S2011'!$A:$AJ,3,FALSE))+IF(ISNA(VLOOKUP($A68,'[1]SepL S2010B (BAB)'!$A:$AI,3,FALSE)),"0",VLOOKUP($A68,'[1]SepL S2010B (BAB)'!$A:$AI,3,FALSE))+IF(ISNA(VLOOKUP($A68,'[1]SepL S2010A'!$A:$AJ,3,FALSE)),"0",VLOOKUP($A68,'[1]SepL S2010A'!$A:$AJ,3,FALSE))+IF(ISNA(VLOOKUP($A68,'[1]TWDB S2010'!$A:$AJ,3,FALSE)),"0",VLOOKUP($A68,'[1]TWDB S2010'!$A:$AJ,3,FALSE))+IF(ISNA(VLOOKUP($A68,'[1]SepL S2009A'!$A:$AJ,3,FALSE)),"0",VLOOKUP($A68,'[1]SepL S2009A'!$A:$AJ,3,FALSE))+IF(ISNA(VLOOKUP($A68,'[1]SepL S2009'!$A:$AJ,3,FALSE)),"0",VLOOKUP($A68,'[1]SepL S2009'!$A:$AJ,3,FALSE))+IF(ISNA(VLOOKUP($A68,'[1]SepL S2007'!$A:$AJ,3,FALSE)),"0",VLOOKUP($A68,'[1]SepL S2007'!$A:$AJ,3,FALSE))+IF(ISNA(VLOOKUP($A68,'[1]SepL S2006A'!$A:$AJ,3,FALSE)),"0",VLOOKUP($A68,'[1]SepL S2006A'!$A:$AJ,3,FALSE))+IF(ISNA(VLOOKUP($A68,'[1]SepL S2006'!$A:$AJ,3,FALSE)),"0",VLOOKUP($A68,'[1]SepL S2006'!$A:$AJ,3,FALSE))+IF(ISNA(VLOOKUP($A68,'[1]SepL S2005A'!$A:$AJ,3,FALSE)),"0",VLOOKUP($A68,'[1]SepL S2005A'!$A:$AJ,3,FALSE))+IF(ISNA(VLOOKUP($A68,'[1]SepL S2005'!$A:$AJ,3,FALSE)),"0",VLOOKUP($A68,'[1]SepL S2005'!$A:$AJ,3,FALSE))+IF(ISNA(VLOOKUP($A68,'[1]SepL S2004A'!$A:$AJ,3,FALSE)),"0",VLOOKUP($A68,'[1]SepL S2004A'!$A:$AJ,3,FALSE))+IF(ISNA(VLOOKUP($A68,'[1]SepL S2003'!$A:$AJ,3,FALSE)),"0",VLOOKUP($A68,'[1]SepL S2003'!$A:$AJ,3,FALSE))+IF(ISNA(VLOOKUP($A68,'[1]SepL S2002A'!$A:$AJ,3,FALSE)),"0",VLOOKUP($A68,'[1]SepL S2002A'!$A:$AJ,3,FALSE))+IF(ISNA(VLOOKUP($A68,'[1]SepL S2001C'!$A:$AJ,3,FALSE)),"0",VLOOKUP($A68,'[1]SepL S2001C'!$A:$AJ,3,FALSE))+IF(ISNA(VLOOKUP($A68,'[1]SepL S2001A'!$A:$AJ,3,FALSE)),"0",VLOOKUP($A68,'[1]SepL S2001A'!$A:$AJ,3,FALSE))+IF(ISNA(VLOOKUP($A68,'[1]SepL S2001B'!$A:$AJ,3,FALSE)),"0",VLOOKUP($A68,'[1]SepL S2001B'!$A:$AJ,3,FALSE))+IF(ISNA(VLOOKUP($A68,'[1]SepL S2000'!$A:$AJ,3,FALSE)),"0",VLOOKUP($A68,'[1]SepL S2000'!$A:$AJ,3,FALSE))+IF(ISNA(VLOOKUP($A68,'[1]SepL S2016A TWDB'!$A:$AJ,3,FALSE)),"0",VLOOKUP($A68,'[1]SepL S2016A TWDB'!$A:$AJ,3,FALSE))+IF(ISNA(VLOOKUP($A68,'[1]SepL S2017'!$A:$AJ,3,FALSE)),"0",VLOOKUP($A68,'[1]SepL S2017'!$A:$AJ,3,FALSE))+IF(ISNA(VLOOKUP($A68,'[1]SepL S2017A TWDB'!$A:$AG,3,FALSE)),"0",VLOOKUP($A68,'[1]SepL S2017A TWDB'!$A:$AG,3,FALSE))+IF(ISNA(VLOOKUP($A68,'[1]SepL S2018 TWDB'!$A:$AJ,3,FALSE)),"0",VLOOKUP($A68,'[1]SepL S2018 TWDB'!$A:$AJ,3,FALSE))</f>
        <v>9360000</v>
      </c>
      <c r="D68" s="35"/>
      <c r="E68" s="111">
        <f>IF(ISNA(VLOOKUP($A68,'[1]SepL S2016'!$A:$AJ,5,FALSE)),"0",VLOOKUP($A68,'[1]SepL S2016'!$A:$AJ,5,FALSE))+IF(ISNA(VLOOKUP($A68,'[1]SepL S2015B'!$A:$AJ,5,FALSE)),"0",VLOOKUP($A68,'[1]SepL S2015B'!$A:$AJ,5,FALSE))+IF(ISNA(VLOOKUP($A68,'[1]SepL S2015'!$A:$AJ,5,FALSE)),"0",VLOOKUP($A68,'[1]SepL S2015'!$A:$AJ,5,FALSE))+IF(ISNA(VLOOKUP($A68,'[1]SepL S2014'!$A:$AJ,5,FALSE)),"0",VLOOKUP($A68,'[1]SepL S2014'!$A:$AJ,5,FALSE))+IF(ISNA(VLOOKUP($A68,'[1]SepL S2013'!$A:$AJ,5,FALSE)),"0",VLOOKUP($A68,'[1]SepL S2013'!$A:$AJ,5,FALSE))+IF(ISNA(VLOOKUP($A68,'[1]SepL S2012'!$A:$AJ,5,FALSE)),"0",VLOOKUP($A68,'[1]SepL S2012'!$A:$AJ,5,FALSE))+IF(ISNA(VLOOKUP($A68,'[1]SepL S2011'!$A:$AJ,5,FALSE)),"0",VLOOKUP($A68,'[1]SepL S2011'!$A:$AJ,5,FALSE))+IF(ISNA(VLOOKUP($A68,'[1]SepL S2010B (BAB)'!$A:$AI,5,FALSE)),"0",VLOOKUP($A68,'[1]SepL S2010B (BAB)'!$A:$AI,5,FALSE))+IF(ISNA(VLOOKUP($A68,'[1]SepL S2010A'!$A:$AJ,5,FALSE)),"0",VLOOKUP($A68,'[1]SepL S2010A'!$A:$AJ,5,FALSE))+IF(ISNA(VLOOKUP($A68,'[1]TWDB S2010'!$A:$AJ,5,FALSE)),"0",VLOOKUP($A68,'[1]TWDB S2010'!$A:$AJ,5,FALSE))+IF(ISNA(VLOOKUP($A68,'[1]SepL S2009A'!$A:$AJ,5,FALSE)),"0",VLOOKUP($A68,'[1]SepL S2009A'!$A:$AJ,5,FALSE))+IF(ISNA(VLOOKUP($A68,'[1]SepL S2009'!$A:$AJ,5,FALSE)),"0",VLOOKUP($A68,'[1]SepL S2009'!$A:$AJ,5,FALSE))+IF(ISNA(VLOOKUP($A68,'[1]SepL S2007'!$A:$AJ,5,FALSE)),"0",VLOOKUP($A68,'[1]SepL S2007'!$A:$AJ,5,FALSE))+IF(ISNA(VLOOKUP($A68,'[1]SepL S2006A'!$A:$AJ,5,FALSE)),"0",VLOOKUP($A68,'[1]SepL S2006A'!$A:$AJ,5,FALSE))+IF(ISNA(VLOOKUP($A68,'[1]SepL S2006'!$A:$AJ,5,FALSE)),"0",VLOOKUP($A68,'[1]SepL S2006'!$A:$AJ,5,FALSE))+IF(ISNA(VLOOKUP($A68,'[1]SepL S2005A'!$A:$AJ,5,FALSE)),"0",VLOOKUP($A68,'[1]SepL S2005A'!$A:$AJ,5,FALSE))+IF(ISNA(VLOOKUP($A68,'[1]SepL S2005'!$A:$AJ,5,FALSE)),"0",VLOOKUP($A68,'[1]SepL S2005'!$A:$AJ,5,FALSE))+IF(ISNA(VLOOKUP($A68,'[1]SepL S2004A'!$A:$AJ,5,FALSE)),"0",VLOOKUP($A68,'[1]SepL S2004A'!$A:$AJ,5,FALSE))+IF(ISNA(VLOOKUP($A68,'[1]SepL S2003'!$A:$AJ,5,FALSE)),"0",VLOOKUP($A68,'[1]SepL S2003'!$A:$AJ,5,FALSE))+IF(ISNA(VLOOKUP($A68,'[1]SepL S2002A'!$A:$AJ,5,FALSE)),"0",VLOOKUP($A68,'[1]SepL S2002A'!$A:$AJ,5,FALSE))+IF(ISNA(VLOOKUP($A68,'[1]SepL S2001C'!$A:$AJ,5,FALSE)),"0",VLOOKUP($A68,'[1]SepL S2001C'!$A:$AJ,5,FALSE))+IF(ISNA(VLOOKUP($A68,'[1]SepL S2001A'!$A:$AJ,5,FALSE)),"0",VLOOKUP($A68,'[1]SepL S2001A'!$A:$AJ,5,FALSE))+IF(ISNA(VLOOKUP($A68,'[1]SepL S2001B'!$A:$AJ,5,FALSE)),"0",VLOOKUP($A68,'[1]SepL S2001B'!$A:$AJ,5,FALSE))+IF(ISNA(VLOOKUP($A68,'[1]SepL S2000'!$A:$AJ,5,FALSE)),"0",VLOOKUP($A68,'[1]SepL S2000'!$A:$AJ,5,FALSE))+IF(ISNA(VLOOKUP($A68,'[1]SepL S2016A TWDB'!$A:$AJ,5,FALSE)),"0",VLOOKUP($A68,'[1]SepL S2016A TWDB'!$A:$AJ,5,FALSE))+IF(ISNA(VLOOKUP($A68,'[1]SepL S2017'!$A:$AJ,5,FALSE)),"0",VLOOKUP($A68,'[1]SepL S2017'!$A:$AJ,5,FALSE))+IF(ISNA(VLOOKUP($A68,'[1]SepL S2017A TWDB'!$A:$AG,5,FALSE)),"0",VLOOKUP($A68,'[1]SepL S2017A TWDB'!$A:$AG,5,FALSE))+IF(ISNA(VLOOKUP($A68,'[1]SepL S2018 TWDB'!$A:$AG,5,FALSE)),"0",VLOOKUP($A68,'[1]SepL S2018 TWDB'!$A:$AG,5,FALSE))</f>
        <v>18531407.975000001</v>
      </c>
      <c r="F68" s="111">
        <f>IF(ISNA(VLOOKUP($A68,'[1]SepL S2016'!$A:$AJ,6,FALSE)),"0",VLOOKUP($A68,'[1]SepL S2016'!$A:$AJ,6,FALSE))+IF(ISNA(VLOOKUP($A68,'[1]SepL S2015B'!$A:$AJ,6,FALSE)),"0",VLOOKUP($A68,'[1]SepL S2015B'!$A:$AJ,6,FALSE))+IF(ISNA(VLOOKUP($A68,'[1]SepL S2015'!$A:$AJ,6,FALSE)),"0",VLOOKUP($A68,'[1]SepL S2015'!$A:$AJ,6,FALSE))+IF(ISNA(VLOOKUP($A68,'[1]SepL S2014'!$A:$AJ,6,FALSE)),"0",VLOOKUP($A68,'[1]SepL S2014'!$A:$AJ,6,FALSE))+IF(ISNA(VLOOKUP($A68,'[1]SepL S2013'!$A:$AJ,6,FALSE)),"0",VLOOKUP($A68,'[1]SepL S2013'!$A:$AJ,6,FALSE))+IF(ISNA(VLOOKUP($A68,'[1]SepL S2012'!$A:$AJ,6,FALSE)),"0",VLOOKUP($A68,'[1]SepL S2012'!$A:$AJ,6,FALSE))+IF(ISNA(VLOOKUP($A68,'[1]SepL S2011'!$A:$AJ,6,FALSE)),"0",VLOOKUP($A68,'[1]SepL S2011'!$A:$AJ,6,FALSE))+IF(ISNA(VLOOKUP($A68,'[1]SepL S2010B (BAB)'!$A:$AI,6,FALSE)),"0",VLOOKUP($A68,'[1]SepL S2010B (BAB)'!$A:$AI,6,FALSE))+IF(ISNA(VLOOKUP($A68,'[1]SepL S2010A'!$A:$AJ,6,FALSE)),"0",VLOOKUP($A68,'[1]SepL S2010A'!$A:$AJ,6,FALSE))+IF(ISNA(VLOOKUP($A68,'[1]TWDB S2010'!$A:$AJ,6,FALSE)),"0",VLOOKUP($A68,'[1]TWDB S2010'!$A:$AJ,6,FALSE))+IF(ISNA(VLOOKUP($A68,'[1]SepL S2009A'!$A:$AJ,6,FALSE)),"0",VLOOKUP($A68,'[1]SepL S2009A'!$A:$AJ,6,FALSE))+IF(ISNA(VLOOKUP($A68,'[1]SepL S2009'!$A:$AJ,6,FALSE)),"0",VLOOKUP($A68,'[1]SepL S2009'!$A:$AJ,6,FALSE))+IF(ISNA(VLOOKUP($A68,'[1]SepL S2007'!$A:$AJ,6,FALSE)),"0",VLOOKUP($A68,'[1]SepL S2007'!$A:$AJ,6,FALSE))+IF(ISNA(VLOOKUP($A68,'[1]SepL S2006A'!$A:$AJ,6,FALSE)),"0",VLOOKUP($A68,'[1]SepL S2006A'!$A:$AJ,6,FALSE))+IF(ISNA(VLOOKUP($A68,'[1]SepL S2006'!$A:$AJ,6,FALSE)),"0",VLOOKUP($A68,'[1]SepL S2006'!$A:$AJ,6,FALSE))+IF(ISNA(VLOOKUP($A68,'[1]SepL S2005A'!$A:$AJ,6,FALSE)),"0",VLOOKUP($A68,'[1]SepL S2005A'!$A:$AJ,6,FALSE))+IF(ISNA(VLOOKUP($A68,'[1]SepL S2005'!$A:$AJ,6,FALSE)),"0",VLOOKUP($A68,'[1]SepL S2005'!$A:$AJ,6,FALSE))+IF(ISNA(VLOOKUP($A68,'[1]SepL S2004A'!$A:$AJ,6,FALSE)),"0",VLOOKUP($A68,'[1]SepL S2004A'!$A:$AJ,6,FALSE))+IF(ISNA(VLOOKUP($A68,'[1]SepL S2003'!$A:$AJ,6,FALSE)),"0",VLOOKUP($A68,'[1]SepL S2003'!$A:$AJ,6,FALSE))+IF(ISNA(VLOOKUP($A68,'[1]SepL S2002A'!$A:$AJ,6,FALSE)),"0",VLOOKUP($A68,'[1]SepL S2002A'!$A:$AJ,6,FALSE))+IF(ISNA(VLOOKUP($A68,'[1]SepL S2001C'!$A:$AJ,6,FALSE)),"0",VLOOKUP($A68,'[1]SepL S2001C'!$A:$AJ,6,FALSE))+IF(ISNA(VLOOKUP($A68,'[1]SepL S2001A'!$A:$AJ,6,FALSE)),"0",VLOOKUP($A68,'[1]SepL S2001A'!$A:$AJ,6,FALSE))+IF(ISNA(VLOOKUP($A68,'[1]SepL S2001B'!$A:$AJ,6,FALSE)),"0",VLOOKUP($A68,'[1]SepL S2001B'!$A:$AJ,6,FALSE))+IF(ISNA(VLOOKUP($A68,'[1]SepL S2000'!$A:$AJ,6,FALSE)),"0",VLOOKUP($A68,'[1]SepL S2000'!$A:$AJ,6,FALSE))+IF(ISNA(VLOOKUP($A68,'[1]SepL S2016A TWDB'!$A:$AJ,6,FALSE)),"0",VLOOKUP($A68,'[1]SepL S2016A TWDB'!$A:$AJ,6,FALSE))+IF(ISNA(VLOOKUP($A68,'[1]SepL S2017'!$A:$AJ,6,FALSE)),"0",VLOOKUP($A68,'[1]SepL S2017'!$A:$AJ,6,FALSE))+IF(ISNA(VLOOKUP($A68,'[1]SepL S2017A TWDB'!$A:$AG,6,FALSE)),"0",VLOOKUP($A68,'[1]SepL S2017A TWDB'!$A:$AG,6,FALSE))+IF(ISNA(VLOOKUP($A68,'[1]SepL S2018 TWDB'!$A:$AG,6,FALSE)),"0",VLOOKUP($A68,'[1]SepL S2018 TWDB'!$A:$AG,6,FALSE))</f>
        <v>27891407.975000001</v>
      </c>
      <c r="G68" s="35">
        <f>F67+F68</f>
        <v>116587848.09999999</v>
      </c>
      <c r="H68" s="111">
        <f>IF(ISNA(VLOOKUP($A68,'[1]SepL S2016'!$A:$AJ,8,FALSE)),"0",VLOOKUP($A68,'[1]SepL S2016'!$A:$AJ,8,FALSE))+IF(ISNA(VLOOKUP($A68,'[1]SepL S2015B'!$A:$AJ,8,FALSE)),"0",VLOOKUP($A68,'[1]SepL S2015B'!$A:$AJ,8,FALSE))+IF(ISNA(VLOOKUP($A68,'[1]SepL S2015'!$A:$AJ,8,FALSE)),"0",VLOOKUP($A68,'[1]SepL S2015'!$A:$AJ,8,FALSE))+IF(ISNA(VLOOKUP($A68,'[1]SepL S2014'!$A:$AJ,8,FALSE)),"0",VLOOKUP($A68,'[1]SepL S2014'!$A:$AJ,8,FALSE))+IF(ISNA(VLOOKUP($A68,'[1]SepL S2013'!$A:$AJ,8,FALSE)),"0",VLOOKUP($A68,'[1]SepL S2013'!$A:$AJ,8,FALSE))+IF(ISNA(VLOOKUP($A68,'[1]SepL S2012'!$A:$AJ,8,FALSE)),"0",VLOOKUP($A68,'[1]SepL S2012'!$A:$AJ,8,FALSE))+IF(ISNA(VLOOKUP($A68,'[1]SepL S2011'!$A:$AJ,8,FALSE)),"0",VLOOKUP($A68,'[1]SepL S2011'!$A:$AJ,8,FALSE))+IF(ISNA(VLOOKUP($A68,'[1]SepL S2010B (BAB)'!$A:$AI,8,FALSE)),"0",VLOOKUP($A68,'[1]SepL S2010B (BAB)'!$A:$AI,8,FALSE))+IF(ISNA(VLOOKUP($A68,'[1]SepL S2010A'!$A:$AJ,8,FALSE)),"0",VLOOKUP($A68,'[1]SepL S2010A'!$A:$AJ,8,FALSE))+IF(ISNA(VLOOKUP($A68,'[1]TWDB S2010'!$A:$AJ,8,FALSE)),"0",VLOOKUP($A68,'[1]TWDB S2010'!$A:$AJ,8,FALSE))+IF(ISNA(VLOOKUP($A68,'[1]SepL S2009A'!$A:$AJ,8,FALSE)),"0",VLOOKUP($A68,'[1]SepL S2009A'!$A:$AJ,8,FALSE))+IF(ISNA(VLOOKUP($A68,'[1]SepL S2009'!$A:$AJ,8,FALSE)),"0",VLOOKUP($A68,'[1]SepL S2009'!$A:$AJ,8,FALSE))+IF(ISNA(VLOOKUP($A68,'[1]SepL S2007'!$A:$AJ,8,FALSE)),"0",VLOOKUP($A68,'[1]SepL S2007'!$A:$AJ,8,FALSE))+IF(ISNA(VLOOKUP($A68,'[1]SepL S2006A'!$A:$AJ,8,FALSE)),"0",VLOOKUP($A68,'[1]SepL S2006A'!$A:$AJ,8,FALSE))+IF(ISNA(VLOOKUP($A68,'[1]SepL S2006'!$A:$AJ,8,FALSE)),"0",VLOOKUP($A68,'[1]SepL S2006'!$A:$AJ,8,FALSE))+IF(ISNA(VLOOKUP($A68,'[1]SepL S2005A'!$A:$AJ,8,FALSE)),"0",VLOOKUP($A68,'[1]SepL S2005A'!$A:$AJ,8,FALSE))+IF(ISNA(VLOOKUP($A68,'[1]SepL S2005'!$A:$AJ,8,FALSE)),"0",VLOOKUP($A68,'[1]SepL S2005'!$A:$AJ,8,FALSE))+IF(ISNA(VLOOKUP($A68,'[1]SepL S2004A'!$A:$AJ,8,FALSE)),"0",VLOOKUP($A68,'[1]SepL S2004A'!$A:$AJ,8,FALSE))+IF(ISNA(VLOOKUP($A68,'[1]SepL S2003'!$A:$AJ,8,FALSE)),"0",VLOOKUP($A68,'[1]SepL S2003'!$A:$AJ,8,FALSE))+IF(ISNA(VLOOKUP($A68,'[1]SepL S2002A'!$A:$AJ,8,FALSE)),"0",VLOOKUP($A68,'[1]SepL S2002A'!$A:$AJ,8,FALSE))+IF(ISNA(VLOOKUP($A68,'[1]SepL S2001C'!$A:$AJ,8,FALSE)),"0",VLOOKUP($A68,'[1]SepL S2001C'!$A:$AJ,8,FALSE))+IF(ISNA(VLOOKUP($A68,'[1]SepL S2001A'!$A:$AJ,8,FALSE)),"0",VLOOKUP($A68,'[1]SepL S2001A'!$A:$AJ,8,FALSE))+IF(ISNA(VLOOKUP($A68,'[1]SepL S2001B'!$A:$AJ,8,FALSE)),"0",VLOOKUP($A68,'[1]SepL S2001B'!$A:$AJ,8,FALSE))+IF(ISNA(VLOOKUP($A68,'[1]SepL S2000'!$A:$AJ,8,FALSE)),"0",VLOOKUP($A68,'[1]SepL S2000'!$A:$AJ,8,FALSE))+IF(ISNA(VLOOKUP($A68,'[1]SepL S2016A TWDB'!$A:$AJ,8,FALSE)),"0",VLOOKUP($A68,'[1]SepL S2016A TWDB'!$A:$AJ,8,FALSE))+IF(ISNA(VLOOKUP($A68,'[1]SepL S2017'!$A:$AJ,8,FALSE)),"0",VLOOKUP($A68,'[1]SepL S2017'!$A:$AJ,8,FALSE))+IF(ISNA(VLOOKUP($A68,'[1]SepL S2017A TWDB'!$A:$AG,8,FALSE)),"0",VLOOKUP($A68,'[1]SepL S2017A TWDB'!$A:$AG,8,FALSE))+IF(ISNA(VLOOKUP($A68,'[1]SepL S2018 TWDB'!$A:$AG,8,FALSE)),"0",VLOOKUP($A68,'[1]SepL S2018 TWDB'!$A:$AG,8,FALSE))</f>
        <v>117604823.9875</v>
      </c>
      <c r="I68" s="103">
        <f>I66+1</f>
        <v>17</v>
      </c>
      <c r="K68" s="101">
        <f t="shared" si="35"/>
        <v>49079</v>
      </c>
      <c r="L68" s="2">
        <f t="shared" si="3"/>
        <v>426052743.79499984</v>
      </c>
      <c r="M68" s="111">
        <f>IF(ISNA(VLOOKUP($A68,'[1]SepL S2016'!$A:$AJ,13,FALSE)),"0",VLOOKUP($A68,'[1]SepL S2016'!$A:$AJ,13,FALSE))+IF(ISNA(VLOOKUP($A68,'[1]SepL S2015B'!$A:$AJ,13,FALSE)),"0",VLOOKUP($A68,'[1]SepL S2015B'!$A:$AJ,13,FALSE))+IF(ISNA(VLOOKUP($A68,'[1]SepL S2015'!$A:$AJ,13,FALSE)),"0",VLOOKUP($A68,'[1]SepL S2015'!$A:$AJ,13,FALSE))+IF(ISNA(VLOOKUP($A68,'[1]SepL S2014'!$A:$AJ,13,FALSE)),"0",VLOOKUP($A68,'[1]SepL S2014'!$A:$AJ,13,FALSE))+IF(ISNA(VLOOKUP($A68,'[1]SepL S2013'!$A:$AJ,13,FALSE)),"0",VLOOKUP($A68,'[1]SepL S2013'!$A:$AJ,13,FALSE))+IF(ISNA(VLOOKUP($A68,'[1]SepL S2012'!$A:$AJ,13,FALSE)),"0",VLOOKUP($A68,'[1]SepL S2012'!$A:$AJ,13,FALSE))+IF(ISNA(VLOOKUP($A68,'[1]SepL S2011'!$A:$AJ,13,FALSE)),"0",VLOOKUP($A68,'[1]SepL S2011'!$A:$AJ,13,FALSE))+IF(ISNA(VLOOKUP($A68,'[1]SepL S2010B (BAB)'!$A:$AI,13,FALSE)),"0",VLOOKUP($A68,'[1]SepL S2010B (BAB)'!$A:$AI,13,FALSE))+IF(ISNA(VLOOKUP($A68,'[1]SepL S2010A'!$A:$AJ,13,FALSE)),"0",VLOOKUP($A68,'[1]SepL S2010A'!$A:$AJ,13,FALSE))+IF(ISNA(VLOOKUP($A68,'[1]TWDB S2010'!$A:$AJ,13,FALSE)),"0",VLOOKUP($A68,'[1]TWDB S2010'!$A:$AJ,13,FALSE))+IF(ISNA(VLOOKUP($A68,'[1]SepL S2009A'!$A:$AJ,13,FALSE)),"0",VLOOKUP($A68,'[1]SepL S2009A'!$A:$AJ,13,FALSE))+IF(ISNA(VLOOKUP($A68,'[1]SepL S2009'!$A:$AJ,13,FALSE)),"0",VLOOKUP($A68,'[1]SepL S2009'!$A:$AJ,13,FALSE))+IF(ISNA(VLOOKUP($A68,'[1]SepL S2007'!$A:$AJ,13,FALSE)),"0",VLOOKUP($A68,'[1]SepL S2007'!$A:$AJ,13,FALSE))+IF(ISNA(VLOOKUP($A68,'[1]SepL S2006A'!$A:$AJ,13,FALSE)),"0",VLOOKUP($A68,'[1]SepL S2006A'!$A:$AJ,13,FALSE))+IF(ISNA(VLOOKUP($A68,'[1]SepL S2006'!$A:$AJ,13,FALSE)),"0",VLOOKUP($A68,'[1]SepL S2006'!$A:$AJ,13,FALSE))+IF(ISNA(VLOOKUP($A68,'[1]SepL S2005A'!$A:$AJ,13,FALSE)),"0",VLOOKUP($A68,'[1]SepL S2005A'!$A:$AJ,13,FALSE))+IF(ISNA(VLOOKUP($A68,'[1]SepL S2005'!$A:$AJ,13,FALSE)),"0",VLOOKUP($A68,'[1]SepL S2005'!$A:$AJ,13,FALSE))+IF(ISNA(VLOOKUP($A68,'[1]SepL S2004A'!$A:$AJ,13,FALSE)),"0",VLOOKUP($A68,'[1]SepL S2004A'!$A:$AJ,13,FALSE))+IF(ISNA(VLOOKUP($A68,'[1]SepL S2003'!$A:$AJ,13,FALSE)),"0",VLOOKUP($A68,'[1]SepL S2003'!$A:$AJ,13,FALSE))+IF(ISNA(VLOOKUP($A68,'[1]SepL S2002A'!$A:$AJ,13,FALSE)),"0",VLOOKUP($A68,'[1]SepL S2002A'!$A:$AJ,13,FALSE))+IF(ISNA(VLOOKUP($A68,'[1]SepL S2001C'!$A:$AJ,13,FALSE)),"0",VLOOKUP($A68,'[1]SepL S2001C'!$A:$AJ,13,FALSE))+IF(ISNA(VLOOKUP($A68,'[1]SepL S2001A'!$A:$AJ,13,FALSE)),"0",VLOOKUP($A68,'[1]SepL S2001A'!$A:$AJ,13,FALSE))+IF(ISNA(VLOOKUP($A68,'[1]SepL S2001B'!$A:$AJ,13,FALSE)),"0",VLOOKUP($A68,'[1]SepL S2001B'!$A:$AJ,13,FALSE))+IF(ISNA(VLOOKUP($A68,'[1]SepL S2000'!$A:$AJ,13,FALSE)),"0",VLOOKUP($A68,'[1]SepL S2000'!$A:$AJ,13,FALSE))+IF(ISNA(VLOOKUP($A68,'[1]SepL S2016A TWDB'!$A:$AJ,13,FALSE)),"0",VLOOKUP($A68,'[1]SepL S2016A TWDB'!$A:$AJ,13,FALSE))+IF(ISNA(VLOOKUP($A68,'[1]SepL S2017'!$A:$AJ,13,FALSE)),"0",VLOOKUP($A68,'[1]SepL S2017'!$A:$AJ,13,FALSE))+IF(ISNA(VLOOKUP($A68,'[1]SepL S2017A TWDB'!$A:$AG,13,FALSE)),"0",VLOOKUP($A68,'[1]SepL S2017A TWDB'!$A:$AG,13,FALSE))+IF(ISNA(VLOOKUP($A68,'[1]SepL S2018 TWDB'!$A:$AG,13,FALSE)),"0",VLOOKUP($A68,'[1]SepL S2018 TWDB'!$A:$AG,13,FALSE))</f>
        <v>6293953.2000000002</v>
      </c>
      <c r="N68" s="35"/>
      <c r="O68" s="111">
        <f>IF(ISNA(VLOOKUP($A68,'[1]SepL S2016'!$A:$AJ,15,FALSE)),"0",VLOOKUP($A68,'[1]SepL S2016'!$A:$AJ,15,FALSE))+IF(ISNA(VLOOKUP($A68,'[1]SepL S2015B'!$A:$AJ,15,FALSE)),"0",VLOOKUP($A68,'[1]SepL S2015B'!$A:$AJ,15,FALSE))+IF(ISNA(VLOOKUP($A68,'[1]SepL S2015'!$A:$AJ,15,FALSE)),"0",VLOOKUP($A68,'[1]SepL S2015'!$A:$AJ,15,FALSE))+IF(ISNA(VLOOKUP($A68,'[1]SepL S2014'!$A:$AJ,15,FALSE)),"0",VLOOKUP($A68,'[1]SepL S2014'!$A:$AJ,15,FALSE))+IF(ISNA(VLOOKUP($A68,'[1]SepL S2013'!$A:$AJ,15,FALSE)),"0",VLOOKUP($A68,'[1]SepL S2013'!$A:$AJ,15,FALSE))+IF(ISNA(VLOOKUP($A68,'[1]SepL S2012'!$A:$AJ,15,FALSE)),"0",VLOOKUP($A68,'[1]SepL S2012'!$A:$AJ,15,FALSE))+IF(ISNA(VLOOKUP($A68,'[1]SepL S2011'!$A:$AJ,15,FALSE)),"0",VLOOKUP($A68,'[1]SepL S2011'!$A:$AJ,15,FALSE))+IF(ISNA(VLOOKUP($A68,'[1]SepL S2010B (BAB)'!$A:$AI,15,FALSE)),"0",VLOOKUP($A68,'[1]SepL S2010B (BAB)'!$A:$AI,15,FALSE))+IF(ISNA(VLOOKUP($A68,'[1]SepL S2010A'!$A:$AJ,15,FALSE)),"0",VLOOKUP($A68,'[1]SepL S2010A'!$A:$AJ,15,FALSE))+IF(ISNA(VLOOKUP($A68,'[1]TWDB S2010'!$A:$AJ,15,FALSE)),"0",VLOOKUP($A68,'[1]TWDB S2010'!$A:$AJ,15,FALSE))+IF(ISNA(VLOOKUP($A68,'[1]SepL S2009A'!$A:$AJ,15,FALSE)),"0",VLOOKUP($A68,'[1]SepL S2009A'!$A:$AJ,15,FALSE))+IF(ISNA(VLOOKUP($A68,'[1]SepL S2009'!$A:$AJ,15,FALSE)),"0",VLOOKUP($A68,'[1]SepL S2009'!$A:$AJ,15,FALSE))+IF(ISNA(VLOOKUP($A68,'[1]SepL S2007'!$A:$AJ,15,FALSE)),"0",VLOOKUP($A68,'[1]SepL S2007'!$A:$AJ,15,FALSE))+IF(ISNA(VLOOKUP($A68,'[1]SepL S2006A'!$A:$AJ,15,FALSE)),"0",VLOOKUP($A68,'[1]SepL S2006A'!$A:$AJ,15,FALSE))+IF(ISNA(VLOOKUP($A68,'[1]SepL S2006'!$A:$AJ,15,FALSE)),"0",VLOOKUP($A68,'[1]SepL S2006'!$A:$AJ,15,FALSE))+IF(ISNA(VLOOKUP($A68,'[1]SepL S2005A'!$A:$AJ,15,FALSE)),"0",VLOOKUP($A68,'[1]SepL S2005A'!$A:$AJ,15,FALSE))+IF(ISNA(VLOOKUP($A68,'[1]SepL S2005'!$A:$AJ,15,FALSE)),"0",VLOOKUP($A68,'[1]SepL S2005'!$A:$AJ,15,FALSE))+IF(ISNA(VLOOKUP($A68,'[1]SepL S2004A'!$A:$AJ,15,FALSE)),"0",VLOOKUP($A68,'[1]SepL S2004A'!$A:$AJ,15,FALSE))+IF(ISNA(VLOOKUP($A68,'[1]SepL S2003'!$A:$AJ,15,FALSE)),"0",VLOOKUP($A68,'[1]SepL S2003'!$A:$AJ,15,FALSE))+IF(ISNA(VLOOKUP($A68,'[1]SepL S2002A'!$A:$AJ,15,FALSE)),"0",VLOOKUP($A68,'[1]SepL S2002A'!$A:$AJ,15,FALSE))+IF(ISNA(VLOOKUP($A68,'[1]SepL S2001C'!$A:$AJ,15,FALSE)),"0",VLOOKUP($A68,'[1]SepL S2001C'!$A:$AJ,15,FALSE))+IF(ISNA(VLOOKUP($A68,'[1]SepL S2001A'!$A:$AJ,15,FALSE)),"0",VLOOKUP($A68,'[1]SepL S2001A'!$A:$AJ,15,FALSE))+IF(ISNA(VLOOKUP($A68,'[1]SepL S2001B'!$A:$AJ,15,FALSE)),"0",VLOOKUP($A68,'[1]SepL S2001B'!$A:$AJ,15,FALSE))+IF(ISNA(VLOOKUP($A68,'[1]SepL S2000'!$A:$AJ,15,FALSE)),"0",VLOOKUP($A68,'[1]SepL S2000'!$A:$AJ,15,FALSE))+IF(ISNA(VLOOKUP($A68,'[1]SepL S2016A TWDB'!$A:$AJ,15,FALSE)),"0",VLOOKUP($A68,'[1]SepL S2016A TWDB'!$A:$AJ,15,FALSE))+IF(ISNA(VLOOKUP($A68,'[1]SepL S2017'!$A:$AJ,15,FALSE)),"0",VLOOKUP($A68,'[1]SepL S2017'!$A:$AJ,15,FALSE))+IF(ISNA(VLOOKUP($A68,'[1]SepL S2017A TWDB'!$A:$AG,15,FALSE)),"0",VLOOKUP($A68,'[1]SepL S2017A TWDB'!$A:$AG,15,FALSE))+IF(ISNA(VLOOKUP($A68,'[1]SepL S2018 TWDB'!$A:$AG,15,FALSE)),"0",VLOOKUP($A68,'[1]SepL S2018 TWDB'!$A:$AG,15,FALSE))</f>
        <v>10786226.563184377</v>
      </c>
      <c r="P68" s="111">
        <f t="shared" si="43"/>
        <v>17080179.763184376</v>
      </c>
      <c r="Q68" s="35">
        <f t="shared" ref="Q68" si="98">+P67+P68</f>
        <v>66486200.28986875</v>
      </c>
      <c r="R68" s="111">
        <f>IF(ISNA(VLOOKUP($A68,'[1]SepL S2016'!$A:$AJ,18,FALSE)),"0",VLOOKUP($A68,'[1]SepL S2016'!$A:$AJ,18,FALSE))+IF(ISNA(VLOOKUP($A68,'[1]SepL S2015B'!$A:$AJ,18,FALSE)),"0",VLOOKUP($A68,'[1]SepL S2015B'!$A:$AJ,18,FALSE))+IF(ISNA(VLOOKUP($A68,'[1]SepL S2015'!$A:$AJ,18,FALSE)),"0",VLOOKUP($A68,'[1]SepL S2015'!$A:$AJ,18,FALSE))+IF(ISNA(VLOOKUP($A68,'[1]SepL S2014'!$A:$AJ,18,FALSE)),"0",VLOOKUP($A68,'[1]SepL S2014'!$A:$AJ,18,FALSE))+IF(ISNA(VLOOKUP($A68,'[1]SepL S2013'!$A:$AJ,18,FALSE)),"0",VLOOKUP($A68,'[1]SepL S2013'!$A:$AJ,18,FALSE))+IF(ISNA(VLOOKUP($A68,'[1]SepL S2012'!$A:$AJ,18,FALSE)),"0",VLOOKUP($A68,'[1]SepL S2012'!$A:$AJ,18,FALSE))+IF(ISNA(VLOOKUP($A68,'[1]SepL S2011'!$A:$AJ,18,FALSE)),"0",VLOOKUP($A68,'[1]SepL S2011'!$A:$AJ,18,FALSE))+IF(ISNA(VLOOKUP($A68,'[1]SepL S2010B (BAB)'!$A:$AI,18,FALSE)),"0",VLOOKUP($A68,'[1]SepL S2010B (BAB)'!$A:$AI,18,FALSE))+IF(ISNA(VLOOKUP($A68,'[1]SepL S2010A'!$A:$AJ,18,FALSE)),"0",VLOOKUP($A68,'[1]SepL S2010A'!$A:$AJ,18,FALSE))+IF(ISNA(VLOOKUP($A68,'[1]TWDB S2010'!$A:$AJ,18,FALSE)),"0",VLOOKUP($A68,'[1]TWDB S2010'!$A:$AJ,18,FALSE))+IF(ISNA(VLOOKUP($A68,'[1]SepL S2009A'!$A:$AJ,18,FALSE)),"0",VLOOKUP($A68,'[1]SepL S2009A'!$A:$AJ,18,FALSE))+IF(ISNA(VLOOKUP($A68,'[1]SepL S2009'!$A:$AJ,18,FALSE)),"0",VLOOKUP($A68,'[1]SepL S2009'!$A:$AJ,18,FALSE))+IF(ISNA(VLOOKUP($A68,'[1]SepL S2007'!$A:$AJ,18,FALSE)),"0",VLOOKUP($A68,'[1]SepL S2007'!$A:$AJ,18,FALSE))+IF(ISNA(VLOOKUP($A68,'[1]SepL S2006A'!$A:$AJ,18,FALSE)),"0",VLOOKUP($A68,'[1]SepL S2006A'!$A:$AJ,18,FALSE))+IF(ISNA(VLOOKUP($A68,'[1]SepL S2006'!$A:$AJ,18,FALSE)),"0",VLOOKUP($A68,'[1]SepL S2006'!$A:$AJ,18,FALSE))+IF(ISNA(VLOOKUP($A68,'[1]SepL S2005A'!$A:$AJ,18,FALSE)),"0",VLOOKUP($A68,'[1]SepL S2005A'!$A:$AJ,18,FALSE))+IF(ISNA(VLOOKUP($A68,'[1]SepL S2005'!$A:$AJ,18,FALSE)),"0",VLOOKUP($A68,'[1]SepL S2005'!$A:$AJ,18,FALSE))+IF(ISNA(VLOOKUP($A68,'[1]SepL S2004A'!$A:$AJ,18,FALSE)),"0",VLOOKUP($A68,'[1]SepL S2004A'!$A:$AJ,18,FALSE))+IF(ISNA(VLOOKUP($A68,'[1]SepL S2003'!$A:$AJ,18,FALSE)),"0",VLOOKUP($A68,'[1]SepL S2003'!$A:$AJ,18,FALSE))+IF(ISNA(VLOOKUP($A68,'[1]SepL S2002A'!$A:$AJ,18,FALSE)),"0",VLOOKUP($A68,'[1]SepL S2002A'!$A:$AJ,18,FALSE))+IF(ISNA(VLOOKUP($A68,'[1]SepL S2001C'!$A:$AJ,18,FALSE)),"0",VLOOKUP($A68,'[1]SepL S2001C'!$A:$AJ,18,FALSE))+IF(ISNA(VLOOKUP($A68,'[1]SepL S2001A'!$A:$AJ,18,FALSE)),"0",VLOOKUP($A68,'[1]SepL S2001A'!$A:$AJ,18,FALSE))+IF(ISNA(VLOOKUP($A68,'[1]SepL S2001B'!$A:$AJ,18,FALSE)),"0",VLOOKUP($A68,'[1]SepL S2001B'!$A:$AJ,18,FALSE))+IF(ISNA(VLOOKUP($A68,'[1]SepL S2000'!$A:$AJ,18,FALSE)),"0",VLOOKUP($A68,'[1]SepL S2000'!$A:$AJ,18,FALSE))+IF(ISNA(VLOOKUP($A68,'[1]SepL S2016A TWDB'!$A:$AJ,18,FALSE)),"0",VLOOKUP($A68,'[1]SepL S2016A TWDB'!$A:$AJ,18,FALSE))+IF(ISNA(VLOOKUP($A68,'[1]SepL S2017'!$A:$AJ,18,FALSE)),"0",VLOOKUP($A68,'[1]SepL S2017'!$A:$AJ,18,FALSE))+IF(ISNA(VLOOKUP($A68,'[1]SepL S2018 TWDB'!$A:$AJ,18,FALSE)),"0",VLOOKUP($A68,'[1]SepL S2018 TWDB'!$A:$AJ,18,FALSE))</f>
        <v>67052053.604743741</v>
      </c>
      <c r="T68" s="101">
        <f t="shared" si="36"/>
        <v>49079</v>
      </c>
      <c r="U68" s="2">
        <f t="shared" si="4"/>
        <v>299191089.25079995</v>
      </c>
      <c r="V68" s="111">
        <f>IF(ISNA(VLOOKUP($A68,'[1]SepL S2016'!$A:$AJ,22,FALSE)),"0",VLOOKUP($A68,'[1]SepL S2016'!$A:$AJ,22,FALSE))+IF(ISNA(VLOOKUP($A68,'[1]SepL S2015B'!$A:$AJ,22,FALSE)),"0",VLOOKUP($A68,'[1]SepL S2015B'!$A:$AJ,22,FALSE))+IF(ISNA(VLOOKUP($A68,'[1]SepL S2015'!$A:$AJ,22,FALSE)),"0",VLOOKUP($A68,'[1]SepL S2015'!$A:$AJ,22,FALSE))+IF(ISNA(VLOOKUP($A68,'[1]SepL S2014'!$A:$AJ,22,FALSE)),"0",VLOOKUP($A68,'[1]SepL S2014'!$A:$AJ,22,FALSE))+IF(ISNA(VLOOKUP($A68,'[1]SepL S2013'!$A:$AJ,22,FALSE)),"0",VLOOKUP($A68,'[1]SepL S2013'!$A:$AJ,22,FALSE))+IF(ISNA(VLOOKUP($A68,'[1]SepL S2012'!$A:$AJ,22,FALSE)),"0",VLOOKUP($A68,'[1]SepL S2012'!$A:$AJ,22,FALSE))+IF(ISNA(VLOOKUP($A68,'[1]SepL S2011'!$A:$AJ,22,FALSE)),"0",VLOOKUP($A68,'[1]SepL S2011'!$A:$AJ,22,FALSE))+IF(ISNA(VLOOKUP($A68,'[1]SepL S2010B (BAB)'!$A:$AI,22,FALSE)),"0",VLOOKUP($A68,'[1]SepL S2010B (BAB)'!$A:$AI,22,FALSE))+IF(ISNA(VLOOKUP($A68,'[1]SepL S2010A'!$A:$AJ,22,FALSE)),"0",VLOOKUP($A68,'[1]SepL S2010A'!$A:$AJ,22,FALSE))+IF(ISNA(VLOOKUP($A68,'[1]TWDB S2010'!$A:$AJ,22,FALSE)),"0",VLOOKUP($A68,'[1]TWDB S2010'!$A:$AJ,22,FALSE))+IF(ISNA(VLOOKUP($A68,'[1]SepL S2009A'!$A:$AJ,22,FALSE)),"0",VLOOKUP($A68,'[1]SepL S2009A'!$A:$AJ,22,FALSE))+IF(ISNA(VLOOKUP($A68,'[1]SepL S2009'!$A:$AJ,22,FALSE)),"0",VLOOKUP($A68,'[1]SepL S2009'!$A:$AJ,22,FALSE))+IF(ISNA(VLOOKUP($A68,'[1]SepL S2007'!$A:$AJ,22,FALSE)),"0",VLOOKUP($A68,'[1]SepL S2007'!$A:$AJ,22,FALSE))+IF(ISNA(VLOOKUP($A68,'[1]SepL S2006A'!$A:$AJ,22,FALSE)),"0",VLOOKUP($A68,'[1]SepL S2006A'!$A:$AJ,22,FALSE))+IF(ISNA(VLOOKUP($A68,'[1]SepL S2006'!$A:$AJ,22,FALSE)),"0",VLOOKUP($A68,'[1]SepL S2006'!$A:$AJ,22,FALSE))+IF(ISNA(VLOOKUP($A68,'[1]SepL S2005A'!$A:$AJ,22,FALSE)),"0",VLOOKUP($A68,'[1]SepL S2005A'!$A:$AJ,22,FALSE))+IF(ISNA(VLOOKUP($A68,'[1]SepL S2005'!$A:$AJ,22,FALSE)),"0",VLOOKUP($A68,'[1]SepL S2005'!$A:$AJ,22,FALSE))+IF(ISNA(VLOOKUP($A68,'[1]SepL S2004A'!$A:$AJ,22,FALSE)),"0",VLOOKUP($A68,'[1]SepL S2004A'!$A:$AJ,22,FALSE))+IF(ISNA(VLOOKUP($A68,'[1]SepL S2003'!$A:$AJ,22,FALSE)),"0",VLOOKUP($A68,'[1]SepL S2003'!$A:$AJ,22,FALSE))+IF(ISNA(VLOOKUP($A68,'[1]SepL S2002A'!$A:$AJ,22,FALSE)),"0",VLOOKUP($A68,'[1]SepL S2002A'!$A:$AJ,22,FALSE))+IF(ISNA(VLOOKUP($A68,'[1]SepL S2001C'!$A:$AJ,22,FALSE)),"0",VLOOKUP($A68,'[1]SepL S2001C'!$A:$AJ,22,FALSE))+IF(ISNA(VLOOKUP($A68,'[1]SepL S2001A'!$A:$AJ,22,FALSE)),"0",VLOOKUP($A68,'[1]SepL S2001A'!$A:$AJ,22,FALSE))+IF(ISNA(VLOOKUP($A68,'[1]SepL S2001B'!$A:$AJ,22,FALSE)),"0",VLOOKUP($A68,'[1]SepL S2001B'!$A:$AJ,22,FALSE))+IF(ISNA(VLOOKUP($A68,'[1]SepL S2000'!$A:$AJ,22,FALSE)),"0",VLOOKUP($A68,'[1]SepL S2000'!$A:$AJ,22,FALSE))+IF(ISNA(VLOOKUP($A68,'[1]SepL S2016A TWDB'!$A:$AJ,22,FALSE)),"0",VLOOKUP($A68,'[1]SepL S2016A TWDB'!$A:$AJ,22,FALSE))+IF(ISNA(VLOOKUP($A68,'[1]SepL S2017'!$A:$AJ,22,FALSE)),"0",VLOOKUP($A68,'[1]SepL S2017'!$A:$AJ,22,FALSE))+IF(ISNA(VLOOKUP($A68,'[1]SepL S2017A TWDB'!$A:$AG,22,FALSE)),"0",VLOOKUP($A68,'[1]SepL S2017A TWDB'!$A:$AG,22,FALSE))</f>
        <v>2918379.2</v>
      </c>
      <c r="W68" s="35"/>
      <c r="X68" s="111">
        <f>IF(ISNA(VLOOKUP($A68,'[1]SepL S2016'!$A:$AJ,24,FALSE)),"0",VLOOKUP($A68,'[1]SepL S2016'!$A:$AJ,24,FALSE))+IF(ISNA(VLOOKUP($A68,'[1]SepL S2015B'!$A:$AJ,24,FALSE)),"0",VLOOKUP($A68,'[1]SepL S2015B'!$A:$AJ,24,FALSE))+IF(ISNA(VLOOKUP($A68,'[1]SepL S2015'!$A:$AJ,24,FALSE)),"0",VLOOKUP($A68,'[1]SepL S2015'!$A:$AJ,24,FALSE))+IF(ISNA(VLOOKUP($A68,'[1]SepL S2014'!$A:$AJ,24,FALSE)),"0",VLOOKUP($A68,'[1]SepL S2014'!$A:$AJ,24,FALSE))+IF(ISNA(VLOOKUP($A68,'[1]SepL S2013'!$A:$AJ,24,FALSE)),"0",VLOOKUP($A68,'[1]SepL S2013'!$A:$AJ,24,FALSE))+IF(ISNA(VLOOKUP($A68,'[1]SepL S2012'!$A:$AJ,24,FALSE)),"0",VLOOKUP($A68,'[1]SepL S2012'!$A:$AJ,24,FALSE))+IF(ISNA(VLOOKUP($A68,'[1]SepL S2011'!$A:$AJ,24,FALSE)),"0",VLOOKUP($A68,'[1]SepL S2011'!$A:$AJ,24,FALSE))+IF(ISNA(VLOOKUP($A68,'[1]SepL S2010B (BAB)'!$A:$AI,24,FALSE)),"0",VLOOKUP($A68,'[1]SepL S2010B (BAB)'!$A:$AI,24,FALSE))+IF(ISNA(VLOOKUP($A68,'[1]SepL S2010A'!$A:$AJ,24,FALSE)),"0",VLOOKUP($A68,'[1]SepL S2010A'!$A:$AJ,24,FALSE))+IF(ISNA(VLOOKUP($A68,'[1]TWDB S2010'!$A:$AJ,24,FALSE)),"0",VLOOKUP($A68,'[1]TWDB S2010'!$A:$AJ,24,FALSE))+IF(ISNA(VLOOKUP($A68,'[1]SepL S2009A'!$A:$AJ,24,FALSE)),"0",VLOOKUP($A68,'[1]SepL S2009A'!$A:$AJ,24,FALSE))+IF(ISNA(VLOOKUP($A68,'[1]SepL S2009'!$A:$AJ,24,FALSE)),"0",VLOOKUP($A68,'[1]SepL S2009'!$A:$AJ,24,FALSE))+IF(ISNA(VLOOKUP($A68,'[1]SepL S2007'!$A:$AJ,24,FALSE)),"0",VLOOKUP($A68,'[1]SepL S2007'!$A:$AJ,24,FALSE))+IF(ISNA(VLOOKUP($A68,'[1]SepL S2006A'!$A:$AJ,24,FALSE)),"0",VLOOKUP($A68,'[1]SepL S2006A'!$A:$AJ,24,FALSE))+IF(ISNA(VLOOKUP($A68,'[1]SepL S2006'!$A:$AJ,24,FALSE)),"0",VLOOKUP($A68,'[1]SepL S2006'!$A:$AJ,24,FALSE))+IF(ISNA(VLOOKUP($A68,'[1]SepL S2005A'!$A:$AJ,24,FALSE)),"0",VLOOKUP($A68,'[1]SepL S2005A'!$A:$AJ,24,FALSE))+IF(ISNA(VLOOKUP($A68,'[1]SepL S2005'!$A:$AJ,24,FALSE)),"0",VLOOKUP($A68,'[1]SepL S2005'!$A:$AJ,24,FALSE))+IF(ISNA(VLOOKUP($A68,'[1]SepL S2004A'!$A:$AJ,24,FALSE)),"0",VLOOKUP($A68,'[1]SepL S2004A'!$A:$AJ,24,FALSE))+IF(ISNA(VLOOKUP($A68,'[1]SepL S2003'!$A:$AJ,24,FALSE)),"0",VLOOKUP($A68,'[1]SepL S2003'!$A:$AJ,24,FALSE))+IF(ISNA(VLOOKUP($A68,'[1]SepL S2002A'!$A:$AJ,24,FALSE)),"0",VLOOKUP($A68,'[1]SepL S2002A'!$A:$AJ,24,FALSE))+IF(ISNA(VLOOKUP($A68,'[1]SepL S2001C'!$A:$AJ,24,FALSE)),"0",VLOOKUP($A68,'[1]SepL S2001C'!$A:$AJ,24,FALSE))+IF(ISNA(VLOOKUP($A68,'[1]SepL S2001A'!$A:$AJ,24,FALSE)),"0",VLOOKUP($A68,'[1]SepL S2001A'!$A:$AJ,24,FALSE))+IF(ISNA(VLOOKUP($A68,'[1]SepL S2001B'!$A:$AJ,24,FALSE)),"0",VLOOKUP($A68,'[1]SepL S2001B'!$A:$AJ,24,FALSE))+IF(ISNA(VLOOKUP($A68,'[1]SepL S2000'!$A:$AJ,24,FALSE)),"0",VLOOKUP($A68,'[1]SepL S2000'!$A:$AJ,24,FALSE))+IF(ISNA(VLOOKUP($A68,'[1]SepL S2016A TWDB'!$A:$AJ,24,FALSE)),"0",VLOOKUP($A68,'[1]SepL S2016A TWDB'!$A:$AJ,24,FALSE))+IF(ISNA(VLOOKUP($A68,'[1]SepL S2017'!$A:$AJ,24,FALSE)),"0",VLOOKUP($A68,'[1]SepL S2017'!$A:$AJ,24,FALSE))+IF(ISNA(VLOOKUP($A68,'[1]SepL S2017A TWDB'!$A:$AJ,24,FALSE)),"0",VLOOKUP($A68,'[1]SepL S2017A TWDB'!$A:$AJ,24,FALSE))</f>
        <v>7158378.9556081081</v>
      </c>
      <c r="Y68" s="35">
        <f t="shared" si="1"/>
        <v>10076758.155608108</v>
      </c>
      <c r="Z68" s="35">
        <f t="shared" ref="Z68" si="99">+Y67+Y68</f>
        <v>46483942.634300128</v>
      </c>
      <c r="AA68" s="111">
        <f>IF(ISNA(VLOOKUP($A68,'[1]SepL S2016'!$A:$AJ,27,FALSE)),"0",VLOOKUP($A68,'[1]SepL S2016'!$A:$AJ,27,FALSE))+IF(ISNA(VLOOKUP($A68,'[1]SepL S2015B'!$A:$AJ,27,FALSE)),"0",VLOOKUP($A68,'[1]SepL S2015B'!$A:$AJ,27,FALSE))+IF(ISNA(VLOOKUP($A68,'[1]SepL S2015'!$A:$AJ,27,FALSE)),"0",VLOOKUP($A68,'[1]SepL S2015'!$A:$AJ,27,FALSE))+IF(ISNA(VLOOKUP($A68,'[1]SepL S2014'!$A:$AJ,27,FALSE)),"0",VLOOKUP($A68,'[1]SepL S2014'!$A:$AJ,27,FALSE))+IF(ISNA(VLOOKUP($A68,'[1]SepL S2013'!$A:$AJ,27,FALSE)),"0",VLOOKUP($A68,'[1]SepL S2013'!$A:$AJ,27,FALSE))+IF(ISNA(VLOOKUP($A68,'[1]SepL S2012'!$A:$AJ,27,FALSE)),"0",VLOOKUP($A68,'[1]SepL S2012'!$A:$AJ,27,FALSE))+IF(ISNA(VLOOKUP($A68,'[1]SepL S2011'!$A:$AJ,27,FALSE)),"0",VLOOKUP($A68,'[1]SepL S2011'!$A:$AJ,27,FALSE))+IF(ISNA(VLOOKUP($A68,'[1]SepL S2010B (BAB)'!$A:$AI,27,FALSE)),"0",VLOOKUP($A68,'[1]SepL S2010B (BAB)'!$A:$AI,27,FALSE))+IF(ISNA(VLOOKUP($A68,'[1]SepL S2010A'!$A:$AJ,27,FALSE)),"0",VLOOKUP($A68,'[1]SepL S2010A'!$A:$AJ,27,FALSE))+IF(ISNA(VLOOKUP($A68,'[1]TWDB S2010'!$A:$AJ,27,FALSE)),"0",VLOOKUP($A68,'[1]TWDB S2010'!$A:$AJ,27,FALSE))+IF(ISNA(VLOOKUP($A68,'[1]SepL S2009A'!$A:$AJ,27,FALSE)),"0",VLOOKUP($A68,'[1]SepL S2009A'!$A:$AJ,27,FALSE))+IF(ISNA(VLOOKUP($A68,'[1]SepL S2009'!$A:$AJ,27,FALSE)),"0",VLOOKUP($A68,'[1]SepL S2009'!$A:$AJ,27,FALSE))+IF(ISNA(VLOOKUP($A68,'[1]SepL S2007'!$A:$AJ,27,FALSE)),"0",VLOOKUP($A68,'[1]SepL S2007'!$A:$AJ,27,FALSE))+IF(ISNA(VLOOKUP($A68,'[1]SepL S2006A'!$A:$AJ,27,FALSE)),"0",VLOOKUP($A68,'[1]SepL S2006A'!$A:$AJ,27,FALSE))+IF(ISNA(VLOOKUP($A68,'[1]SepL S2006'!$A:$AJ,27,FALSE)),"0",VLOOKUP($A68,'[1]SepL S2006'!$A:$AJ,27,FALSE))+IF(ISNA(VLOOKUP($A68,'[1]SepL S2005A'!$A:$AJ,27,FALSE)),"0",VLOOKUP($A68,'[1]SepL S2005A'!$A:$AJ,27,FALSE))+IF(ISNA(VLOOKUP($A68,'[1]SepL S2005'!$A:$AJ,27,FALSE)),"0",VLOOKUP($A68,'[1]SepL S2005'!$A:$AJ,27,FALSE))+IF(ISNA(VLOOKUP($A68,'[1]SepL S2004A'!$A:$AJ,27,FALSE)),"0",VLOOKUP($A68,'[1]SepL S2004A'!$A:$AJ,27,FALSE))+IF(ISNA(VLOOKUP($A68,'[1]SepL S2003'!$A:$AJ,27,FALSE)),"0",VLOOKUP($A68,'[1]SepL S2003'!$A:$AJ,27,FALSE))+IF(ISNA(VLOOKUP($A68,'[1]SepL S2002A'!$A:$AJ,27,FALSE)),"0",VLOOKUP($A68,'[1]SepL S2002A'!$A:$AJ,27,FALSE))+IF(ISNA(VLOOKUP($A68,'[1]SepL S2001C'!$A:$AJ,27,FALSE)),"0",VLOOKUP($A68,'[1]SepL S2001C'!$A:$AJ,27,FALSE))+IF(ISNA(VLOOKUP($A68,'[1]SepL S2001A'!$A:$AJ,27,FALSE)),"0",VLOOKUP($A68,'[1]SepL S2001A'!$A:$AJ,27,FALSE))+IF(ISNA(VLOOKUP($A68,'[1]SepL S2001B'!$A:$AJ,27,FALSE)),"0",VLOOKUP($A68,'[1]SepL S2001B'!$A:$AJ,27,FALSE))+IF(ISNA(VLOOKUP($A68,'[1]SepL S2000'!$A:$AJ,27,FALSE)),"0",VLOOKUP($A68,'[1]SepL S2000'!$A:$AJ,27,FALSE))+IF(ISNA(VLOOKUP($A68,'[1]SepL S2016A TWDB'!$A:$AJ,27,FALSE)),"0",VLOOKUP($A68,'[1]SepL S2016A TWDB'!$A:$AJ,27,FALSE))+IF(ISNA(VLOOKUP($A68,'[1]SepL S2017'!$A:$AJ,27,FALSE)),"0",VLOOKUP($A68,'[1]SepL S2017'!$A:$AJ,27,FALSE))+IF(ISNA(VLOOKUP($A68,'[1]SepL S2017A TWDB'!$A:$AJ,27,FALSE)),"0",VLOOKUP($A68,'[1]SepL S2017A TWDB'!$A:$AJ,27,FALSE))</f>
        <v>46901342.128410816</v>
      </c>
      <c r="AC68" s="101">
        <f t="shared" si="38"/>
        <v>49079</v>
      </c>
      <c r="AD68" s="2">
        <f t="shared" si="5"/>
        <v>25086166.95420032</v>
      </c>
      <c r="AE68" s="111">
        <f>IF(ISNA(VLOOKUP($A68,'[1]SepL S2016'!$A:$AJ,31,FALSE)),"0",VLOOKUP($A68,'[1]SepL S2016'!$A:$AJ,31,FALSE))+IF(ISNA(VLOOKUP($A68,'[1]SepL S2015B'!$A:$AJ,31,FALSE)),"0",VLOOKUP($A68,'[1]SepL S2015B'!$A:$AJ,31,FALSE))+IF(ISNA(VLOOKUP($A68,'[1]SepL S2015'!$A:$AJ,31,FALSE)),"0",VLOOKUP($A68,'[1]SepL S2015'!$A:$AJ,31,FALSE))+IF(ISNA(VLOOKUP($A68,'[1]SepL S2014'!$A:$AJ,31,FALSE)),"0",VLOOKUP($A68,'[1]SepL S2014'!$A:$AJ,31,FALSE))+IF(ISNA(VLOOKUP($A68,'[1]SepL S2013'!$A:$AJ,31,FALSE)),"0",VLOOKUP($A68,'[1]SepL S2013'!$A:$AJ,31,FALSE))+IF(ISNA(VLOOKUP($A68,'[1]SepL S2012'!$A:$AJ,31,FALSE)),"0",VLOOKUP($A68,'[1]SepL S2012'!$A:$AJ,31,FALSE))+IF(ISNA(VLOOKUP($A68,'[1]SepL S2011'!$A:$AJ,31,FALSE)),"0",VLOOKUP($A68,'[1]SepL S2011'!$A:$AJ,31,FALSE))+IF(ISNA(VLOOKUP($A68,'[1]SepL S2010B (BAB)'!$A:$AI,31,FALSE)),"0",VLOOKUP($A68,'[1]SepL S2010B (BAB)'!$A:$AI,31,FALSE))+IF(ISNA(VLOOKUP($A68,'[1]SepL S2010A'!$A:$AJ,31,FALSE)),"0",VLOOKUP($A68,'[1]SepL S2010A'!$A:$AJ,31,FALSE))+IF(ISNA(VLOOKUP($A68,'[1]TWDB S2010'!$A:$AJ,31,FALSE)),"0",VLOOKUP($A68,'[1]TWDB S2010'!$A:$AJ,31,FALSE))+IF(ISNA(VLOOKUP($A68,'[1]SepL S2009A'!$A:$AJ,31,FALSE)),"0",VLOOKUP($A68,'[1]SepL S2009A'!$A:$AJ,31,FALSE))+IF(ISNA(VLOOKUP($A68,'[1]SepL S2009'!$A:$AJ,31,FALSE)),"0",VLOOKUP($A68,'[1]SepL S2009'!$A:$AJ,31,FALSE))+IF(ISNA(VLOOKUP($A68,'[1]SepL S2007'!$A:$AJ,31,FALSE)),"0",VLOOKUP($A68,'[1]SepL S2007'!$A:$AJ,31,FALSE))+IF(ISNA(VLOOKUP($A68,'[1]SepL S2006A'!$A:$AJ,31,FALSE)),"0",VLOOKUP($A68,'[1]SepL S2006A'!$A:$AJ,31,FALSE))+IF(ISNA(VLOOKUP($A68,'[1]SepL S2006'!$A:$AJ,31,FALSE)),"0",VLOOKUP($A68,'[1]SepL S2006'!$A:$AJ,31,FALSE))+IF(ISNA(VLOOKUP($A68,'[1]SepL S2005A'!$A:$AJ,31,FALSE)),"0",VLOOKUP($A68,'[1]SepL S2005A'!$A:$AJ,31,FALSE))+IF(ISNA(VLOOKUP($A68,'[1]SepL S2004A'!$A:$AJ,31,FALSE)),"0",VLOOKUP($A68,'[1]SepL S2004A'!$A:$AJ,31,FALSE))+IF(ISNA(VLOOKUP($A68,'[1]SepL S2002A'!$A:$AJ,31,FALSE)),"0",VLOOKUP($A68,'[1]SepL S2002A'!$A:$AJ,31,FALSE))+IF(ISNA(VLOOKUP($A68,'[1]SepL S2001C'!$A:$AJ,31,FALSE)),"0",VLOOKUP($A68,'[1]SepL S2001C'!$A:$AJ,31,FALSE))+IF(ISNA(VLOOKUP($A68,'[1]SepL S2001B'!$A:$AJ,31,FALSE)),"0",VLOOKUP($A68,'[1]SepL S2001B'!$A:$AJ,31,FALSE))+IF(ISNA(VLOOKUP($A68,'[1]SepL S2000'!$A:$AJ,31,FALSE)),"0",VLOOKUP($A68,'[1]SepL S2000'!$A:$AJ,31,FALSE))+IF(ISNA(VLOOKUP($A68,'[1]SepL S2016A TWDB'!$A:$AJ,31,FALSE)),"0",VLOOKUP($A68,'[1]SepL S2016A TWDB'!$A:$AJ,31,FALSE))+IF(ISNA(VLOOKUP($A68,'[1]SepL S2017'!$A:$AJ,31,FALSE)),"0",VLOOKUP($A68,'[1]SepL S2017'!$A:$AJ,31,FALSE))+IF(ISNA(VLOOKUP($A68,'[1]SepL S2017A TWDB'!$A:$AJ,31,FALSE)),"0",VLOOKUP($A68,'[1]SepL S2017A TWDB'!$A:$AJ,31,FALSE))</f>
        <v>147667.6</v>
      </c>
      <c r="AF68" s="35"/>
      <c r="AG68" s="111">
        <f>IF(ISNA(VLOOKUP($A68,'[1]SepL S2016'!$A:$AJ,33,FALSE)),"0",VLOOKUP($A68,'[1]SepL S2016'!$A:$AJ,33,FALSE))+IF(ISNA(VLOOKUP($A68,'[1]SepL S2015B'!$A:$AJ,33,FALSE)),"0",VLOOKUP($A68,'[1]SepL S2015B'!$A:$AJ,33,FALSE))+IF(ISNA(VLOOKUP($A68,'[1]SepL S2015'!$A:$AJ,33,FALSE)),"0",VLOOKUP($A68,'[1]SepL S2015'!$A:$AJ,33,FALSE))+IF(ISNA(VLOOKUP($A68,'[1]SepL S2014'!$A:$AJ,33,FALSE)),"0",VLOOKUP($A68,'[1]SepL S2014'!$A:$AJ,33,FALSE))+IF(ISNA(VLOOKUP($A68,'[1]SepL S2013'!$A:$AJ,33,FALSE)),"0",VLOOKUP($A68,'[1]SepL S2013'!$A:$AJ,33,FALSE))+IF(ISNA(VLOOKUP($A68,'[1]SepL S2012'!$A:$AJ,33,FALSE)),"0",VLOOKUP($A68,'[1]SepL S2012'!$A:$AJ,33,FALSE))+IF(ISNA(VLOOKUP($A68,'[1]SepL S2011'!$A:$AJ,33,FALSE)),"0",VLOOKUP($A68,'[1]SepL S2011'!$A:$AJ,33,FALSE))+IF(ISNA(VLOOKUP($A68,'[1]SepL S2010B (BAB)'!$A:$AI,33,FALSE)),"0",VLOOKUP($A68,'[1]SepL S2010B (BAB)'!$A:$AI,33,FALSE))+IF(ISNA(VLOOKUP($A68,'[1]SepL S2010A'!$A:$AJ,33,FALSE)),"0",VLOOKUP($A68,'[1]SepL S2010A'!$A:$AJ,33,FALSE))+IF(ISNA(VLOOKUP($A68,'[1]TWDB S2010'!$A:$AJ,33,FALSE)),"0",VLOOKUP($A68,'[1]TWDB S2010'!$A:$AJ,33,FALSE))+IF(ISNA(VLOOKUP($A68,'[1]SepL S2009A'!$A:$AJ,33,FALSE)),"0",VLOOKUP($A68,'[1]SepL S2009A'!$A:$AJ,33,FALSE))+IF(ISNA(VLOOKUP($A68,'[1]SepL S2009'!$A:$AJ,33,FALSE)),"0",VLOOKUP($A68,'[1]SepL S2009'!$A:$AJ,33,FALSE))+IF(ISNA(VLOOKUP($A68,'[1]SepL S2007'!$A:$AJ,33,FALSE)),"0",VLOOKUP($A68,'[1]SepL S2007'!$A:$AJ,33,FALSE))+IF(ISNA(VLOOKUP($A68,'[1]SepL S2006A'!$A:$AJ,33,FALSE)),"0",VLOOKUP($A68,'[1]SepL S2006A'!$A:$AJ,33,FALSE))+IF(ISNA(VLOOKUP($A68,'[1]SepL S2006'!$A:$AJ,33,FALSE)),"0",VLOOKUP($A68,'[1]SepL S2006'!$A:$AJ,33,FALSE))+IF(ISNA(VLOOKUP($A68,'[1]SepL S2005A'!$A:$AJ,33,FALSE)),"0",VLOOKUP($A68,'[1]SepL S2005A'!$A:$AJ,33,FALSE))+IF(ISNA(VLOOKUP($A68,'[1]SepL S2004A'!$A:$AJ,33,FALSE)),"0",VLOOKUP($A68,'[1]SepL S2004A'!$A:$AJ,33,FALSE))+IF(ISNA(VLOOKUP($A68,'[1]SepL S2002A'!$A:$AJ,33,FALSE)),"0",VLOOKUP($A68,'[1]SepL S2002A'!$A:$AJ,33,FALSE))+IF(ISNA(VLOOKUP($A68,'[1]SepL S2001C'!$A:$AJ,33,FALSE)),"0",VLOOKUP($A68,'[1]SepL S2001C'!$A:$AJ,33,FALSE))+IF(ISNA(VLOOKUP($A68,'[1]SepL S2001B'!$A:$AJ,33,FALSE)),"0",VLOOKUP($A68,'[1]SepL S2001B'!$A:$AJ,33,FALSE))+IF(ISNA(VLOOKUP($A68,'[1]SepL S2000'!$A:$AJ,33,FALSE)),"0",VLOOKUP($A68,'[1]SepL S2000'!$A:$AJ,33,FALSE))+IF(ISNA(VLOOKUP($A68,'[1]SepL S2016A TWDB'!$A:$AJ,33,FALSE)),"0",VLOOKUP($A68,'[1]SepL S2016A TWDB'!$A:$AJ,33,FALSE))+IF(ISNA(VLOOKUP($A68,'[1]SepL S2017'!$A:$AJ,33,FALSE)),"0",VLOOKUP($A68,'[1]SepL S2017'!$A:$AJ,33,FALSE))+IF(ISNA(VLOOKUP($A68,'[1]SepL S2017A TWDB'!$A:$AJ,33,FALSE)),"0",VLOOKUP($A68,'[1]SepL S2017A TWDB'!$A:$AJ,33,FALSE))</f>
        <v>586802.46705126762</v>
      </c>
      <c r="AH68" s="39">
        <f t="shared" si="33"/>
        <v>734470.0670512676</v>
      </c>
      <c r="AI68" s="35">
        <f t="shared" ref="AI68" si="100">+AH67+AH68</f>
        <v>3617705.1875186255</v>
      </c>
      <c r="AJ68" s="111">
        <f>IF(ISNA(VLOOKUP($A68,'[1]SepL S2016'!$A:$AJ,36,FALSE)),"0",VLOOKUP($A68,'[1]SepL S2016'!$A:$AJ,36,FALSE))+IF(ISNA(VLOOKUP($A68,'[1]SepL S2015B'!$A:$AJ,36,FALSE)),"0",VLOOKUP($A68,'[1]SepL S2015B'!$A:$AJ,36,FALSE))+IF(ISNA(VLOOKUP($A68,'[1]SepL S2015'!$A:$AJ,36,FALSE)),"0",VLOOKUP($A68,'[1]SepL S2015'!$A:$AJ,36,FALSE))+IF(ISNA(VLOOKUP($A68,'[1]SepL S2014'!$A:$AJ,36,FALSE)),"0",VLOOKUP($A68,'[1]SepL S2014'!$A:$AJ,36,FALSE))+IF(ISNA(VLOOKUP($A68,'[1]SepL S2013'!$A:$AJ,36,FALSE)),"0",VLOOKUP($A68,'[1]SepL S2013'!$A:$AJ,36,FALSE))+IF(ISNA(VLOOKUP($A68,'[1]SepL S2012'!$A:$AJ,36,FALSE)),"0",VLOOKUP($A68,'[1]SepL S2012'!$A:$AJ,36,FALSE))+IF(ISNA(VLOOKUP($A68,'[1]SepL S2011'!$A:$AJ,36,FALSE)),"0",VLOOKUP($A68,'[1]SepL S2011'!$A:$AJ,36,FALSE))+IF(ISNA(VLOOKUP($A68,'[1]SepL S2010B (BAB)'!$A:$AJ,36,FALSE)),"0",VLOOKUP($A68,'[1]SepL S2010B (BAB)'!$A:$AJ,36,FALSE))+IF(ISNA(VLOOKUP($A68,'[1]SepL S2010A'!$A:$AJ,36,FALSE)),"0",VLOOKUP($A68,'[1]SepL S2010A'!$A:$AJ,36,FALSE))+IF(ISNA(VLOOKUP($A68,'[1]TWDB S2010'!$A:$AJ,36,FALSE)),"0",VLOOKUP($A68,'[1]TWDB S2010'!$A:$AJ,36,FALSE))+IF(ISNA(VLOOKUP($A68,'[1]SepL S2009A'!$A:$AJ,36,FALSE)),"0",VLOOKUP($A68,'[1]SepL S2009A'!$A:$AJ,36,FALSE))+IF(ISNA(VLOOKUP($A68,'[1]SepL S2009'!$A:$AJ,36,FALSE)),"0",VLOOKUP($A68,'[1]SepL S2009'!$A:$AJ,36,FALSE))+IF(ISNA(VLOOKUP($A68,'[1]SepL S2007'!$A:$AJ,36,FALSE)),"0",VLOOKUP($A68,'[1]SepL S2007'!$A:$AJ,36,FALSE))+IF(ISNA(VLOOKUP($A68,'[1]SepL S2006A'!$A:$AJ,36,FALSE)),"0",VLOOKUP($A68,'[1]SepL S2006A'!$A:$AJ,36,FALSE))+IF(ISNA(VLOOKUP($A68,'[1]SepL S2006'!$A:$AJ,36,FALSE)),"0",VLOOKUP($A68,'[1]SepL S2006'!$A:$AJ,36,FALSE))+IF(ISNA(VLOOKUP($A68,'[1]SepL S2005A'!$A:$AJ,36,FALSE)),"0",VLOOKUP($A68,'[1]SepL S2005A'!$A:$AJ,36,FALSE))+IF(ISNA(VLOOKUP($A68,'[1]SepL S2004A'!$A:$AJ,36,FALSE)),"0",VLOOKUP($A68,'[1]SepL S2004A'!$A:$AJ,36,FALSE))+IF(ISNA(VLOOKUP($A68,'[1]SepL S2002A'!$A:$AJ,36,FALSE)),"0",VLOOKUP($A68,'[1]SepL S2002A'!$A:$AJ,36,FALSE))+IF(ISNA(VLOOKUP($A68,'[1]SepL S2001C'!$A:$AJ,36,FALSE)),"0",VLOOKUP($A68,'[1]SepL S2001C'!$A:$AJ,36,FALSE))+IF(ISNA(VLOOKUP($A68,'[1]SepL S2001B'!$A:$AJ,36,FALSE)),"0",VLOOKUP($A68,'[1]SepL S2001B'!$A:$AJ,36,FALSE))+IF(ISNA(VLOOKUP($A68,'[1]SepL S2000'!$A:$AJ,36,FALSE)),"0",VLOOKUP($A68,'[1]SepL S2000'!$A:$AJ,36,FALSE))+IF(ISNA(VLOOKUP($A68,'[1]SepL S2016A TWDB'!$A:$AJ,36,FALSE)),"0",VLOOKUP($A68,'[1]SepL S2016A TWDB'!$A:$AJ,36,FALSE))+IF(ISNA(VLOOKUP($A68,'[1]SepL S2017'!$A:$AJ,36,FALSE)),"0",VLOOKUP($A68,'[1]SepL S2017'!$A:$AJ,36,FALSE))+IF(ISNA(VLOOKUP($A68,'[1]SepL S2017A TWDB'!$A:$AJ,36,FALSE)),"0",VLOOKUP($A68,'[1]SepL S2017A TWDB'!$A:$AJ,36,FALSE))</f>
        <v>3651428.2735329275</v>
      </c>
      <c r="AM68" s="2">
        <f t="shared" si="0"/>
        <v>-1.0843750438652933E-2</v>
      </c>
    </row>
    <row r="69" spans="1:39" x14ac:dyDescent="0.25">
      <c r="A69" s="101">
        <v>49263</v>
      </c>
      <c r="B69" s="102">
        <f t="shared" si="2"/>
        <v>740970000</v>
      </c>
      <c r="C69" s="35">
        <f>IF(ISNA(VLOOKUP($A69,'[1]SepL S2016'!$A:$AJ,3,FALSE)),"0",VLOOKUP($A69,'[1]SepL S2016'!$A:$AJ,3,FALSE))+IF(ISNA(VLOOKUP($A69,'[1]SepL S2015B'!$A:$AJ,3,FALSE)),"0",VLOOKUP($A69,'[1]SepL S2015B'!$A:$AJ,3,FALSE))+IF(ISNA(VLOOKUP($A69,'[1]SepL S2015'!$A:$AJ,3,FALSE)),"0",VLOOKUP($A69,'[1]SepL S2015'!$A:$AJ,3,FALSE))+IF(ISNA(VLOOKUP($A69,'[1]SepL S2014'!$A:$AJ,3,FALSE)),"0",VLOOKUP($A69,'[1]SepL S2014'!$A:$AJ,3,FALSE))+IF(ISNA(VLOOKUP($A69,'[1]SepL S2013'!$A:$AJ,3,FALSE)),"0",VLOOKUP($A69,'[1]SepL S2013'!$A:$AJ,3,FALSE))+IF(ISNA(VLOOKUP($A69,'[1]SepL S2012'!$A:$AJ,3,FALSE)),"0",VLOOKUP($A69,'[1]SepL S2012'!$A:$AJ,3,FALSE))+IF(ISNA(VLOOKUP($A69,'[1]SepL S2011'!$A:$AJ,3,FALSE)),"0",VLOOKUP($A69,'[1]SepL S2011'!$A:$AJ,3,FALSE))+IF(ISNA(VLOOKUP($A69,'[1]SepL S2010B (BAB)'!$A:$AI,3,FALSE)),"0",VLOOKUP($A69,'[1]SepL S2010B (BAB)'!$A:$AI,3,FALSE))+IF(ISNA(VLOOKUP($A69,'[1]SepL S2010A'!$A:$AJ,3,FALSE)),"0",VLOOKUP($A69,'[1]SepL S2010A'!$A:$AJ,3,FALSE))+IF(ISNA(VLOOKUP($A69,'[1]TWDB S2010'!$A:$AJ,3,FALSE)),"0",VLOOKUP($A69,'[1]TWDB S2010'!$A:$AJ,3,FALSE))+IF(ISNA(VLOOKUP($A69,'[1]SepL S2009A'!$A:$AJ,3,FALSE)),"0",VLOOKUP($A69,'[1]SepL S2009A'!$A:$AJ,3,FALSE))+IF(ISNA(VLOOKUP($A69,'[1]SepL S2009'!$A:$AJ,3,FALSE)),"0",VLOOKUP($A69,'[1]SepL S2009'!$A:$AJ,3,FALSE))+IF(ISNA(VLOOKUP($A69,'[1]SepL S2007'!$A:$AJ,3,FALSE)),"0",VLOOKUP($A69,'[1]SepL S2007'!$A:$AJ,3,FALSE))+IF(ISNA(VLOOKUP($A69,'[1]SepL S2006A'!$A:$AJ,3,FALSE)),"0",VLOOKUP($A69,'[1]SepL S2006A'!$A:$AJ,3,FALSE))+IF(ISNA(VLOOKUP($A69,'[1]SepL S2006'!$A:$AJ,3,FALSE)),"0",VLOOKUP($A69,'[1]SepL S2006'!$A:$AJ,3,FALSE))+IF(ISNA(VLOOKUP($A69,'[1]SepL S2005A'!$A:$AJ,3,FALSE)),"0",VLOOKUP($A69,'[1]SepL S2005A'!$A:$AJ,3,FALSE))+IF(ISNA(VLOOKUP($A69,'[1]SepL S2005'!$A:$AJ,3,FALSE)),"0",VLOOKUP($A69,'[1]SepL S2005'!$A:$AJ,3,FALSE))+IF(ISNA(VLOOKUP($A69,'[1]SepL S2004A'!$A:$AJ,3,FALSE)),"0",VLOOKUP($A69,'[1]SepL S2004A'!$A:$AJ,3,FALSE))+IF(ISNA(VLOOKUP($A69,'[1]SepL S2003'!$A:$AJ,3,FALSE)),"0",VLOOKUP($A69,'[1]SepL S2003'!$A:$AJ,3,FALSE))+IF(ISNA(VLOOKUP($A69,'[1]SepL S2002A'!$A:$AJ,3,FALSE)),"0",VLOOKUP($A69,'[1]SepL S2002A'!$A:$AJ,3,FALSE))+IF(ISNA(VLOOKUP($A69,'[1]SepL S2001C'!$A:$AJ,3,FALSE)),"0",VLOOKUP($A69,'[1]SepL S2001C'!$A:$AJ,3,FALSE))+IF(ISNA(VLOOKUP($A69,'[1]SepL S2001A'!$A:$AJ,3,FALSE)),"0",VLOOKUP($A69,'[1]SepL S2001A'!$A:$AJ,3,FALSE))+IF(ISNA(VLOOKUP($A69,'[1]SepL S2001B'!$A:$AJ,3,FALSE)),"0",VLOOKUP($A69,'[1]SepL S2001B'!$A:$AJ,3,FALSE))+IF(ISNA(VLOOKUP($A69,'[1]SepL S2000'!$A:$AJ,3,FALSE)),"0",VLOOKUP($A69,'[1]SepL S2000'!$A:$AJ,3,FALSE))+IF(ISNA(VLOOKUP($A69,'[1]SepL S2016A TWDB'!$A:$AJ,3,FALSE)),"0",VLOOKUP($A69,'[1]SepL S2016A TWDB'!$A:$AJ,3,FALSE))+IF(ISNA(VLOOKUP($A69,'[1]SepL S2017'!$A:$AJ,3,FALSE)),"0",VLOOKUP($A69,'[1]SepL S2017'!$A:$AJ,3,FALSE))+IF(ISNA(VLOOKUP($A69,'[1]SepL S2017A TWDB'!$A:$AG,3,FALSE)),"0",VLOOKUP($A69,'[1]SepL S2017A TWDB'!$A:$AG,3,FALSE))+IF(ISNA(VLOOKUP($A69,'[1]SepL S2018 TWDB'!$A:$AJ,3,FALSE)),"0",VLOOKUP($A69,'[1]SepL S2018 TWDB'!$A:$AJ,3,FALSE))</f>
        <v>71755000</v>
      </c>
      <c r="D69" s="35"/>
      <c r="E69" s="111">
        <f>IF(ISNA(VLOOKUP($A69,'[1]SepL S2016'!$A:$AJ,5,FALSE)),"0",VLOOKUP($A69,'[1]SepL S2016'!$A:$AJ,5,FALSE))+IF(ISNA(VLOOKUP($A69,'[1]SepL S2015B'!$A:$AJ,5,FALSE)),"0",VLOOKUP($A69,'[1]SepL S2015B'!$A:$AJ,5,FALSE))+IF(ISNA(VLOOKUP($A69,'[1]SepL S2015'!$A:$AJ,5,FALSE)),"0",VLOOKUP($A69,'[1]SepL S2015'!$A:$AJ,5,FALSE))+IF(ISNA(VLOOKUP($A69,'[1]SepL S2014'!$A:$AJ,5,FALSE)),"0",VLOOKUP($A69,'[1]SepL S2014'!$A:$AJ,5,FALSE))+IF(ISNA(VLOOKUP($A69,'[1]SepL S2013'!$A:$AJ,5,FALSE)),"0",VLOOKUP($A69,'[1]SepL S2013'!$A:$AJ,5,FALSE))+IF(ISNA(VLOOKUP($A69,'[1]SepL S2012'!$A:$AJ,5,FALSE)),"0",VLOOKUP($A69,'[1]SepL S2012'!$A:$AJ,5,FALSE))+IF(ISNA(VLOOKUP($A69,'[1]SepL S2011'!$A:$AJ,5,FALSE)),"0",VLOOKUP($A69,'[1]SepL S2011'!$A:$AJ,5,FALSE))+IF(ISNA(VLOOKUP($A69,'[1]SepL S2010B (BAB)'!$A:$AI,5,FALSE)),"0",VLOOKUP($A69,'[1]SepL S2010B (BAB)'!$A:$AI,5,FALSE))+IF(ISNA(VLOOKUP($A69,'[1]SepL S2010A'!$A:$AJ,5,FALSE)),"0",VLOOKUP($A69,'[1]SepL S2010A'!$A:$AJ,5,FALSE))+IF(ISNA(VLOOKUP($A69,'[1]TWDB S2010'!$A:$AJ,5,FALSE)),"0",VLOOKUP($A69,'[1]TWDB S2010'!$A:$AJ,5,FALSE))+IF(ISNA(VLOOKUP($A69,'[1]SepL S2009A'!$A:$AJ,5,FALSE)),"0",VLOOKUP($A69,'[1]SepL S2009A'!$A:$AJ,5,FALSE))+IF(ISNA(VLOOKUP($A69,'[1]SepL S2009'!$A:$AJ,5,FALSE)),"0",VLOOKUP($A69,'[1]SepL S2009'!$A:$AJ,5,FALSE))+IF(ISNA(VLOOKUP($A69,'[1]SepL S2007'!$A:$AJ,5,FALSE)),"0",VLOOKUP($A69,'[1]SepL S2007'!$A:$AJ,5,FALSE))+IF(ISNA(VLOOKUP($A69,'[1]SepL S2006A'!$A:$AJ,5,FALSE)),"0",VLOOKUP($A69,'[1]SepL S2006A'!$A:$AJ,5,FALSE))+IF(ISNA(VLOOKUP($A69,'[1]SepL S2006'!$A:$AJ,5,FALSE)),"0",VLOOKUP($A69,'[1]SepL S2006'!$A:$AJ,5,FALSE))+IF(ISNA(VLOOKUP($A69,'[1]SepL S2005A'!$A:$AJ,5,FALSE)),"0",VLOOKUP($A69,'[1]SepL S2005A'!$A:$AJ,5,FALSE))+IF(ISNA(VLOOKUP($A69,'[1]SepL S2005'!$A:$AJ,5,FALSE)),"0",VLOOKUP($A69,'[1]SepL S2005'!$A:$AJ,5,FALSE))+IF(ISNA(VLOOKUP($A69,'[1]SepL S2004A'!$A:$AJ,5,FALSE)),"0",VLOOKUP($A69,'[1]SepL S2004A'!$A:$AJ,5,FALSE))+IF(ISNA(VLOOKUP($A69,'[1]SepL S2003'!$A:$AJ,5,FALSE)),"0",VLOOKUP($A69,'[1]SepL S2003'!$A:$AJ,5,FALSE))+IF(ISNA(VLOOKUP($A69,'[1]SepL S2002A'!$A:$AJ,5,FALSE)),"0",VLOOKUP($A69,'[1]SepL S2002A'!$A:$AJ,5,FALSE))+IF(ISNA(VLOOKUP($A69,'[1]SepL S2001C'!$A:$AJ,5,FALSE)),"0",VLOOKUP($A69,'[1]SepL S2001C'!$A:$AJ,5,FALSE))+IF(ISNA(VLOOKUP($A69,'[1]SepL S2001A'!$A:$AJ,5,FALSE)),"0",VLOOKUP($A69,'[1]SepL S2001A'!$A:$AJ,5,FALSE))+IF(ISNA(VLOOKUP($A69,'[1]SepL S2001B'!$A:$AJ,5,FALSE)),"0",VLOOKUP($A69,'[1]SepL S2001B'!$A:$AJ,5,FALSE))+IF(ISNA(VLOOKUP($A69,'[1]SepL S2000'!$A:$AJ,5,FALSE)),"0",VLOOKUP($A69,'[1]SepL S2000'!$A:$AJ,5,FALSE))+IF(ISNA(VLOOKUP($A69,'[1]SepL S2016A TWDB'!$A:$AJ,5,FALSE)),"0",VLOOKUP($A69,'[1]SepL S2016A TWDB'!$A:$AJ,5,FALSE))+IF(ISNA(VLOOKUP($A69,'[1]SepL S2017'!$A:$AJ,5,FALSE)),"0",VLOOKUP($A69,'[1]SepL S2017'!$A:$AJ,5,FALSE))+IF(ISNA(VLOOKUP($A69,'[1]SepL S2017A TWDB'!$A:$AG,5,FALSE)),"0",VLOOKUP($A69,'[1]SepL S2017A TWDB'!$A:$AG,5,FALSE))+IF(ISNA(VLOOKUP($A69,'[1]SepL S2018 TWDB'!$A:$AG,5,FALSE)),"0",VLOOKUP($A69,'[1]SepL S2018 TWDB'!$A:$AG,5,FALSE))</f>
        <v>18297407.975000001</v>
      </c>
      <c r="F69" s="111">
        <f>IF(ISNA(VLOOKUP($A69,'[1]SepL S2016'!$A:$AJ,6,FALSE)),"0",VLOOKUP($A69,'[1]SepL S2016'!$A:$AJ,6,FALSE))+IF(ISNA(VLOOKUP($A69,'[1]SepL S2015B'!$A:$AJ,6,FALSE)),"0",VLOOKUP($A69,'[1]SepL S2015B'!$A:$AJ,6,FALSE))+IF(ISNA(VLOOKUP($A69,'[1]SepL S2015'!$A:$AJ,6,FALSE)),"0",VLOOKUP($A69,'[1]SepL S2015'!$A:$AJ,6,FALSE))+IF(ISNA(VLOOKUP($A69,'[1]SepL S2014'!$A:$AJ,6,FALSE)),"0",VLOOKUP($A69,'[1]SepL S2014'!$A:$AJ,6,FALSE))+IF(ISNA(VLOOKUP($A69,'[1]SepL S2013'!$A:$AJ,6,FALSE)),"0",VLOOKUP($A69,'[1]SepL S2013'!$A:$AJ,6,FALSE))+IF(ISNA(VLOOKUP($A69,'[1]SepL S2012'!$A:$AJ,6,FALSE)),"0",VLOOKUP($A69,'[1]SepL S2012'!$A:$AJ,6,FALSE))+IF(ISNA(VLOOKUP($A69,'[1]SepL S2011'!$A:$AJ,6,FALSE)),"0",VLOOKUP($A69,'[1]SepL S2011'!$A:$AJ,6,FALSE))+IF(ISNA(VLOOKUP($A69,'[1]SepL S2010B (BAB)'!$A:$AI,6,FALSE)),"0",VLOOKUP($A69,'[1]SepL S2010B (BAB)'!$A:$AI,6,FALSE))+IF(ISNA(VLOOKUP($A69,'[1]SepL S2010A'!$A:$AJ,6,FALSE)),"0",VLOOKUP($A69,'[1]SepL S2010A'!$A:$AJ,6,FALSE))+IF(ISNA(VLOOKUP($A69,'[1]TWDB S2010'!$A:$AJ,6,FALSE)),"0",VLOOKUP($A69,'[1]TWDB S2010'!$A:$AJ,6,FALSE))+IF(ISNA(VLOOKUP($A69,'[1]SepL S2009A'!$A:$AJ,6,FALSE)),"0",VLOOKUP($A69,'[1]SepL S2009A'!$A:$AJ,6,FALSE))+IF(ISNA(VLOOKUP($A69,'[1]SepL S2009'!$A:$AJ,6,FALSE)),"0",VLOOKUP($A69,'[1]SepL S2009'!$A:$AJ,6,FALSE))+IF(ISNA(VLOOKUP($A69,'[1]SepL S2007'!$A:$AJ,6,FALSE)),"0",VLOOKUP($A69,'[1]SepL S2007'!$A:$AJ,6,FALSE))+IF(ISNA(VLOOKUP($A69,'[1]SepL S2006A'!$A:$AJ,6,FALSE)),"0",VLOOKUP($A69,'[1]SepL S2006A'!$A:$AJ,6,FALSE))+IF(ISNA(VLOOKUP($A69,'[1]SepL S2006'!$A:$AJ,6,FALSE)),"0",VLOOKUP($A69,'[1]SepL S2006'!$A:$AJ,6,FALSE))+IF(ISNA(VLOOKUP($A69,'[1]SepL S2005A'!$A:$AJ,6,FALSE)),"0",VLOOKUP($A69,'[1]SepL S2005A'!$A:$AJ,6,FALSE))+IF(ISNA(VLOOKUP($A69,'[1]SepL S2005'!$A:$AJ,6,FALSE)),"0",VLOOKUP($A69,'[1]SepL S2005'!$A:$AJ,6,FALSE))+IF(ISNA(VLOOKUP($A69,'[1]SepL S2004A'!$A:$AJ,6,FALSE)),"0",VLOOKUP($A69,'[1]SepL S2004A'!$A:$AJ,6,FALSE))+IF(ISNA(VLOOKUP($A69,'[1]SepL S2003'!$A:$AJ,6,FALSE)),"0",VLOOKUP($A69,'[1]SepL S2003'!$A:$AJ,6,FALSE))+IF(ISNA(VLOOKUP($A69,'[1]SepL S2002A'!$A:$AJ,6,FALSE)),"0",VLOOKUP($A69,'[1]SepL S2002A'!$A:$AJ,6,FALSE))+IF(ISNA(VLOOKUP($A69,'[1]SepL S2001C'!$A:$AJ,6,FALSE)),"0",VLOOKUP($A69,'[1]SepL S2001C'!$A:$AJ,6,FALSE))+IF(ISNA(VLOOKUP($A69,'[1]SepL S2001A'!$A:$AJ,6,FALSE)),"0",VLOOKUP($A69,'[1]SepL S2001A'!$A:$AJ,6,FALSE))+IF(ISNA(VLOOKUP($A69,'[1]SepL S2001B'!$A:$AJ,6,FALSE)),"0",VLOOKUP($A69,'[1]SepL S2001B'!$A:$AJ,6,FALSE))+IF(ISNA(VLOOKUP($A69,'[1]SepL S2000'!$A:$AJ,6,FALSE)),"0",VLOOKUP($A69,'[1]SepL S2000'!$A:$AJ,6,FALSE))+IF(ISNA(VLOOKUP($A69,'[1]SepL S2016A TWDB'!$A:$AJ,6,FALSE)),"0",VLOOKUP($A69,'[1]SepL S2016A TWDB'!$A:$AJ,6,FALSE))+IF(ISNA(VLOOKUP($A69,'[1]SepL S2017'!$A:$AJ,6,FALSE)),"0",VLOOKUP($A69,'[1]SepL S2017'!$A:$AJ,6,FALSE))+IF(ISNA(VLOOKUP($A69,'[1]SepL S2017A TWDB'!$A:$AG,6,FALSE)),"0",VLOOKUP($A69,'[1]SepL S2017A TWDB'!$A:$AG,6,FALSE))+IF(ISNA(VLOOKUP($A69,'[1]SepL S2018 TWDB'!$A:$AG,6,FALSE)),"0",VLOOKUP($A69,'[1]SepL S2018 TWDB'!$A:$AG,6,FALSE))</f>
        <v>90052407.974999994</v>
      </c>
      <c r="G69" s="35"/>
      <c r="H69" s="111">
        <f>IF(ISNA(VLOOKUP($A69,'[1]SepL S2016'!$A:$AJ,8,FALSE)),"0",VLOOKUP($A69,'[1]SepL S2016'!$A:$AJ,8,FALSE))+IF(ISNA(VLOOKUP($A69,'[1]SepL S2015B'!$A:$AJ,8,FALSE)),"0",VLOOKUP($A69,'[1]SepL S2015B'!$A:$AJ,8,FALSE))+IF(ISNA(VLOOKUP($A69,'[1]SepL S2015'!$A:$AJ,8,FALSE)),"0",VLOOKUP($A69,'[1]SepL S2015'!$A:$AJ,8,FALSE))+IF(ISNA(VLOOKUP($A69,'[1]SepL S2014'!$A:$AJ,8,FALSE)),"0",VLOOKUP($A69,'[1]SepL S2014'!$A:$AJ,8,FALSE))+IF(ISNA(VLOOKUP($A69,'[1]SepL S2013'!$A:$AJ,8,FALSE)),"0",VLOOKUP($A69,'[1]SepL S2013'!$A:$AJ,8,FALSE))+IF(ISNA(VLOOKUP($A69,'[1]SepL S2012'!$A:$AJ,8,FALSE)),"0",VLOOKUP($A69,'[1]SepL S2012'!$A:$AJ,8,FALSE))+IF(ISNA(VLOOKUP($A69,'[1]SepL S2011'!$A:$AJ,8,FALSE)),"0",VLOOKUP($A69,'[1]SepL S2011'!$A:$AJ,8,FALSE))+IF(ISNA(VLOOKUP($A69,'[1]SepL S2010B (BAB)'!$A:$AI,8,FALSE)),"0",VLOOKUP($A69,'[1]SepL S2010B (BAB)'!$A:$AI,8,FALSE))+IF(ISNA(VLOOKUP($A69,'[1]SepL S2010A'!$A:$AJ,8,FALSE)),"0",VLOOKUP($A69,'[1]SepL S2010A'!$A:$AJ,8,FALSE))+IF(ISNA(VLOOKUP($A69,'[1]TWDB S2010'!$A:$AJ,8,FALSE)),"0",VLOOKUP($A69,'[1]TWDB S2010'!$A:$AJ,8,FALSE))+IF(ISNA(VLOOKUP($A69,'[1]SepL S2009A'!$A:$AJ,8,FALSE)),"0",VLOOKUP($A69,'[1]SepL S2009A'!$A:$AJ,8,FALSE))+IF(ISNA(VLOOKUP($A69,'[1]SepL S2009'!$A:$AJ,8,FALSE)),"0",VLOOKUP($A69,'[1]SepL S2009'!$A:$AJ,8,FALSE))+IF(ISNA(VLOOKUP($A69,'[1]SepL S2007'!$A:$AJ,8,FALSE)),"0",VLOOKUP($A69,'[1]SepL S2007'!$A:$AJ,8,FALSE))+IF(ISNA(VLOOKUP($A69,'[1]SepL S2006A'!$A:$AJ,8,FALSE)),"0",VLOOKUP($A69,'[1]SepL S2006A'!$A:$AJ,8,FALSE))+IF(ISNA(VLOOKUP($A69,'[1]SepL S2006'!$A:$AJ,8,FALSE)),"0",VLOOKUP($A69,'[1]SepL S2006'!$A:$AJ,8,FALSE))+IF(ISNA(VLOOKUP($A69,'[1]SepL S2005A'!$A:$AJ,8,FALSE)),"0",VLOOKUP($A69,'[1]SepL S2005A'!$A:$AJ,8,FALSE))+IF(ISNA(VLOOKUP($A69,'[1]SepL S2005'!$A:$AJ,8,FALSE)),"0",VLOOKUP($A69,'[1]SepL S2005'!$A:$AJ,8,FALSE))+IF(ISNA(VLOOKUP($A69,'[1]SepL S2004A'!$A:$AJ,8,FALSE)),"0",VLOOKUP($A69,'[1]SepL S2004A'!$A:$AJ,8,FALSE))+IF(ISNA(VLOOKUP($A69,'[1]SepL S2003'!$A:$AJ,8,FALSE)),"0",VLOOKUP($A69,'[1]SepL S2003'!$A:$AJ,8,FALSE))+IF(ISNA(VLOOKUP($A69,'[1]SepL S2002A'!$A:$AJ,8,FALSE)),"0",VLOOKUP($A69,'[1]SepL S2002A'!$A:$AJ,8,FALSE))+IF(ISNA(VLOOKUP($A69,'[1]SepL S2001C'!$A:$AJ,8,FALSE)),"0",VLOOKUP($A69,'[1]SepL S2001C'!$A:$AJ,8,FALSE))+IF(ISNA(VLOOKUP($A69,'[1]SepL S2001A'!$A:$AJ,8,FALSE)),"0",VLOOKUP($A69,'[1]SepL S2001A'!$A:$AJ,8,FALSE))+IF(ISNA(VLOOKUP($A69,'[1]SepL S2001B'!$A:$AJ,8,FALSE)),"0",VLOOKUP($A69,'[1]SepL S2001B'!$A:$AJ,8,FALSE))+IF(ISNA(VLOOKUP($A69,'[1]SepL S2000'!$A:$AJ,8,FALSE)),"0",VLOOKUP($A69,'[1]SepL S2000'!$A:$AJ,8,FALSE))+IF(ISNA(VLOOKUP($A69,'[1]SepL S2016A TWDB'!$A:$AJ,8,FALSE)),"0",VLOOKUP($A69,'[1]SepL S2016A TWDB'!$A:$AJ,8,FALSE))+IF(ISNA(VLOOKUP($A69,'[1]SepL S2017'!$A:$AJ,8,FALSE)),"0",VLOOKUP($A69,'[1]SepL S2017'!$A:$AJ,8,FALSE))+IF(ISNA(VLOOKUP($A69,'[1]SepL S2017A TWDB'!$A:$AG,8,FALSE)),"0",VLOOKUP($A69,'[1]SepL S2017A TWDB'!$A:$AG,8,FALSE))+IF(ISNA(VLOOKUP($A69,'[1]SepL S2018 TWDB'!$A:$AG,8,FALSE)),"0",VLOOKUP($A69,'[1]SepL S2018 TWDB'!$A:$AG,8,FALSE))</f>
        <v>0</v>
      </c>
      <c r="I69" s="103"/>
      <c r="K69" s="101">
        <f t="shared" si="35"/>
        <v>49263</v>
      </c>
      <c r="L69" s="2">
        <f t="shared" si="3"/>
        <v>419758790.59499985</v>
      </c>
      <c r="M69" s="111">
        <f>IF(ISNA(VLOOKUP($A69,'[1]SepL S2016'!$A:$AJ,13,FALSE)),"0",VLOOKUP($A69,'[1]SepL S2016'!$A:$AJ,13,FALSE))+IF(ISNA(VLOOKUP($A69,'[1]SepL S2015B'!$A:$AJ,13,FALSE)),"0",VLOOKUP($A69,'[1]SepL S2015B'!$A:$AJ,13,FALSE))+IF(ISNA(VLOOKUP($A69,'[1]SepL S2015'!$A:$AJ,13,FALSE)),"0",VLOOKUP($A69,'[1]SepL S2015'!$A:$AJ,13,FALSE))+IF(ISNA(VLOOKUP($A69,'[1]SepL S2014'!$A:$AJ,13,FALSE)),"0",VLOOKUP($A69,'[1]SepL S2014'!$A:$AJ,13,FALSE))+IF(ISNA(VLOOKUP($A69,'[1]SepL S2013'!$A:$AJ,13,FALSE)),"0",VLOOKUP($A69,'[1]SepL S2013'!$A:$AJ,13,FALSE))+IF(ISNA(VLOOKUP($A69,'[1]SepL S2012'!$A:$AJ,13,FALSE)),"0",VLOOKUP($A69,'[1]SepL S2012'!$A:$AJ,13,FALSE))+IF(ISNA(VLOOKUP($A69,'[1]SepL S2011'!$A:$AJ,13,FALSE)),"0",VLOOKUP($A69,'[1]SepL S2011'!$A:$AJ,13,FALSE))+IF(ISNA(VLOOKUP($A69,'[1]SepL S2010B (BAB)'!$A:$AI,13,FALSE)),"0",VLOOKUP($A69,'[1]SepL S2010B (BAB)'!$A:$AI,13,FALSE))+IF(ISNA(VLOOKUP($A69,'[1]SepL S2010A'!$A:$AJ,13,FALSE)),"0",VLOOKUP($A69,'[1]SepL S2010A'!$A:$AJ,13,FALSE))+IF(ISNA(VLOOKUP($A69,'[1]TWDB S2010'!$A:$AJ,13,FALSE)),"0",VLOOKUP($A69,'[1]TWDB S2010'!$A:$AJ,13,FALSE))+IF(ISNA(VLOOKUP($A69,'[1]SepL S2009A'!$A:$AJ,13,FALSE)),"0",VLOOKUP($A69,'[1]SepL S2009A'!$A:$AJ,13,FALSE))+IF(ISNA(VLOOKUP($A69,'[1]SepL S2009'!$A:$AJ,13,FALSE)),"0",VLOOKUP($A69,'[1]SepL S2009'!$A:$AJ,13,FALSE))+IF(ISNA(VLOOKUP($A69,'[1]SepL S2007'!$A:$AJ,13,FALSE)),"0",VLOOKUP($A69,'[1]SepL S2007'!$A:$AJ,13,FALSE))+IF(ISNA(VLOOKUP($A69,'[1]SepL S2006A'!$A:$AJ,13,FALSE)),"0",VLOOKUP($A69,'[1]SepL S2006A'!$A:$AJ,13,FALSE))+IF(ISNA(VLOOKUP($A69,'[1]SepL S2006'!$A:$AJ,13,FALSE)),"0",VLOOKUP($A69,'[1]SepL S2006'!$A:$AJ,13,FALSE))+IF(ISNA(VLOOKUP($A69,'[1]SepL S2005A'!$A:$AJ,13,FALSE)),"0",VLOOKUP($A69,'[1]SepL S2005A'!$A:$AJ,13,FALSE))+IF(ISNA(VLOOKUP($A69,'[1]SepL S2005'!$A:$AJ,13,FALSE)),"0",VLOOKUP($A69,'[1]SepL S2005'!$A:$AJ,13,FALSE))+IF(ISNA(VLOOKUP($A69,'[1]SepL S2004A'!$A:$AJ,13,FALSE)),"0",VLOOKUP($A69,'[1]SepL S2004A'!$A:$AJ,13,FALSE))+IF(ISNA(VLOOKUP($A69,'[1]SepL S2003'!$A:$AJ,13,FALSE)),"0",VLOOKUP($A69,'[1]SepL S2003'!$A:$AJ,13,FALSE))+IF(ISNA(VLOOKUP($A69,'[1]SepL S2002A'!$A:$AJ,13,FALSE)),"0",VLOOKUP($A69,'[1]SepL S2002A'!$A:$AJ,13,FALSE))+IF(ISNA(VLOOKUP($A69,'[1]SepL S2001C'!$A:$AJ,13,FALSE)),"0",VLOOKUP($A69,'[1]SepL S2001C'!$A:$AJ,13,FALSE))+IF(ISNA(VLOOKUP($A69,'[1]SepL S2001A'!$A:$AJ,13,FALSE)),"0",VLOOKUP($A69,'[1]SepL S2001A'!$A:$AJ,13,FALSE))+IF(ISNA(VLOOKUP($A69,'[1]SepL S2001B'!$A:$AJ,13,FALSE)),"0",VLOOKUP($A69,'[1]SepL S2001B'!$A:$AJ,13,FALSE))+IF(ISNA(VLOOKUP($A69,'[1]SepL S2000'!$A:$AJ,13,FALSE)),"0",VLOOKUP($A69,'[1]SepL S2000'!$A:$AJ,13,FALSE))+IF(ISNA(VLOOKUP($A69,'[1]SepL S2016A TWDB'!$A:$AJ,13,FALSE)),"0",VLOOKUP($A69,'[1]SepL S2016A TWDB'!$A:$AJ,13,FALSE))+IF(ISNA(VLOOKUP($A69,'[1]SepL S2017'!$A:$AJ,13,FALSE)),"0",VLOOKUP($A69,'[1]SepL S2017'!$A:$AJ,13,FALSE))+IF(ISNA(VLOOKUP($A69,'[1]SepL S2017A TWDB'!$A:$AG,13,FALSE)),"0",VLOOKUP($A69,'[1]SepL S2017A TWDB'!$A:$AG,13,FALSE))+IF(ISNA(VLOOKUP($A69,'[1]SepL S2018 TWDB'!$A:$AG,13,FALSE)),"0",VLOOKUP($A69,'[1]SepL S2018 TWDB'!$A:$AG,13,FALSE))</f>
        <v>39531613.880000003</v>
      </c>
      <c r="N69" s="35"/>
      <c r="O69" s="111">
        <f>IF(ISNA(VLOOKUP($A69,'[1]SepL S2016'!$A:$AJ,15,FALSE)),"0",VLOOKUP($A69,'[1]SepL S2016'!$A:$AJ,15,FALSE))+IF(ISNA(VLOOKUP($A69,'[1]SepL S2015B'!$A:$AJ,15,FALSE)),"0",VLOOKUP($A69,'[1]SepL S2015B'!$A:$AJ,15,FALSE))+IF(ISNA(VLOOKUP($A69,'[1]SepL S2015'!$A:$AJ,15,FALSE)),"0",VLOOKUP($A69,'[1]SepL S2015'!$A:$AJ,15,FALSE))+IF(ISNA(VLOOKUP($A69,'[1]SepL S2014'!$A:$AJ,15,FALSE)),"0",VLOOKUP($A69,'[1]SepL S2014'!$A:$AJ,15,FALSE))+IF(ISNA(VLOOKUP($A69,'[1]SepL S2013'!$A:$AJ,15,FALSE)),"0",VLOOKUP($A69,'[1]SepL S2013'!$A:$AJ,15,FALSE))+IF(ISNA(VLOOKUP($A69,'[1]SepL S2012'!$A:$AJ,15,FALSE)),"0",VLOOKUP($A69,'[1]SepL S2012'!$A:$AJ,15,FALSE))+IF(ISNA(VLOOKUP($A69,'[1]SepL S2011'!$A:$AJ,15,FALSE)),"0",VLOOKUP($A69,'[1]SepL S2011'!$A:$AJ,15,FALSE))+IF(ISNA(VLOOKUP($A69,'[1]SepL S2010B (BAB)'!$A:$AI,15,FALSE)),"0",VLOOKUP($A69,'[1]SepL S2010B (BAB)'!$A:$AI,15,FALSE))+IF(ISNA(VLOOKUP($A69,'[1]SepL S2010A'!$A:$AJ,15,FALSE)),"0",VLOOKUP($A69,'[1]SepL S2010A'!$A:$AJ,15,FALSE))+IF(ISNA(VLOOKUP($A69,'[1]TWDB S2010'!$A:$AJ,15,FALSE)),"0",VLOOKUP($A69,'[1]TWDB S2010'!$A:$AJ,15,FALSE))+IF(ISNA(VLOOKUP($A69,'[1]SepL S2009A'!$A:$AJ,15,FALSE)),"0",VLOOKUP($A69,'[1]SepL S2009A'!$A:$AJ,15,FALSE))+IF(ISNA(VLOOKUP($A69,'[1]SepL S2009'!$A:$AJ,15,FALSE)),"0",VLOOKUP($A69,'[1]SepL S2009'!$A:$AJ,15,FALSE))+IF(ISNA(VLOOKUP($A69,'[1]SepL S2007'!$A:$AJ,15,FALSE)),"0",VLOOKUP($A69,'[1]SepL S2007'!$A:$AJ,15,FALSE))+IF(ISNA(VLOOKUP($A69,'[1]SepL S2006A'!$A:$AJ,15,FALSE)),"0",VLOOKUP($A69,'[1]SepL S2006A'!$A:$AJ,15,FALSE))+IF(ISNA(VLOOKUP($A69,'[1]SepL S2006'!$A:$AJ,15,FALSE)),"0",VLOOKUP($A69,'[1]SepL S2006'!$A:$AJ,15,FALSE))+IF(ISNA(VLOOKUP($A69,'[1]SepL S2005A'!$A:$AJ,15,FALSE)),"0",VLOOKUP($A69,'[1]SepL S2005A'!$A:$AJ,15,FALSE))+IF(ISNA(VLOOKUP($A69,'[1]SepL S2005'!$A:$AJ,15,FALSE)),"0",VLOOKUP($A69,'[1]SepL S2005'!$A:$AJ,15,FALSE))+IF(ISNA(VLOOKUP($A69,'[1]SepL S2004A'!$A:$AJ,15,FALSE)),"0",VLOOKUP($A69,'[1]SepL S2004A'!$A:$AJ,15,FALSE))+IF(ISNA(VLOOKUP($A69,'[1]SepL S2003'!$A:$AJ,15,FALSE)),"0",VLOOKUP($A69,'[1]SepL S2003'!$A:$AJ,15,FALSE))+IF(ISNA(VLOOKUP($A69,'[1]SepL S2002A'!$A:$AJ,15,FALSE)),"0",VLOOKUP($A69,'[1]SepL S2002A'!$A:$AJ,15,FALSE))+IF(ISNA(VLOOKUP($A69,'[1]SepL S2001C'!$A:$AJ,15,FALSE)),"0",VLOOKUP($A69,'[1]SepL S2001C'!$A:$AJ,15,FALSE))+IF(ISNA(VLOOKUP($A69,'[1]SepL S2001A'!$A:$AJ,15,FALSE)),"0",VLOOKUP($A69,'[1]SepL S2001A'!$A:$AJ,15,FALSE))+IF(ISNA(VLOOKUP($A69,'[1]SepL S2001B'!$A:$AJ,15,FALSE)),"0",VLOOKUP($A69,'[1]SepL S2001B'!$A:$AJ,15,FALSE))+IF(ISNA(VLOOKUP($A69,'[1]SepL S2000'!$A:$AJ,15,FALSE)),"0",VLOOKUP($A69,'[1]SepL S2000'!$A:$AJ,15,FALSE))+IF(ISNA(VLOOKUP($A69,'[1]SepL S2016A TWDB'!$A:$AJ,15,FALSE)),"0",VLOOKUP($A69,'[1]SepL S2016A TWDB'!$A:$AJ,15,FALSE))+IF(ISNA(VLOOKUP($A69,'[1]SepL S2017'!$A:$AJ,15,FALSE)),"0",VLOOKUP($A69,'[1]SepL S2017'!$A:$AJ,15,FALSE))+IF(ISNA(VLOOKUP($A69,'[1]SepL S2017A TWDB'!$A:$AG,15,FALSE)),"0",VLOOKUP($A69,'[1]SepL S2017A TWDB'!$A:$AG,15,FALSE))+IF(ISNA(VLOOKUP($A69,'[1]SepL S2018 TWDB'!$A:$AG,15,FALSE)),"0",VLOOKUP($A69,'[1]SepL S2018 TWDB'!$A:$AG,15,FALSE))</f>
        <v>10628877.733184375</v>
      </c>
      <c r="P69" s="111">
        <f t="shared" si="43"/>
        <v>50160491.613184378</v>
      </c>
      <c r="Q69" s="35"/>
      <c r="R69" s="111">
        <f>IF(ISNA(VLOOKUP($A69,'[1]SepL S2016'!$A:$AJ,18,FALSE)),"0",VLOOKUP($A69,'[1]SepL S2016'!$A:$AJ,18,FALSE))+IF(ISNA(VLOOKUP($A69,'[1]SepL S2015B'!$A:$AJ,18,FALSE)),"0",VLOOKUP($A69,'[1]SepL S2015B'!$A:$AJ,18,FALSE))+IF(ISNA(VLOOKUP($A69,'[1]SepL S2015'!$A:$AJ,18,FALSE)),"0",VLOOKUP($A69,'[1]SepL S2015'!$A:$AJ,18,FALSE))+IF(ISNA(VLOOKUP($A69,'[1]SepL S2014'!$A:$AJ,18,FALSE)),"0",VLOOKUP($A69,'[1]SepL S2014'!$A:$AJ,18,FALSE))+IF(ISNA(VLOOKUP($A69,'[1]SepL S2013'!$A:$AJ,18,FALSE)),"0",VLOOKUP($A69,'[1]SepL S2013'!$A:$AJ,18,FALSE))+IF(ISNA(VLOOKUP($A69,'[1]SepL S2012'!$A:$AJ,18,FALSE)),"0",VLOOKUP($A69,'[1]SepL S2012'!$A:$AJ,18,FALSE))+IF(ISNA(VLOOKUP($A69,'[1]SepL S2011'!$A:$AJ,18,FALSE)),"0",VLOOKUP($A69,'[1]SepL S2011'!$A:$AJ,18,FALSE))+IF(ISNA(VLOOKUP($A69,'[1]SepL S2010B (BAB)'!$A:$AI,18,FALSE)),"0",VLOOKUP($A69,'[1]SepL S2010B (BAB)'!$A:$AI,18,FALSE))+IF(ISNA(VLOOKUP($A69,'[1]SepL S2010A'!$A:$AJ,18,FALSE)),"0",VLOOKUP($A69,'[1]SepL S2010A'!$A:$AJ,18,FALSE))+IF(ISNA(VLOOKUP($A69,'[1]TWDB S2010'!$A:$AJ,18,FALSE)),"0",VLOOKUP($A69,'[1]TWDB S2010'!$A:$AJ,18,FALSE))+IF(ISNA(VLOOKUP($A69,'[1]SepL S2009A'!$A:$AJ,18,FALSE)),"0",VLOOKUP($A69,'[1]SepL S2009A'!$A:$AJ,18,FALSE))+IF(ISNA(VLOOKUP($A69,'[1]SepL S2009'!$A:$AJ,18,FALSE)),"0",VLOOKUP($A69,'[1]SepL S2009'!$A:$AJ,18,FALSE))+IF(ISNA(VLOOKUP($A69,'[1]SepL S2007'!$A:$AJ,18,FALSE)),"0",VLOOKUP($A69,'[1]SepL S2007'!$A:$AJ,18,FALSE))+IF(ISNA(VLOOKUP($A69,'[1]SepL S2006A'!$A:$AJ,18,FALSE)),"0",VLOOKUP($A69,'[1]SepL S2006A'!$A:$AJ,18,FALSE))+IF(ISNA(VLOOKUP($A69,'[1]SepL S2006'!$A:$AJ,18,FALSE)),"0",VLOOKUP($A69,'[1]SepL S2006'!$A:$AJ,18,FALSE))+IF(ISNA(VLOOKUP($A69,'[1]SepL S2005A'!$A:$AJ,18,FALSE)),"0",VLOOKUP($A69,'[1]SepL S2005A'!$A:$AJ,18,FALSE))+IF(ISNA(VLOOKUP($A69,'[1]SepL S2005'!$A:$AJ,18,FALSE)),"0",VLOOKUP($A69,'[1]SepL S2005'!$A:$AJ,18,FALSE))+IF(ISNA(VLOOKUP($A69,'[1]SepL S2004A'!$A:$AJ,18,FALSE)),"0",VLOOKUP($A69,'[1]SepL S2004A'!$A:$AJ,18,FALSE))+IF(ISNA(VLOOKUP($A69,'[1]SepL S2003'!$A:$AJ,18,FALSE)),"0",VLOOKUP($A69,'[1]SepL S2003'!$A:$AJ,18,FALSE))+IF(ISNA(VLOOKUP($A69,'[1]SepL S2002A'!$A:$AJ,18,FALSE)),"0",VLOOKUP($A69,'[1]SepL S2002A'!$A:$AJ,18,FALSE))+IF(ISNA(VLOOKUP($A69,'[1]SepL S2001C'!$A:$AJ,18,FALSE)),"0",VLOOKUP($A69,'[1]SepL S2001C'!$A:$AJ,18,FALSE))+IF(ISNA(VLOOKUP($A69,'[1]SepL S2001A'!$A:$AJ,18,FALSE)),"0",VLOOKUP($A69,'[1]SepL S2001A'!$A:$AJ,18,FALSE))+IF(ISNA(VLOOKUP($A69,'[1]SepL S2001B'!$A:$AJ,18,FALSE)),"0",VLOOKUP($A69,'[1]SepL S2001B'!$A:$AJ,18,FALSE))+IF(ISNA(VLOOKUP($A69,'[1]SepL S2000'!$A:$AJ,18,FALSE)),"0",VLOOKUP($A69,'[1]SepL S2000'!$A:$AJ,18,FALSE))+IF(ISNA(VLOOKUP($A69,'[1]SepL S2016A TWDB'!$A:$AJ,18,FALSE)),"0",VLOOKUP($A69,'[1]SepL S2016A TWDB'!$A:$AJ,18,FALSE))+IF(ISNA(VLOOKUP($A69,'[1]SepL S2017'!$A:$AJ,18,FALSE)),"0",VLOOKUP($A69,'[1]SepL S2017'!$A:$AJ,18,FALSE))+IF(ISNA(VLOOKUP($A69,'[1]SepL S2018 TWDB'!$A:$AJ,18,FALSE)),"0",VLOOKUP($A69,'[1]SepL S2018 TWDB'!$A:$AJ,18,FALSE))</f>
        <v>0</v>
      </c>
      <c r="T69" s="101">
        <f t="shared" si="36"/>
        <v>49263</v>
      </c>
      <c r="U69" s="2">
        <f t="shared" si="4"/>
        <v>296272710.05079997</v>
      </c>
      <c r="V69" s="111">
        <f>IF(ISNA(VLOOKUP($A69,'[1]SepL S2016'!$A:$AJ,22,FALSE)),"0",VLOOKUP($A69,'[1]SepL S2016'!$A:$AJ,22,FALSE))+IF(ISNA(VLOOKUP($A69,'[1]SepL S2015B'!$A:$AJ,22,FALSE)),"0",VLOOKUP($A69,'[1]SepL S2015B'!$A:$AJ,22,FALSE))+IF(ISNA(VLOOKUP($A69,'[1]SepL S2015'!$A:$AJ,22,FALSE)),"0",VLOOKUP($A69,'[1]SepL S2015'!$A:$AJ,22,FALSE))+IF(ISNA(VLOOKUP($A69,'[1]SepL S2014'!$A:$AJ,22,FALSE)),"0",VLOOKUP($A69,'[1]SepL S2014'!$A:$AJ,22,FALSE))+IF(ISNA(VLOOKUP($A69,'[1]SepL S2013'!$A:$AJ,22,FALSE)),"0",VLOOKUP($A69,'[1]SepL S2013'!$A:$AJ,22,FALSE))+IF(ISNA(VLOOKUP($A69,'[1]SepL S2012'!$A:$AJ,22,FALSE)),"0",VLOOKUP($A69,'[1]SepL S2012'!$A:$AJ,22,FALSE))+IF(ISNA(VLOOKUP($A69,'[1]SepL S2011'!$A:$AJ,22,FALSE)),"0",VLOOKUP($A69,'[1]SepL S2011'!$A:$AJ,22,FALSE))+IF(ISNA(VLOOKUP($A69,'[1]SepL S2010B (BAB)'!$A:$AI,22,FALSE)),"0",VLOOKUP($A69,'[1]SepL S2010B (BAB)'!$A:$AI,22,FALSE))+IF(ISNA(VLOOKUP($A69,'[1]SepL S2010A'!$A:$AJ,22,FALSE)),"0",VLOOKUP($A69,'[1]SepL S2010A'!$A:$AJ,22,FALSE))+IF(ISNA(VLOOKUP($A69,'[1]TWDB S2010'!$A:$AJ,22,FALSE)),"0",VLOOKUP($A69,'[1]TWDB S2010'!$A:$AJ,22,FALSE))+IF(ISNA(VLOOKUP($A69,'[1]SepL S2009A'!$A:$AJ,22,FALSE)),"0",VLOOKUP($A69,'[1]SepL S2009A'!$A:$AJ,22,FALSE))+IF(ISNA(VLOOKUP($A69,'[1]SepL S2009'!$A:$AJ,22,FALSE)),"0",VLOOKUP($A69,'[1]SepL S2009'!$A:$AJ,22,FALSE))+IF(ISNA(VLOOKUP($A69,'[1]SepL S2007'!$A:$AJ,22,FALSE)),"0",VLOOKUP($A69,'[1]SepL S2007'!$A:$AJ,22,FALSE))+IF(ISNA(VLOOKUP($A69,'[1]SepL S2006A'!$A:$AJ,22,FALSE)),"0",VLOOKUP($A69,'[1]SepL S2006A'!$A:$AJ,22,FALSE))+IF(ISNA(VLOOKUP($A69,'[1]SepL S2006'!$A:$AJ,22,FALSE)),"0",VLOOKUP($A69,'[1]SepL S2006'!$A:$AJ,22,FALSE))+IF(ISNA(VLOOKUP($A69,'[1]SepL S2005A'!$A:$AJ,22,FALSE)),"0",VLOOKUP($A69,'[1]SepL S2005A'!$A:$AJ,22,FALSE))+IF(ISNA(VLOOKUP($A69,'[1]SepL S2005'!$A:$AJ,22,FALSE)),"0",VLOOKUP($A69,'[1]SepL S2005'!$A:$AJ,22,FALSE))+IF(ISNA(VLOOKUP($A69,'[1]SepL S2004A'!$A:$AJ,22,FALSE)),"0",VLOOKUP($A69,'[1]SepL S2004A'!$A:$AJ,22,FALSE))+IF(ISNA(VLOOKUP($A69,'[1]SepL S2003'!$A:$AJ,22,FALSE)),"0",VLOOKUP($A69,'[1]SepL S2003'!$A:$AJ,22,FALSE))+IF(ISNA(VLOOKUP($A69,'[1]SepL S2002A'!$A:$AJ,22,FALSE)),"0",VLOOKUP($A69,'[1]SepL S2002A'!$A:$AJ,22,FALSE))+IF(ISNA(VLOOKUP($A69,'[1]SepL S2001C'!$A:$AJ,22,FALSE)),"0",VLOOKUP($A69,'[1]SepL S2001C'!$A:$AJ,22,FALSE))+IF(ISNA(VLOOKUP($A69,'[1]SepL S2001A'!$A:$AJ,22,FALSE)),"0",VLOOKUP($A69,'[1]SepL S2001A'!$A:$AJ,22,FALSE))+IF(ISNA(VLOOKUP($A69,'[1]SepL S2001B'!$A:$AJ,22,FALSE)),"0",VLOOKUP($A69,'[1]SepL S2001B'!$A:$AJ,22,FALSE))+IF(ISNA(VLOOKUP($A69,'[1]SepL S2000'!$A:$AJ,22,FALSE)),"0",VLOOKUP($A69,'[1]SepL S2000'!$A:$AJ,22,FALSE))+IF(ISNA(VLOOKUP($A69,'[1]SepL S2016A TWDB'!$A:$AJ,22,FALSE)),"0",VLOOKUP($A69,'[1]SepL S2016A TWDB'!$A:$AJ,22,FALSE))+IF(ISNA(VLOOKUP($A69,'[1]SepL S2017'!$A:$AJ,22,FALSE)),"0",VLOOKUP($A69,'[1]SepL S2017'!$A:$AJ,22,FALSE))+IF(ISNA(VLOOKUP($A69,'[1]SepL S2017A TWDB'!$A:$AG,22,FALSE)),"0",VLOOKUP($A69,'[1]SepL S2017A TWDB'!$A:$AG,22,FALSE))</f>
        <v>29878297.661898177</v>
      </c>
      <c r="W69" s="35"/>
      <c r="X69" s="111">
        <f>IF(ISNA(VLOOKUP($A69,'[1]SepL S2016'!$A:$AJ,24,FALSE)),"0",VLOOKUP($A69,'[1]SepL S2016'!$A:$AJ,24,FALSE))+IF(ISNA(VLOOKUP($A69,'[1]SepL S2015B'!$A:$AJ,24,FALSE)),"0",VLOOKUP($A69,'[1]SepL S2015B'!$A:$AJ,24,FALSE))+IF(ISNA(VLOOKUP($A69,'[1]SepL S2015'!$A:$AJ,24,FALSE)),"0",VLOOKUP($A69,'[1]SepL S2015'!$A:$AJ,24,FALSE))+IF(ISNA(VLOOKUP($A69,'[1]SepL S2014'!$A:$AJ,24,FALSE)),"0",VLOOKUP($A69,'[1]SepL S2014'!$A:$AJ,24,FALSE))+IF(ISNA(VLOOKUP($A69,'[1]SepL S2013'!$A:$AJ,24,FALSE)),"0",VLOOKUP($A69,'[1]SepL S2013'!$A:$AJ,24,FALSE))+IF(ISNA(VLOOKUP($A69,'[1]SepL S2012'!$A:$AJ,24,FALSE)),"0",VLOOKUP($A69,'[1]SepL S2012'!$A:$AJ,24,FALSE))+IF(ISNA(VLOOKUP($A69,'[1]SepL S2011'!$A:$AJ,24,FALSE)),"0",VLOOKUP($A69,'[1]SepL S2011'!$A:$AJ,24,FALSE))+IF(ISNA(VLOOKUP($A69,'[1]SepL S2010B (BAB)'!$A:$AI,24,FALSE)),"0",VLOOKUP($A69,'[1]SepL S2010B (BAB)'!$A:$AI,24,FALSE))+IF(ISNA(VLOOKUP($A69,'[1]SepL S2010A'!$A:$AJ,24,FALSE)),"0",VLOOKUP($A69,'[1]SepL S2010A'!$A:$AJ,24,FALSE))+IF(ISNA(VLOOKUP($A69,'[1]TWDB S2010'!$A:$AJ,24,FALSE)),"0",VLOOKUP($A69,'[1]TWDB S2010'!$A:$AJ,24,FALSE))+IF(ISNA(VLOOKUP($A69,'[1]SepL S2009A'!$A:$AJ,24,FALSE)),"0",VLOOKUP($A69,'[1]SepL S2009A'!$A:$AJ,24,FALSE))+IF(ISNA(VLOOKUP($A69,'[1]SepL S2009'!$A:$AJ,24,FALSE)),"0",VLOOKUP($A69,'[1]SepL S2009'!$A:$AJ,24,FALSE))+IF(ISNA(VLOOKUP($A69,'[1]SepL S2007'!$A:$AJ,24,FALSE)),"0",VLOOKUP($A69,'[1]SepL S2007'!$A:$AJ,24,FALSE))+IF(ISNA(VLOOKUP($A69,'[1]SepL S2006A'!$A:$AJ,24,FALSE)),"0",VLOOKUP($A69,'[1]SepL S2006A'!$A:$AJ,24,FALSE))+IF(ISNA(VLOOKUP($A69,'[1]SepL S2006'!$A:$AJ,24,FALSE)),"0",VLOOKUP($A69,'[1]SepL S2006'!$A:$AJ,24,FALSE))+IF(ISNA(VLOOKUP($A69,'[1]SepL S2005A'!$A:$AJ,24,FALSE)),"0",VLOOKUP($A69,'[1]SepL S2005A'!$A:$AJ,24,FALSE))+IF(ISNA(VLOOKUP($A69,'[1]SepL S2005'!$A:$AJ,24,FALSE)),"0",VLOOKUP($A69,'[1]SepL S2005'!$A:$AJ,24,FALSE))+IF(ISNA(VLOOKUP($A69,'[1]SepL S2004A'!$A:$AJ,24,FALSE)),"0",VLOOKUP($A69,'[1]SepL S2004A'!$A:$AJ,24,FALSE))+IF(ISNA(VLOOKUP($A69,'[1]SepL S2003'!$A:$AJ,24,FALSE)),"0",VLOOKUP($A69,'[1]SepL S2003'!$A:$AJ,24,FALSE))+IF(ISNA(VLOOKUP($A69,'[1]SepL S2002A'!$A:$AJ,24,FALSE)),"0",VLOOKUP($A69,'[1]SepL S2002A'!$A:$AJ,24,FALSE))+IF(ISNA(VLOOKUP($A69,'[1]SepL S2001C'!$A:$AJ,24,FALSE)),"0",VLOOKUP($A69,'[1]SepL S2001C'!$A:$AJ,24,FALSE))+IF(ISNA(VLOOKUP($A69,'[1]SepL S2001A'!$A:$AJ,24,FALSE)),"0",VLOOKUP($A69,'[1]SepL S2001A'!$A:$AJ,24,FALSE))+IF(ISNA(VLOOKUP($A69,'[1]SepL S2001B'!$A:$AJ,24,FALSE)),"0",VLOOKUP($A69,'[1]SepL S2001B'!$A:$AJ,24,FALSE))+IF(ISNA(VLOOKUP($A69,'[1]SepL S2000'!$A:$AJ,24,FALSE)),"0",VLOOKUP($A69,'[1]SepL S2000'!$A:$AJ,24,FALSE))+IF(ISNA(VLOOKUP($A69,'[1]SepL S2016A TWDB'!$A:$AJ,24,FALSE)),"0",VLOOKUP($A69,'[1]SepL S2016A TWDB'!$A:$AJ,24,FALSE))+IF(ISNA(VLOOKUP($A69,'[1]SepL S2017'!$A:$AJ,24,FALSE)),"0",VLOOKUP($A69,'[1]SepL S2017'!$A:$AJ,24,FALSE))+IF(ISNA(VLOOKUP($A69,'[1]SepL S2017A TWDB'!$A:$AJ,24,FALSE)),"0",VLOOKUP($A69,'[1]SepL S2017A TWDB'!$A:$AJ,24,FALSE))</f>
        <v>7085419.4756081076</v>
      </c>
      <c r="Y69" s="35">
        <f t="shared" si="1"/>
        <v>36963717.137506284</v>
      </c>
      <c r="Z69" s="35"/>
      <c r="AA69" s="111">
        <f>IF(ISNA(VLOOKUP($A69,'[1]SepL S2016'!$A:$AJ,27,FALSE)),"0",VLOOKUP($A69,'[1]SepL S2016'!$A:$AJ,27,FALSE))+IF(ISNA(VLOOKUP($A69,'[1]SepL S2015B'!$A:$AJ,27,FALSE)),"0",VLOOKUP($A69,'[1]SepL S2015B'!$A:$AJ,27,FALSE))+IF(ISNA(VLOOKUP($A69,'[1]SepL S2015'!$A:$AJ,27,FALSE)),"0",VLOOKUP($A69,'[1]SepL S2015'!$A:$AJ,27,FALSE))+IF(ISNA(VLOOKUP($A69,'[1]SepL S2014'!$A:$AJ,27,FALSE)),"0",VLOOKUP($A69,'[1]SepL S2014'!$A:$AJ,27,FALSE))+IF(ISNA(VLOOKUP($A69,'[1]SepL S2013'!$A:$AJ,27,FALSE)),"0",VLOOKUP($A69,'[1]SepL S2013'!$A:$AJ,27,FALSE))+IF(ISNA(VLOOKUP($A69,'[1]SepL S2012'!$A:$AJ,27,FALSE)),"0",VLOOKUP($A69,'[1]SepL S2012'!$A:$AJ,27,FALSE))+IF(ISNA(VLOOKUP($A69,'[1]SepL S2011'!$A:$AJ,27,FALSE)),"0",VLOOKUP($A69,'[1]SepL S2011'!$A:$AJ,27,FALSE))+IF(ISNA(VLOOKUP($A69,'[1]SepL S2010B (BAB)'!$A:$AI,27,FALSE)),"0",VLOOKUP($A69,'[1]SepL S2010B (BAB)'!$A:$AI,27,FALSE))+IF(ISNA(VLOOKUP($A69,'[1]SepL S2010A'!$A:$AJ,27,FALSE)),"0",VLOOKUP($A69,'[1]SepL S2010A'!$A:$AJ,27,FALSE))+IF(ISNA(VLOOKUP($A69,'[1]TWDB S2010'!$A:$AJ,27,FALSE)),"0",VLOOKUP($A69,'[1]TWDB S2010'!$A:$AJ,27,FALSE))+IF(ISNA(VLOOKUP($A69,'[1]SepL S2009A'!$A:$AJ,27,FALSE)),"0",VLOOKUP($A69,'[1]SepL S2009A'!$A:$AJ,27,FALSE))+IF(ISNA(VLOOKUP($A69,'[1]SepL S2009'!$A:$AJ,27,FALSE)),"0",VLOOKUP($A69,'[1]SepL S2009'!$A:$AJ,27,FALSE))+IF(ISNA(VLOOKUP($A69,'[1]SepL S2007'!$A:$AJ,27,FALSE)),"0",VLOOKUP($A69,'[1]SepL S2007'!$A:$AJ,27,FALSE))+IF(ISNA(VLOOKUP($A69,'[1]SepL S2006A'!$A:$AJ,27,FALSE)),"0",VLOOKUP($A69,'[1]SepL S2006A'!$A:$AJ,27,FALSE))+IF(ISNA(VLOOKUP($A69,'[1]SepL S2006'!$A:$AJ,27,FALSE)),"0",VLOOKUP($A69,'[1]SepL S2006'!$A:$AJ,27,FALSE))+IF(ISNA(VLOOKUP($A69,'[1]SepL S2005A'!$A:$AJ,27,FALSE)),"0",VLOOKUP($A69,'[1]SepL S2005A'!$A:$AJ,27,FALSE))+IF(ISNA(VLOOKUP($A69,'[1]SepL S2005'!$A:$AJ,27,FALSE)),"0",VLOOKUP($A69,'[1]SepL S2005'!$A:$AJ,27,FALSE))+IF(ISNA(VLOOKUP($A69,'[1]SepL S2004A'!$A:$AJ,27,FALSE)),"0",VLOOKUP($A69,'[1]SepL S2004A'!$A:$AJ,27,FALSE))+IF(ISNA(VLOOKUP($A69,'[1]SepL S2003'!$A:$AJ,27,FALSE)),"0",VLOOKUP($A69,'[1]SepL S2003'!$A:$AJ,27,FALSE))+IF(ISNA(VLOOKUP($A69,'[1]SepL S2002A'!$A:$AJ,27,FALSE)),"0",VLOOKUP($A69,'[1]SepL S2002A'!$A:$AJ,27,FALSE))+IF(ISNA(VLOOKUP($A69,'[1]SepL S2001C'!$A:$AJ,27,FALSE)),"0",VLOOKUP($A69,'[1]SepL S2001C'!$A:$AJ,27,FALSE))+IF(ISNA(VLOOKUP($A69,'[1]SepL S2001A'!$A:$AJ,27,FALSE)),"0",VLOOKUP($A69,'[1]SepL S2001A'!$A:$AJ,27,FALSE))+IF(ISNA(VLOOKUP($A69,'[1]SepL S2001B'!$A:$AJ,27,FALSE)),"0",VLOOKUP($A69,'[1]SepL S2001B'!$A:$AJ,27,FALSE))+IF(ISNA(VLOOKUP($A69,'[1]SepL S2000'!$A:$AJ,27,FALSE)),"0",VLOOKUP($A69,'[1]SepL S2000'!$A:$AJ,27,FALSE))+IF(ISNA(VLOOKUP($A69,'[1]SepL S2016A TWDB'!$A:$AJ,27,FALSE)),"0",VLOOKUP($A69,'[1]SepL S2016A TWDB'!$A:$AJ,27,FALSE))+IF(ISNA(VLOOKUP($A69,'[1]SepL S2017'!$A:$AJ,27,FALSE)),"0",VLOOKUP($A69,'[1]SepL S2017'!$A:$AJ,27,FALSE))+IF(ISNA(VLOOKUP($A69,'[1]SepL S2017A TWDB'!$A:$AJ,27,FALSE)),"0",VLOOKUP($A69,'[1]SepL S2017A TWDB'!$A:$AJ,27,FALSE))</f>
        <v>0</v>
      </c>
      <c r="AC69" s="101">
        <f t="shared" si="38"/>
        <v>49263</v>
      </c>
      <c r="AD69" s="2">
        <f t="shared" si="5"/>
        <v>24938499.354200318</v>
      </c>
      <c r="AE69" s="111">
        <f>IF(ISNA(VLOOKUP($A69,'[1]SepL S2016'!$A:$AJ,31,FALSE)),"0",VLOOKUP($A69,'[1]SepL S2016'!$A:$AJ,31,FALSE))+IF(ISNA(VLOOKUP($A69,'[1]SepL S2015B'!$A:$AJ,31,FALSE)),"0",VLOOKUP($A69,'[1]SepL S2015B'!$A:$AJ,31,FALSE))+IF(ISNA(VLOOKUP($A69,'[1]SepL S2015'!$A:$AJ,31,FALSE)),"0",VLOOKUP($A69,'[1]SepL S2015'!$A:$AJ,31,FALSE))+IF(ISNA(VLOOKUP($A69,'[1]SepL S2014'!$A:$AJ,31,FALSE)),"0",VLOOKUP($A69,'[1]SepL S2014'!$A:$AJ,31,FALSE))+IF(ISNA(VLOOKUP($A69,'[1]SepL S2013'!$A:$AJ,31,FALSE)),"0",VLOOKUP($A69,'[1]SepL S2013'!$A:$AJ,31,FALSE))+IF(ISNA(VLOOKUP($A69,'[1]SepL S2012'!$A:$AJ,31,FALSE)),"0",VLOOKUP($A69,'[1]SepL S2012'!$A:$AJ,31,FALSE))+IF(ISNA(VLOOKUP($A69,'[1]SepL S2011'!$A:$AJ,31,FALSE)),"0",VLOOKUP($A69,'[1]SepL S2011'!$A:$AJ,31,FALSE))+IF(ISNA(VLOOKUP($A69,'[1]SepL S2010B (BAB)'!$A:$AI,31,FALSE)),"0",VLOOKUP($A69,'[1]SepL S2010B (BAB)'!$A:$AI,31,FALSE))+IF(ISNA(VLOOKUP($A69,'[1]SepL S2010A'!$A:$AJ,31,FALSE)),"0",VLOOKUP($A69,'[1]SepL S2010A'!$A:$AJ,31,FALSE))+IF(ISNA(VLOOKUP($A69,'[1]TWDB S2010'!$A:$AJ,31,FALSE)),"0",VLOOKUP($A69,'[1]TWDB S2010'!$A:$AJ,31,FALSE))+IF(ISNA(VLOOKUP($A69,'[1]SepL S2009A'!$A:$AJ,31,FALSE)),"0",VLOOKUP($A69,'[1]SepL S2009A'!$A:$AJ,31,FALSE))+IF(ISNA(VLOOKUP($A69,'[1]SepL S2009'!$A:$AJ,31,FALSE)),"0",VLOOKUP($A69,'[1]SepL S2009'!$A:$AJ,31,FALSE))+IF(ISNA(VLOOKUP($A69,'[1]SepL S2007'!$A:$AJ,31,FALSE)),"0",VLOOKUP($A69,'[1]SepL S2007'!$A:$AJ,31,FALSE))+IF(ISNA(VLOOKUP($A69,'[1]SepL S2006A'!$A:$AJ,31,FALSE)),"0",VLOOKUP($A69,'[1]SepL S2006A'!$A:$AJ,31,FALSE))+IF(ISNA(VLOOKUP($A69,'[1]SepL S2006'!$A:$AJ,31,FALSE)),"0",VLOOKUP($A69,'[1]SepL S2006'!$A:$AJ,31,FALSE))+IF(ISNA(VLOOKUP($A69,'[1]SepL S2005A'!$A:$AJ,31,FALSE)),"0",VLOOKUP($A69,'[1]SepL S2005A'!$A:$AJ,31,FALSE))+IF(ISNA(VLOOKUP($A69,'[1]SepL S2004A'!$A:$AJ,31,FALSE)),"0",VLOOKUP($A69,'[1]SepL S2004A'!$A:$AJ,31,FALSE))+IF(ISNA(VLOOKUP($A69,'[1]SepL S2002A'!$A:$AJ,31,FALSE)),"0",VLOOKUP($A69,'[1]SepL S2002A'!$A:$AJ,31,FALSE))+IF(ISNA(VLOOKUP($A69,'[1]SepL S2001C'!$A:$AJ,31,FALSE)),"0",VLOOKUP($A69,'[1]SepL S2001C'!$A:$AJ,31,FALSE))+IF(ISNA(VLOOKUP($A69,'[1]SepL S2001B'!$A:$AJ,31,FALSE)),"0",VLOOKUP($A69,'[1]SepL S2001B'!$A:$AJ,31,FALSE))+IF(ISNA(VLOOKUP($A69,'[1]SepL S2000'!$A:$AJ,31,FALSE)),"0",VLOOKUP($A69,'[1]SepL S2000'!$A:$AJ,31,FALSE))+IF(ISNA(VLOOKUP($A69,'[1]SepL S2016A TWDB'!$A:$AJ,31,FALSE)),"0",VLOOKUP($A69,'[1]SepL S2016A TWDB'!$A:$AJ,31,FALSE))+IF(ISNA(VLOOKUP($A69,'[1]SepL S2017'!$A:$AJ,31,FALSE)),"0",VLOOKUP($A69,'[1]SepL S2017'!$A:$AJ,31,FALSE))+IF(ISNA(VLOOKUP($A69,'[1]SepL S2017A TWDB'!$A:$AJ,31,FALSE)),"0",VLOOKUP($A69,'[1]SepL S2017A TWDB'!$A:$AJ,31,FALSE))</f>
        <v>2345088.4581018263</v>
      </c>
      <c r="AF69" s="35"/>
      <c r="AG69" s="111">
        <f>IF(ISNA(VLOOKUP($A69,'[1]SepL S2016'!$A:$AJ,33,FALSE)),"0",VLOOKUP($A69,'[1]SepL S2016'!$A:$AJ,33,FALSE))+IF(ISNA(VLOOKUP($A69,'[1]SepL S2015B'!$A:$AJ,33,FALSE)),"0",VLOOKUP($A69,'[1]SepL S2015B'!$A:$AJ,33,FALSE))+IF(ISNA(VLOOKUP($A69,'[1]SepL S2015'!$A:$AJ,33,FALSE)),"0",VLOOKUP($A69,'[1]SepL S2015'!$A:$AJ,33,FALSE))+IF(ISNA(VLOOKUP($A69,'[1]SepL S2014'!$A:$AJ,33,FALSE)),"0",VLOOKUP($A69,'[1]SepL S2014'!$A:$AJ,33,FALSE))+IF(ISNA(VLOOKUP($A69,'[1]SepL S2013'!$A:$AJ,33,FALSE)),"0",VLOOKUP($A69,'[1]SepL S2013'!$A:$AJ,33,FALSE))+IF(ISNA(VLOOKUP($A69,'[1]SepL S2012'!$A:$AJ,33,FALSE)),"0",VLOOKUP($A69,'[1]SepL S2012'!$A:$AJ,33,FALSE))+IF(ISNA(VLOOKUP($A69,'[1]SepL S2011'!$A:$AJ,33,FALSE)),"0",VLOOKUP($A69,'[1]SepL S2011'!$A:$AJ,33,FALSE))+IF(ISNA(VLOOKUP($A69,'[1]SepL S2010B (BAB)'!$A:$AI,33,FALSE)),"0",VLOOKUP($A69,'[1]SepL S2010B (BAB)'!$A:$AI,33,FALSE))+IF(ISNA(VLOOKUP($A69,'[1]SepL S2010A'!$A:$AJ,33,FALSE)),"0",VLOOKUP($A69,'[1]SepL S2010A'!$A:$AJ,33,FALSE))+IF(ISNA(VLOOKUP($A69,'[1]TWDB S2010'!$A:$AJ,33,FALSE)),"0",VLOOKUP($A69,'[1]TWDB S2010'!$A:$AJ,33,FALSE))+IF(ISNA(VLOOKUP($A69,'[1]SepL S2009A'!$A:$AJ,33,FALSE)),"0",VLOOKUP($A69,'[1]SepL S2009A'!$A:$AJ,33,FALSE))+IF(ISNA(VLOOKUP($A69,'[1]SepL S2009'!$A:$AJ,33,FALSE)),"0",VLOOKUP($A69,'[1]SepL S2009'!$A:$AJ,33,FALSE))+IF(ISNA(VLOOKUP($A69,'[1]SepL S2007'!$A:$AJ,33,FALSE)),"0",VLOOKUP($A69,'[1]SepL S2007'!$A:$AJ,33,FALSE))+IF(ISNA(VLOOKUP($A69,'[1]SepL S2006A'!$A:$AJ,33,FALSE)),"0",VLOOKUP($A69,'[1]SepL S2006A'!$A:$AJ,33,FALSE))+IF(ISNA(VLOOKUP($A69,'[1]SepL S2006'!$A:$AJ,33,FALSE)),"0",VLOOKUP($A69,'[1]SepL S2006'!$A:$AJ,33,FALSE))+IF(ISNA(VLOOKUP($A69,'[1]SepL S2005A'!$A:$AJ,33,FALSE)),"0",VLOOKUP($A69,'[1]SepL S2005A'!$A:$AJ,33,FALSE))+IF(ISNA(VLOOKUP($A69,'[1]SepL S2004A'!$A:$AJ,33,FALSE)),"0",VLOOKUP($A69,'[1]SepL S2004A'!$A:$AJ,33,FALSE))+IF(ISNA(VLOOKUP($A69,'[1]SepL S2002A'!$A:$AJ,33,FALSE)),"0",VLOOKUP($A69,'[1]SepL S2002A'!$A:$AJ,33,FALSE))+IF(ISNA(VLOOKUP($A69,'[1]SepL S2001C'!$A:$AJ,33,FALSE)),"0",VLOOKUP($A69,'[1]SepL S2001C'!$A:$AJ,33,FALSE))+IF(ISNA(VLOOKUP($A69,'[1]SepL S2001B'!$A:$AJ,33,FALSE)),"0",VLOOKUP($A69,'[1]SepL S2001B'!$A:$AJ,33,FALSE))+IF(ISNA(VLOOKUP($A69,'[1]SepL S2000'!$A:$AJ,33,FALSE)),"0",VLOOKUP($A69,'[1]SepL S2000'!$A:$AJ,33,FALSE))+IF(ISNA(VLOOKUP($A69,'[1]SepL S2016A TWDB'!$A:$AJ,33,FALSE)),"0",VLOOKUP($A69,'[1]SepL S2016A TWDB'!$A:$AJ,33,FALSE))+IF(ISNA(VLOOKUP($A69,'[1]SepL S2017'!$A:$AJ,33,FALSE)),"0",VLOOKUP($A69,'[1]SepL S2017'!$A:$AJ,33,FALSE))+IF(ISNA(VLOOKUP($A69,'[1]SepL S2017A TWDB'!$A:$AJ,33,FALSE)),"0",VLOOKUP($A69,'[1]SepL S2017A TWDB'!$A:$AJ,33,FALSE))</f>
        <v>583110.77705126756</v>
      </c>
      <c r="AH69" s="39">
        <f t="shared" si="33"/>
        <v>2928199.2351530939</v>
      </c>
      <c r="AI69" s="35"/>
      <c r="AJ69" s="111">
        <f>IF(ISNA(VLOOKUP($A69,'[1]SepL S2016'!$A:$AJ,36,FALSE)),"0",VLOOKUP($A69,'[1]SepL S2016'!$A:$AJ,36,FALSE))+IF(ISNA(VLOOKUP($A69,'[1]SepL S2015B'!$A:$AJ,36,FALSE)),"0",VLOOKUP($A69,'[1]SepL S2015B'!$A:$AJ,36,FALSE))+IF(ISNA(VLOOKUP($A69,'[1]SepL S2015'!$A:$AJ,36,FALSE)),"0",VLOOKUP($A69,'[1]SepL S2015'!$A:$AJ,36,FALSE))+IF(ISNA(VLOOKUP($A69,'[1]SepL S2014'!$A:$AJ,36,FALSE)),"0",VLOOKUP($A69,'[1]SepL S2014'!$A:$AJ,36,FALSE))+IF(ISNA(VLOOKUP($A69,'[1]SepL S2013'!$A:$AJ,36,FALSE)),"0",VLOOKUP($A69,'[1]SepL S2013'!$A:$AJ,36,FALSE))+IF(ISNA(VLOOKUP($A69,'[1]SepL S2012'!$A:$AJ,36,FALSE)),"0",VLOOKUP($A69,'[1]SepL S2012'!$A:$AJ,36,FALSE))+IF(ISNA(VLOOKUP($A69,'[1]SepL S2011'!$A:$AJ,36,FALSE)),"0",VLOOKUP($A69,'[1]SepL S2011'!$A:$AJ,36,FALSE))+IF(ISNA(VLOOKUP($A69,'[1]SepL S2010B (BAB)'!$A:$AJ,36,FALSE)),"0",VLOOKUP($A69,'[1]SepL S2010B (BAB)'!$A:$AJ,36,FALSE))+IF(ISNA(VLOOKUP($A69,'[1]SepL S2010A'!$A:$AJ,36,FALSE)),"0",VLOOKUP($A69,'[1]SepL S2010A'!$A:$AJ,36,FALSE))+IF(ISNA(VLOOKUP($A69,'[1]TWDB S2010'!$A:$AJ,36,FALSE)),"0",VLOOKUP($A69,'[1]TWDB S2010'!$A:$AJ,36,FALSE))+IF(ISNA(VLOOKUP($A69,'[1]SepL S2009A'!$A:$AJ,36,FALSE)),"0",VLOOKUP($A69,'[1]SepL S2009A'!$A:$AJ,36,FALSE))+IF(ISNA(VLOOKUP($A69,'[1]SepL S2009'!$A:$AJ,36,FALSE)),"0",VLOOKUP($A69,'[1]SepL S2009'!$A:$AJ,36,FALSE))+IF(ISNA(VLOOKUP($A69,'[1]SepL S2007'!$A:$AJ,36,FALSE)),"0",VLOOKUP($A69,'[1]SepL S2007'!$A:$AJ,36,FALSE))+IF(ISNA(VLOOKUP($A69,'[1]SepL S2006A'!$A:$AJ,36,FALSE)),"0",VLOOKUP($A69,'[1]SepL S2006A'!$A:$AJ,36,FALSE))+IF(ISNA(VLOOKUP($A69,'[1]SepL S2006'!$A:$AJ,36,FALSE)),"0",VLOOKUP($A69,'[1]SepL S2006'!$A:$AJ,36,FALSE))+IF(ISNA(VLOOKUP($A69,'[1]SepL S2005A'!$A:$AJ,36,FALSE)),"0",VLOOKUP($A69,'[1]SepL S2005A'!$A:$AJ,36,FALSE))+IF(ISNA(VLOOKUP($A69,'[1]SepL S2004A'!$A:$AJ,36,FALSE)),"0",VLOOKUP($A69,'[1]SepL S2004A'!$A:$AJ,36,FALSE))+IF(ISNA(VLOOKUP($A69,'[1]SepL S2002A'!$A:$AJ,36,FALSE)),"0",VLOOKUP($A69,'[1]SepL S2002A'!$A:$AJ,36,FALSE))+IF(ISNA(VLOOKUP($A69,'[1]SepL S2001C'!$A:$AJ,36,FALSE)),"0",VLOOKUP($A69,'[1]SepL S2001C'!$A:$AJ,36,FALSE))+IF(ISNA(VLOOKUP($A69,'[1]SepL S2001B'!$A:$AJ,36,FALSE)),"0",VLOOKUP($A69,'[1]SepL S2001B'!$A:$AJ,36,FALSE))+IF(ISNA(VLOOKUP($A69,'[1]SepL S2000'!$A:$AJ,36,FALSE)),"0",VLOOKUP($A69,'[1]SepL S2000'!$A:$AJ,36,FALSE))+IF(ISNA(VLOOKUP($A69,'[1]SepL S2016A TWDB'!$A:$AJ,36,FALSE)),"0",VLOOKUP($A69,'[1]SepL S2016A TWDB'!$A:$AJ,36,FALSE))+IF(ISNA(VLOOKUP($A69,'[1]SepL S2017'!$A:$AJ,36,FALSE)),"0",VLOOKUP($A69,'[1]SepL S2017'!$A:$AJ,36,FALSE))+IF(ISNA(VLOOKUP($A69,'[1]SepL S2017A TWDB'!$A:$AJ,36,FALSE)),"0",VLOOKUP($A69,'[1]SepL S2017A TWDB'!$A:$AJ,36,FALSE))</f>
        <v>0</v>
      </c>
      <c r="AM69" s="2">
        <f t="shared" ref="AM69:AM92" si="101">F69-P69-Y69-AH69</f>
        <v>-1.0843761265277863E-2</v>
      </c>
    </row>
    <row r="70" spans="1:39" x14ac:dyDescent="0.25">
      <c r="A70" s="101">
        <v>49444</v>
      </c>
      <c r="B70" s="102">
        <f t="shared" si="2"/>
        <v>669215000</v>
      </c>
      <c r="C70" s="35">
        <f>IF(ISNA(VLOOKUP($A70,'[1]SepL S2016'!$A:$AJ,3,FALSE)),"0",VLOOKUP($A70,'[1]SepL S2016'!$A:$AJ,3,FALSE))+IF(ISNA(VLOOKUP($A70,'[1]SepL S2015B'!$A:$AJ,3,FALSE)),"0",VLOOKUP($A70,'[1]SepL S2015B'!$A:$AJ,3,FALSE))+IF(ISNA(VLOOKUP($A70,'[1]SepL S2015'!$A:$AJ,3,FALSE)),"0",VLOOKUP($A70,'[1]SepL S2015'!$A:$AJ,3,FALSE))+IF(ISNA(VLOOKUP($A70,'[1]SepL S2014'!$A:$AJ,3,FALSE)),"0",VLOOKUP($A70,'[1]SepL S2014'!$A:$AJ,3,FALSE))+IF(ISNA(VLOOKUP($A70,'[1]SepL S2013'!$A:$AJ,3,FALSE)),"0",VLOOKUP($A70,'[1]SepL S2013'!$A:$AJ,3,FALSE))+IF(ISNA(VLOOKUP($A70,'[1]SepL S2012'!$A:$AJ,3,FALSE)),"0",VLOOKUP($A70,'[1]SepL S2012'!$A:$AJ,3,FALSE))+IF(ISNA(VLOOKUP($A70,'[1]SepL S2011'!$A:$AJ,3,FALSE)),"0",VLOOKUP($A70,'[1]SepL S2011'!$A:$AJ,3,FALSE))+IF(ISNA(VLOOKUP($A70,'[1]SepL S2010B (BAB)'!$A:$AI,3,FALSE)),"0",VLOOKUP($A70,'[1]SepL S2010B (BAB)'!$A:$AI,3,FALSE))+IF(ISNA(VLOOKUP($A70,'[1]SepL S2010A'!$A:$AJ,3,FALSE)),"0",VLOOKUP($A70,'[1]SepL S2010A'!$A:$AJ,3,FALSE))+IF(ISNA(VLOOKUP($A70,'[1]TWDB S2010'!$A:$AJ,3,FALSE)),"0",VLOOKUP($A70,'[1]TWDB S2010'!$A:$AJ,3,FALSE))+IF(ISNA(VLOOKUP($A70,'[1]SepL S2009A'!$A:$AJ,3,FALSE)),"0",VLOOKUP($A70,'[1]SepL S2009A'!$A:$AJ,3,FALSE))+IF(ISNA(VLOOKUP($A70,'[1]SepL S2009'!$A:$AJ,3,FALSE)),"0",VLOOKUP($A70,'[1]SepL S2009'!$A:$AJ,3,FALSE))+IF(ISNA(VLOOKUP($A70,'[1]SepL S2007'!$A:$AJ,3,FALSE)),"0",VLOOKUP($A70,'[1]SepL S2007'!$A:$AJ,3,FALSE))+IF(ISNA(VLOOKUP($A70,'[1]SepL S2006A'!$A:$AJ,3,FALSE)),"0",VLOOKUP($A70,'[1]SepL S2006A'!$A:$AJ,3,FALSE))+IF(ISNA(VLOOKUP($A70,'[1]SepL S2006'!$A:$AJ,3,FALSE)),"0",VLOOKUP($A70,'[1]SepL S2006'!$A:$AJ,3,FALSE))+IF(ISNA(VLOOKUP($A70,'[1]SepL S2005A'!$A:$AJ,3,FALSE)),"0",VLOOKUP($A70,'[1]SepL S2005A'!$A:$AJ,3,FALSE))+IF(ISNA(VLOOKUP($A70,'[1]SepL S2005'!$A:$AJ,3,FALSE)),"0",VLOOKUP($A70,'[1]SepL S2005'!$A:$AJ,3,FALSE))+IF(ISNA(VLOOKUP($A70,'[1]SepL S2004A'!$A:$AJ,3,FALSE)),"0",VLOOKUP($A70,'[1]SepL S2004A'!$A:$AJ,3,FALSE))+IF(ISNA(VLOOKUP($A70,'[1]SepL S2003'!$A:$AJ,3,FALSE)),"0",VLOOKUP($A70,'[1]SepL S2003'!$A:$AJ,3,FALSE))+IF(ISNA(VLOOKUP($A70,'[1]SepL S2002A'!$A:$AJ,3,FALSE)),"0",VLOOKUP($A70,'[1]SepL S2002A'!$A:$AJ,3,FALSE))+IF(ISNA(VLOOKUP($A70,'[1]SepL S2001C'!$A:$AJ,3,FALSE)),"0",VLOOKUP($A70,'[1]SepL S2001C'!$A:$AJ,3,FALSE))+IF(ISNA(VLOOKUP($A70,'[1]SepL S2001A'!$A:$AJ,3,FALSE)),"0",VLOOKUP($A70,'[1]SepL S2001A'!$A:$AJ,3,FALSE))+IF(ISNA(VLOOKUP($A70,'[1]SepL S2001B'!$A:$AJ,3,FALSE)),"0",VLOOKUP($A70,'[1]SepL S2001B'!$A:$AJ,3,FALSE))+IF(ISNA(VLOOKUP($A70,'[1]SepL S2000'!$A:$AJ,3,FALSE)),"0",VLOOKUP($A70,'[1]SepL S2000'!$A:$AJ,3,FALSE))+IF(ISNA(VLOOKUP($A70,'[1]SepL S2016A TWDB'!$A:$AJ,3,FALSE)),"0",VLOOKUP($A70,'[1]SepL S2016A TWDB'!$A:$AJ,3,FALSE))+IF(ISNA(VLOOKUP($A70,'[1]SepL S2017'!$A:$AJ,3,FALSE)),"0",VLOOKUP($A70,'[1]SepL S2017'!$A:$AJ,3,FALSE))+IF(ISNA(VLOOKUP($A70,'[1]SepL S2017A TWDB'!$A:$AG,3,FALSE)),"0",VLOOKUP($A70,'[1]SepL S2017A TWDB'!$A:$AG,3,FALSE))+IF(ISNA(VLOOKUP($A70,'[1]SepL S2018 TWDB'!$A:$AJ,3,FALSE)),"0",VLOOKUP($A70,'[1]SepL S2018 TWDB'!$A:$AJ,3,FALSE))</f>
        <v>9790000</v>
      </c>
      <c r="D70" s="35"/>
      <c r="E70" s="111">
        <f>IF(ISNA(VLOOKUP($A70,'[1]SepL S2016'!$A:$AJ,5,FALSE)),"0",VLOOKUP($A70,'[1]SepL S2016'!$A:$AJ,5,FALSE))+IF(ISNA(VLOOKUP($A70,'[1]SepL S2015B'!$A:$AJ,5,FALSE)),"0",VLOOKUP($A70,'[1]SepL S2015B'!$A:$AJ,5,FALSE))+IF(ISNA(VLOOKUP($A70,'[1]SepL S2015'!$A:$AJ,5,FALSE)),"0",VLOOKUP($A70,'[1]SepL S2015'!$A:$AJ,5,FALSE))+IF(ISNA(VLOOKUP($A70,'[1]SepL S2014'!$A:$AJ,5,FALSE)),"0",VLOOKUP($A70,'[1]SepL S2014'!$A:$AJ,5,FALSE))+IF(ISNA(VLOOKUP($A70,'[1]SepL S2013'!$A:$AJ,5,FALSE)),"0",VLOOKUP($A70,'[1]SepL S2013'!$A:$AJ,5,FALSE))+IF(ISNA(VLOOKUP($A70,'[1]SepL S2012'!$A:$AJ,5,FALSE)),"0",VLOOKUP($A70,'[1]SepL S2012'!$A:$AJ,5,FALSE))+IF(ISNA(VLOOKUP($A70,'[1]SepL S2011'!$A:$AJ,5,FALSE)),"0",VLOOKUP($A70,'[1]SepL S2011'!$A:$AJ,5,FALSE))+IF(ISNA(VLOOKUP($A70,'[1]SepL S2010B (BAB)'!$A:$AI,5,FALSE)),"0",VLOOKUP($A70,'[1]SepL S2010B (BAB)'!$A:$AI,5,FALSE))+IF(ISNA(VLOOKUP($A70,'[1]SepL S2010A'!$A:$AJ,5,FALSE)),"0",VLOOKUP($A70,'[1]SepL S2010A'!$A:$AJ,5,FALSE))+IF(ISNA(VLOOKUP($A70,'[1]TWDB S2010'!$A:$AJ,5,FALSE)),"0",VLOOKUP($A70,'[1]TWDB S2010'!$A:$AJ,5,FALSE))+IF(ISNA(VLOOKUP($A70,'[1]SepL S2009A'!$A:$AJ,5,FALSE)),"0",VLOOKUP($A70,'[1]SepL S2009A'!$A:$AJ,5,FALSE))+IF(ISNA(VLOOKUP($A70,'[1]SepL S2009'!$A:$AJ,5,FALSE)),"0",VLOOKUP($A70,'[1]SepL S2009'!$A:$AJ,5,FALSE))+IF(ISNA(VLOOKUP($A70,'[1]SepL S2007'!$A:$AJ,5,FALSE)),"0",VLOOKUP($A70,'[1]SepL S2007'!$A:$AJ,5,FALSE))+IF(ISNA(VLOOKUP($A70,'[1]SepL S2006A'!$A:$AJ,5,FALSE)),"0",VLOOKUP($A70,'[1]SepL S2006A'!$A:$AJ,5,FALSE))+IF(ISNA(VLOOKUP($A70,'[1]SepL S2006'!$A:$AJ,5,FALSE)),"0",VLOOKUP($A70,'[1]SepL S2006'!$A:$AJ,5,FALSE))+IF(ISNA(VLOOKUP($A70,'[1]SepL S2005A'!$A:$AJ,5,FALSE)),"0",VLOOKUP($A70,'[1]SepL S2005A'!$A:$AJ,5,FALSE))+IF(ISNA(VLOOKUP($A70,'[1]SepL S2005'!$A:$AJ,5,FALSE)),"0",VLOOKUP($A70,'[1]SepL S2005'!$A:$AJ,5,FALSE))+IF(ISNA(VLOOKUP($A70,'[1]SepL S2004A'!$A:$AJ,5,FALSE)),"0",VLOOKUP($A70,'[1]SepL S2004A'!$A:$AJ,5,FALSE))+IF(ISNA(VLOOKUP($A70,'[1]SepL S2003'!$A:$AJ,5,FALSE)),"0",VLOOKUP($A70,'[1]SepL S2003'!$A:$AJ,5,FALSE))+IF(ISNA(VLOOKUP($A70,'[1]SepL S2002A'!$A:$AJ,5,FALSE)),"0",VLOOKUP($A70,'[1]SepL S2002A'!$A:$AJ,5,FALSE))+IF(ISNA(VLOOKUP($A70,'[1]SepL S2001C'!$A:$AJ,5,FALSE)),"0",VLOOKUP($A70,'[1]SepL S2001C'!$A:$AJ,5,FALSE))+IF(ISNA(VLOOKUP($A70,'[1]SepL S2001A'!$A:$AJ,5,FALSE)),"0",VLOOKUP($A70,'[1]SepL S2001A'!$A:$AJ,5,FALSE))+IF(ISNA(VLOOKUP($A70,'[1]SepL S2001B'!$A:$AJ,5,FALSE)),"0",VLOOKUP($A70,'[1]SepL S2001B'!$A:$AJ,5,FALSE))+IF(ISNA(VLOOKUP($A70,'[1]SepL S2000'!$A:$AJ,5,FALSE)),"0",VLOOKUP($A70,'[1]SepL S2000'!$A:$AJ,5,FALSE))+IF(ISNA(VLOOKUP($A70,'[1]SepL S2016A TWDB'!$A:$AJ,5,FALSE)),"0",VLOOKUP($A70,'[1]SepL S2016A TWDB'!$A:$AJ,5,FALSE))+IF(ISNA(VLOOKUP($A70,'[1]SepL S2017'!$A:$AJ,5,FALSE)),"0",VLOOKUP($A70,'[1]SepL S2017'!$A:$AJ,5,FALSE))+IF(ISNA(VLOOKUP($A70,'[1]SepL S2017A TWDB'!$A:$AG,5,FALSE)),"0",VLOOKUP($A70,'[1]SepL S2017A TWDB'!$A:$AG,5,FALSE))+IF(ISNA(VLOOKUP($A70,'[1]SepL S2018 TWDB'!$A:$AG,5,FALSE)),"0",VLOOKUP($A70,'[1]SepL S2018 TWDB'!$A:$AG,5,FALSE))</f>
        <v>16559895.125</v>
      </c>
      <c r="F70" s="111">
        <f>IF(ISNA(VLOOKUP($A70,'[1]SepL S2016'!$A:$AJ,6,FALSE)),"0",VLOOKUP($A70,'[1]SepL S2016'!$A:$AJ,6,FALSE))+IF(ISNA(VLOOKUP($A70,'[1]SepL S2015B'!$A:$AJ,6,FALSE)),"0",VLOOKUP($A70,'[1]SepL S2015B'!$A:$AJ,6,FALSE))+IF(ISNA(VLOOKUP($A70,'[1]SepL S2015'!$A:$AJ,6,FALSE)),"0",VLOOKUP($A70,'[1]SepL S2015'!$A:$AJ,6,FALSE))+IF(ISNA(VLOOKUP($A70,'[1]SepL S2014'!$A:$AJ,6,FALSE)),"0",VLOOKUP($A70,'[1]SepL S2014'!$A:$AJ,6,FALSE))+IF(ISNA(VLOOKUP($A70,'[1]SepL S2013'!$A:$AJ,6,FALSE)),"0",VLOOKUP($A70,'[1]SepL S2013'!$A:$AJ,6,FALSE))+IF(ISNA(VLOOKUP($A70,'[1]SepL S2012'!$A:$AJ,6,FALSE)),"0",VLOOKUP($A70,'[1]SepL S2012'!$A:$AJ,6,FALSE))+IF(ISNA(VLOOKUP($A70,'[1]SepL S2011'!$A:$AJ,6,FALSE)),"0",VLOOKUP($A70,'[1]SepL S2011'!$A:$AJ,6,FALSE))+IF(ISNA(VLOOKUP($A70,'[1]SepL S2010B (BAB)'!$A:$AI,6,FALSE)),"0",VLOOKUP($A70,'[1]SepL S2010B (BAB)'!$A:$AI,6,FALSE))+IF(ISNA(VLOOKUP($A70,'[1]SepL S2010A'!$A:$AJ,6,FALSE)),"0",VLOOKUP($A70,'[1]SepL S2010A'!$A:$AJ,6,FALSE))+IF(ISNA(VLOOKUP($A70,'[1]TWDB S2010'!$A:$AJ,6,FALSE)),"0",VLOOKUP($A70,'[1]TWDB S2010'!$A:$AJ,6,FALSE))+IF(ISNA(VLOOKUP($A70,'[1]SepL S2009A'!$A:$AJ,6,FALSE)),"0",VLOOKUP($A70,'[1]SepL S2009A'!$A:$AJ,6,FALSE))+IF(ISNA(VLOOKUP($A70,'[1]SepL S2009'!$A:$AJ,6,FALSE)),"0",VLOOKUP($A70,'[1]SepL S2009'!$A:$AJ,6,FALSE))+IF(ISNA(VLOOKUP($A70,'[1]SepL S2007'!$A:$AJ,6,FALSE)),"0",VLOOKUP($A70,'[1]SepL S2007'!$A:$AJ,6,FALSE))+IF(ISNA(VLOOKUP($A70,'[1]SepL S2006A'!$A:$AJ,6,FALSE)),"0",VLOOKUP($A70,'[1]SepL S2006A'!$A:$AJ,6,FALSE))+IF(ISNA(VLOOKUP($A70,'[1]SepL S2006'!$A:$AJ,6,FALSE)),"0",VLOOKUP($A70,'[1]SepL S2006'!$A:$AJ,6,FALSE))+IF(ISNA(VLOOKUP($A70,'[1]SepL S2005A'!$A:$AJ,6,FALSE)),"0",VLOOKUP($A70,'[1]SepL S2005A'!$A:$AJ,6,FALSE))+IF(ISNA(VLOOKUP($A70,'[1]SepL S2005'!$A:$AJ,6,FALSE)),"0",VLOOKUP($A70,'[1]SepL S2005'!$A:$AJ,6,FALSE))+IF(ISNA(VLOOKUP($A70,'[1]SepL S2004A'!$A:$AJ,6,FALSE)),"0",VLOOKUP($A70,'[1]SepL S2004A'!$A:$AJ,6,FALSE))+IF(ISNA(VLOOKUP($A70,'[1]SepL S2003'!$A:$AJ,6,FALSE)),"0",VLOOKUP($A70,'[1]SepL S2003'!$A:$AJ,6,FALSE))+IF(ISNA(VLOOKUP($A70,'[1]SepL S2002A'!$A:$AJ,6,FALSE)),"0",VLOOKUP($A70,'[1]SepL S2002A'!$A:$AJ,6,FALSE))+IF(ISNA(VLOOKUP($A70,'[1]SepL S2001C'!$A:$AJ,6,FALSE)),"0",VLOOKUP($A70,'[1]SepL S2001C'!$A:$AJ,6,FALSE))+IF(ISNA(VLOOKUP($A70,'[1]SepL S2001A'!$A:$AJ,6,FALSE)),"0",VLOOKUP($A70,'[1]SepL S2001A'!$A:$AJ,6,FALSE))+IF(ISNA(VLOOKUP($A70,'[1]SepL S2001B'!$A:$AJ,6,FALSE)),"0",VLOOKUP($A70,'[1]SepL S2001B'!$A:$AJ,6,FALSE))+IF(ISNA(VLOOKUP($A70,'[1]SepL S2000'!$A:$AJ,6,FALSE)),"0",VLOOKUP($A70,'[1]SepL S2000'!$A:$AJ,6,FALSE))+IF(ISNA(VLOOKUP($A70,'[1]SepL S2016A TWDB'!$A:$AJ,6,FALSE)),"0",VLOOKUP($A70,'[1]SepL S2016A TWDB'!$A:$AJ,6,FALSE))+IF(ISNA(VLOOKUP($A70,'[1]SepL S2017'!$A:$AJ,6,FALSE)),"0",VLOOKUP($A70,'[1]SepL S2017'!$A:$AJ,6,FALSE))+IF(ISNA(VLOOKUP($A70,'[1]SepL S2017A TWDB'!$A:$AG,6,FALSE)),"0",VLOOKUP($A70,'[1]SepL S2017A TWDB'!$A:$AG,6,FALSE))+IF(ISNA(VLOOKUP($A70,'[1]SepL S2018 TWDB'!$A:$AG,6,FALSE)),"0",VLOOKUP($A70,'[1]SepL S2018 TWDB'!$A:$AG,6,FALSE))</f>
        <v>26349895.125</v>
      </c>
      <c r="G70" s="35">
        <f>F69+F70</f>
        <v>116402303.09999999</v>
      </c>
      <c r="H70" s="111">
        <f>IF(ISNA(VLOOKUP($A70,'[1]SepL S2016'!$A:$AJ,8,FALSE)),"0",VLOOKUP($A70,'[1]SepL S2016'!$A:$AJ,8,FALSE))+IF(ISNA(VLOOKUP($A70,'[1]SepL S2015B'!$A:$AJ,8,FALSE)),"0",VLOOKUP($A70,'[1]SepL S2015B'!$A:$AJ,8,FALSE))+IF(ISNA(VLOOKUP($A70,'[1]SepL S2015'!$A:$AJ,8,FALSE)),"0",VLOOKUP($A70,'[1]SepL S2015'!$A:$AJ,8,FALSE))+IF(ISNA(VLOOKUP($A70,'[1]SepL S2014'!$A:$AJ,8,FALSE)),"0",VLOOKUP($A70,'[1]SepL S2014'!$A:$AJ,8,FALSE))+IF(ISNA(VLOOKUP($A70,'[1]SepL S2013'!$A:$AJ,8,FALSE)),"0",VLOOKUP($A70,'[1]SepL S2013'!$A:$AJ,8,FALSE))+IF(ISNA(VLOOKUP($A70,'[1]SepL S2012'!$A:$AJ,8,FALSE)),"0",VLOOKUP($A70,'[1]SepL S2012'!$A:$AJ,8,FALSE))+IF(ISNA(VLOOKUP($A70,'[1]SepL S2011'!$A:$AJ,8,FALSE)),"0",VLOOKUP($A70,'[1]SepL S2011'!$A:$AJ,8,FALSE))+IF(ISNA(VLOOKUP($A70,'[1]SepL S2010B (BAB)'!$A:$AI,8,FALSE)),"0",VLOOKUP($A70,'[1]SepL S2010B (BAB)'!$A:$AI,8,FALSE))+IF(ISNA(VLOOKUP($A70,'[1]SepL S2010A'!$A:$AJ,8,FALSE)),"0",VLOOKUP($A70,'[1]SepL S2010A'!$A:$AJ,8,FALSE))+IF(ISNA(VLOOKUP($A70,'[1]TWDB S2010'!$A:$AJ,8,FALSE)),"0",VLOOKUP($A70,'[1]TWDB S2010'!$A:$AJ,8,FALSE))+IF(ISNA(VLOOKUP($A70,'[1]SepL S2009A'!$A:$AJ,8,FALSE)),"0",VLOOKUP($A70,'[1]SepL S2009A'!$A:$AJ,8,FALSE))+IF(ISNA(VLOOKUP($A70,'[1]SepL S2009'!$A:$AJ,8,FALSE)),"0",VLOOKUP($A70,'[1]SepL S2009'!$A:$AJ,8,FALSE))+IF(ISNA(VLOOKUP($A70,'[1]SepL S2007'!$A:$AJ,8,FALSE)),"0",VLOOKUP($A70,'[1]SepL S2007'!$A:$AJ,8,FALSE))+IF(ISNA(VLOOKUP($A70,'[1]SepL S2006A'!$A:$AJ,8,FALSE)),"0",VLOOKUP($A70,'[1]SepL S2006A'!$A:$AJ,8,FALSE))+IF(ISNA(VLOOKUP($A70,'[1]SepL S2006'!$A:$AJ,8,FALSE)),"0",VLOOKUP($A70,'[1]SepL S2006'!$A:$AJ,8,FALSE))+IF(ISNA(VLOOKUP($A70,'[1]SepL S2005A'!$A:$AJ,8,FALSE)),"0",VLOOKUP($A70,'[1]SepL S2005A'!$A:$AJ,8,FALSE))+IF(ISNA(VLOOKUP($A70,'[1]SepL S2005'!$A:$AJ,8,FALSE)),"0",VLOOKUP($A70,'[1]SepL S2005'!$A:$AJ,8,FALSE))+IF(ISNA(VLOOKUP($A70,'[1]SepL S2004A'!$A:$AJ,8,FALSE)),"0",VLOOKUP($A70,'[1]SepL S2004A'!$A:$AJ,8,FALSE))+IF(ISNA(VLOOKUP($A70,'[1]SepL S2003'!$A:$AJ,8,FALSE)),"0",VLOOKUP($A70,'[1]SepL S2003'!$A:$AJ,8,FALSE))+IF(ISNA(VLOOKUP($A70,'[1]SepL S2002A'!$A:$AJ,8,FALSE)),"0",VLOOKUP($A70,'[1]SepL S2002A'!$A:$AJ,8,FALSE))+IF(ISNA(VLOOKUP($A70,'[1]SepL S2001C'!$A:$AJ,8,FALSE)),"0",VLOOKUP($A70,'[1]SepL S2001C'!$A:$AJ,8,FALSE))+IF(ISNA(VLOOKUP($A70,'[1]SepL S2001A'!$A:$AJ,8,FALSE)),"0",VLOOKUP($A70,'[1]SepL S2001A'!$A:$AJ,8,FALSE))+IF(ISNA(VLOOKUP($A70,'[1]SepL S2001B'!$A:$AJ,8,FALSE)),"0",VLOOKUP($A70,'[1]SepL S2001B'!$A:$AJ,8,FALSE))+IF(ISNA(VLOOKUP($A70,'[1]SepL S2000'!$A:$AJ,8,FALSE)),"0",VLOOKUP($A70,'[1]SepL S2000'!$A:$AJ,8,FALSE))+IF(ISNA(VLOOKUP($A70,'[1]SepL S2016A TWDB'!$A:$AJ,8,FALSE)),"0",VLOOKUP($A70,'[1]SepL S2016A TWDB'!$A:$AJ,8,FALSE))+IF(ISNA(VLOOKUP($A70,'[1]SepL S2017'!$A:$AJ,8,FALSE)),"0",VLOOKUP($A70,'[1]SepL S2017'!$A:$AJ,8,FALSE))+IF(ISNA(VLOOKUP($A70,'[1]SepL S2017A TWDB'!$A:$AG,8,FALSE)),"0",VLOOKUP($A70,'[1]SepL S2017A TWDB'!$A:$AG,8,FALSE))+IF(ISNA(VLOOKUP($A70,'[1]SepL S2018 TWDB'!$A:$AG,8,FALSE)),"0",VLOOKUP($A70,'[1]SepL S2018 TWDB'!$A:$AG,8,FALSE))</f>
        <v>123604355.96250001</v>
      </c>
      <c r="I70" s="103">
        <f>I68+1</f>
        <v>18</v>
      </c>
      <c r="K70" s="101">
        <f t="shared" si="35"/>
        <v>49444</v>
      </c>
      <c r="L70" s="2">
        <f t="shared" si="3"/>
        <v>380227176.71499985</v>
      </c>
      <c r="M70" s="111">
        <f>IF(ISNA(VLOOKUP($A70,'[1]SepL S2016'!$A:$AJ,13,FALSE)),"0",VLOOKUP($A70,'[1]SepL S2016'!$A:$AJ,13,FALSE))+IF(ISNA(VLOOKUP($A70,'[1]SepL S2015B'!$A:$AJ,13,FALSE)),"0",VLOOKUP($A70,'[1]SepL S2015B'!$A:$AJ,13,FALSE))+IF(ISNA(VLOOKUP($A70,'[1]SepL S2015'!$A:$AJ,13,FALSE)),"0",VLOOKUP($A70,'[1]SepL S2015'!$A:$AJ,13,FALSE))+IF(ISNA(VLOOKUP($A70,'[1]SepL S2014'!$A:$AJ,13,FALSE)),"0",VLOOKUP($A70,'[1]SepL S2014'!$A:$AJ,13,FALSE))+IF(ISNA(VLOOKUP($A70,'[1]SepL S2013'!$A:$AJ,13,FALSE)),"0",VLOOKUP($A70,'[1]SepL S2013'!$A:$AJ,13,FALSE))+IF(ISNA(VLOOKUP($A70,'[1]SepL S2012'!$A:$AJ,13,FALSE)),"0",VLOOKUP($A70,'[1]SepL S2012'!$A:$AJ,13,FALSE))+IF(ISNA(VLOOKUP($A70,'[1]SepL S2011'!$A:$AJ,13,FALSE)),"0",VLOOKUP($A70,'[1]SepL S2011'!$A:$AJ,13,FALSE))+IF(ISNA(VLOOKUP($A70,'[1]SepL S2010B (BAB)'!$A:$AI,13,FALSE)),"0",VLOOKUP($A70,'[1]SepL S2010B (BAB)'!$A:$AI,13,FALSE))+IF(ISNA(VLOOKUP($A70,'[1]SepL S2010A'!$A:$AJ,13,FALSE)),"0",VLOOKUP($A70,'[1]SepL S2010A'!$A:$AJ,13,FALSE))+IF(ISNA(VLOOKUP($A70,'[1]TWDB S2010'!$A:$AJ,13,FALSE)),"0",VLOOKUP($A70,'[1]TWDB S2010'!$A:$AJ,13,FALSE))+IF(ISNA(VLOOKUP($A70,'[1]SepL S2009A'!$A:$AJ,13,FALSE)),"0",VLOOKUP($A70,'[1]SepL S2009A'!$A:$AJ,13,FALSE))+IF(ISNA(VLOOKUP($A70,'[1]SepL S2009'!$A:$AJ,13,FALSE)),"0",VLOOKUP($A70,'[1]SepL S2009'!$A:$AJ,13,FALSE))+IF(ISNA(VLOOKUP($A70,'[1]SepL S2007'!$A:$AJ,13,FALSE)),"0",VLOOKUP($A70,'[1]SepL S2007'!$A:$AJ,13,FALSE))+IF(ISNA(VLOOKUP($A70,'[1]SepL S2006A'!$A:$AJ,13,FALSE)),"0",VLOOKUP($A70,'[1]SepL S2006A'!$A:$AJ,13,FALSE))+IF(ISNA(VLOOKUP($A70,'[1]SepL S2006'!$A:$AJ,13,FALSE)),"0",VLOOKUP($A70,'[1]SepL S2006'!$A:$AJ,13,FALSE))+IF(ISNA(VLOOKUP($A70,'[1]SepL S2005A'!$A:$AJ,13,FALSE)),"0",VLOOKUP($A70,'[1]SepL S2005A'!$A:$AJ,13,FALSE))+IF(ISNA(VLOOKUP($A70,'[1]SepL S2005'!$A:$AJ,13,FALSE)),"0",VLOOKUP($A70,'[1]SepL S2005'!$A:$AJ,13,FALSE))+IF(ISNA(VLOOKUP($A70,'[1]SepL S2004A'!$A:$AJ,13,FALSE)),"0",VLOOKUP($A70,'[1]SepL S2004A'!$A:$AJ,13,FALSE))+IF(ISNA(VLOOKUP($A70,'[1]SepL S2003'!$A:$AJ,13,FALSE)),"0",VLOOKUP($A70,'[1]SepL S2003'!$A:$AJ,13,FALSE))+IF(ISNA(VLOOKUP($A70,'[1]SepL S2002A'!$A:$AJ,13,FALSE)),"0",VLOOKUP($A70,'[1]SepL S2002A'!$A:$AJ,13,FALSE))+IF(ISNA(VLOOKUP($A70,'[1]SepL S2001C'!$A:$AJ,13,FALSE)),"0",VLOOKUP($A70,'[1]SepL S2001C'!$A:$AJ,13,FALSE))+IF(ISNA(VLOOKUP($A70,'[1]SepL S2001A'!$A:$AJ,13,FALSE)),"0",VLOOKUP($A70,'[1]SepL S2001A'!$A:$AJ,13,FALSE))+IF(ISNA(VLOOKUP($A70,'[1]SepL S2001B'!$A:$AJ,13,FALSE)),"0",VLOOKUP($A70,'[1]SepL S2001B'!$A:$AJ,13,FALSE))+IF(ISNA(VLOOKUP($A70,'[1]SepL S2000'!$A:$AJ,13,FALSE)),"0",VLOOKUP($A70,'[1]SepL S2000'!$A:$AJ,13,FALSE))+IF(ISNA(VLOOKUP($A70,'[1]SepL S2016A TWDB'!$A:$AJ,13,FALSE)),"0",VLOOKUP($A70,'[1]SepL S2016A TWDB'!$A:$AJ,13,FALSE))+IF(ISNA(VLOOKUP($A70,'[1]SepL S2017'!$A:$AJ,13,FALSE)),"0",VLOOKUP($A70,'[1]SepL S2017'!$A:$AJ,13,FALSE))+IF(ISNA(VLOOKUP($A70,'[1]SepL S2017A TWDB'!$A:$AG,13,FALSE)),"0",VLOOKUP($A70,'[1]SepL S2017A TWDB'!$A:$AG,13,FALSE))+IF(ISNA(VLOOKUP($A70,'[1]SepL S2018 TWDB'!$A:$AG,13,FALSE)),"0",VLOOKUP($A70,'[1]SepL S2018 TWDB'!$A:$AG,13,FALSE))</f>
        <v>6582353.1000000015</v>
      </c>
      <c r="N70" s="35"/>
      <c r="O70" s="111">
        <f>IF(ISNA(VLOOKUP($A70,'[1]SepL S2016'!$A:$AJ,15,FALSE)),"0",VLOOKUP($A70,'[1]SepL S2016'!$A:$AJ,15,FALSE))+IF(ISNA(VLOOKUP($A70,'[1]SepL S2015B'!$A:$AJ,15,FALSE)),"0",VLOOKUP($A70,'[1]SepL S2015B'!$A:$AJ,15,FALSE))+IF(ISNA(VLOOKUP($A70,'[1]SepL S2015'!$A:$AJ,15,FALSE)),"0",VLOOKUP($A70,'[1]SepL S2015'!$A:$AJ,15,FALSE))+IF(ISNA(VLOOKUP($A70,'[1]SepL S2014'!$A:$AJ,15,FALSE)),"0",VLOOKUP($A70,'[1]SepL S2014'!$A:$AJ,15,FALSE))+IF(ISNA(VLOOKUP($A70,'[1]SepL S2013'!$A:$AJ,15,FALSE)),"0",VLOOKUP($A70,'[1]SepL S2013'!$A:$AJ,15,FALSE))+IF(ISNA(VLOOKUP($A70,'[1]SepL S2012'!$A:$AJ,15,FALSE)),"0",VLOOKUP($A70,'[1]SepL S2012'!$A:$AJ,15,FALSE))+IF(ISNA(VLOOKUP($A70,'[1]SepL S2011'!$A:$AJ,15,FALSE)),"0",VLOOKUP($A70,'[1]SepL S2011'!$A:$AJ,15,FALSE))+IF(ISNA(VLOOKUP($A70,'[1]SepL S2010B (BAB)'!$A:$AI,15,FALSE)),"0",VLOOKUP($A70,'[1]SepL S2010B (BAB)'!$A:$AI,15,FALSE))+IF(ISNA(VLOOKUP($A70,'[1]SepL S2010A'!$A:$AJ,15,FALSE)),"0",VLOOKUP($A70,'[1]SepL S2010A'!$A:$AJ,15,FALSE))+IF(ISNA(VLOOKUP($A70,'[1]TWDB S2010'!$A:$AJ,15,FALSE)),"0",VLOOKUP($A70,'[1]TWDB S2010'!$A:$AJ,15,FALSE))+IF(ISNA(VLOOKUP($A70,'[1]SepL S2009A'!$A:$AJ,15,FALSE)),"0",VLOOKUP($A70,'[1]SepL S2009A'!$A:$AJ,15,FALSE))+IF(ISNA(VLOOKUP($A70,'[1]SepL S2009'!$A:$AJ,15,FALSE)),"0",VLOOKUP($A70,'[1]SepL S2009'!$A:$AJ,15,FALSE))+IF(ISNA(VLOOKUP($A70,'[1]SepL S2007'!$A:$AJ,15,FALSE)),"0",VLOOKUP($A70,'[1]SepL S2007'!$A:$AJ,15,FALSE))+IF(ISNA(VLOOKUP($A70,'[1]SepL S2006A'!$A:$AJ,15,FALSE)),"0",VLOOKUP($A70,'[1]SepL S2006A'!$A:$AJ,15,FALSE))+IF(ISNA(VLOOKUP($A70,'[1]SepL S2006'!$A:$AJ,15,FALSE)),"0",VLOOKUP($A70,'[1]SepL S2006'!$A:$AJ,15,FALSE))+IF(ISNA(VLOOKUP($A70,'[1]SepL S2005A'!$A:$AJ,15,FALSE)),"0",VLOOKUP($A70,'[1]SepL S2005A'!$A:$AJ,15,FALSE))+IF(ISNA(VLOOKUP($A70,'[1]SepL S2005'!$A:$AJ,15,FALSE)),"0",VLOOKUP($A70,'[1]SepL S2005'!$A:$AJ,15,FALSE))+IF(ISNA(VLOOKUP($A70,'[1]SepL S2004A'!$A:$AJ,15,FALSE)),"0",VLOOKUP($A70,'[1]SepL S2004A'!$A:$AJ,15,FALSE))+IF(ISNA(VLOOKUP($A70,'[1]SepL S2003'!$A:$AJ,15,FALSE)),"0",VLOOKUP($A70,'[1]SepL S2003'!$A:$AJ,15,FALSE))+IF(ISNA(VLOOKUP($A70,'[1]SepL S2002A'!$A:$AJ,15,FALSE)),"0",VLOOKUP($A70,'[1]SepL S2002A'!$A:$AJ,15,FALSE))+IF(ISNA(VLOOKUP($A70,'[1]SepL S2001C'!$A:$AJ,15,FALSE)),"0",VLOOKUP($A70,'[1]SepL S2001C'!$A:$AJ,15,FALSE))+IF(ISNA(VLOOKUP($A70,'[1]SepL S2001A'!$A:$AJ,15,FALSE)),"0",VLOOKUP($A70,'[1]SepL S2001A'!$A:$AJ,15,FALSE))+IF(ISNA(VLOOKUP($A70,'[1]SepL S2001B'!$A:$AJ,15,FALSE)),"0",VLOOKUP($A70,'[1]SepL S2001B'!$A:$AJ,15,FALSE))+IF(ISNA(VLOOKUP($A70,'[1]SepL S2000'!$A:$AJ,15,FALSE)),"0",VLOOKUP($A70,'[1]SepL S2000'!$A:$AJ,15,FALSE))+IF(ISNA(VLOOKUP($A70,'[1]SepL S2016A TWDB'!$A:$AJ,15,FALSE)),"0",VLOOKUP($A70,'[1]SepL S2016A TWDB'!$A:$AJ,15,FALSE))+IF(ISNA(VLOOKUP($A70,'[1]SepL S2017'!$A:$AJ,15,FALSE)),"0",VLOOKUP($A70,'[1]SepL S2017'!$A:$AJ,15,FALSE))+IF(ISNA(VLOOKUP($A70,'[1]SepL S2017A TWDB'!$A:$AG,15,FALSE)),"0",VLOOKUP($A70,'[1]SepL S2017A TWDB'!$A:$AG,15,FALSE))+IF(ISNA(VLOOKUP($A70,'[1]SepL S2018 TWDB'!$A:$AG,15,FALSE)),"0",VLOOKUP($A70,'[1]SepL S2018 TWDB'!$A:$AG,15,FALSE))</f>
        <v>9623524.6561843753</v>
      </c>
      <c r="P70" s="111">
        <f t="shared" si="43"/>
        <v>16205877.756184377</v>
      </c>
      <c r="Q70" s="35">
        <f t="shared" ref="Q70" si="102">+P69+P70</f>
        <v>66366369.369368754</v>
      </c>
      <c r="R70" s="111">
        <f>IF(ISNA(VLOOKUP($A70,'[1]SepL S2016'!$A:$AJ,18,FALSE)),"0",VLOOKUP($A70,'[1]SepL S2016'!$A:$AJ,18,FALSE))+IF(ISNA(VLOOKUP($A70,'[1]SepL S2015B'!$A:$AJ,18,FALSE)),"0",VLOOKUP($A70,'[1]SepL S2015B'!$A:$AJ,18,FALSE))+IF(ISNA(VLOOKUP($A70,'[1]SepL S2015'!$A:$AJ,18,FALSE)),"0",VLOOKUP($A70,'[1]SepL S2015'!$A:$AJ,18,FALSE))+IF(ISNA(VLOOKUP($A70,'[1]SepL S2014'!$A:$AJ,18,FALSE)),"0",VLOOKUP($A70,'[1]SepL S2014'!$A:$AJ,18,FALSE))+IF(ISNA(VLOOKUP($A70,'[1]SepL S2013'!$A:$AJ,18,FALSE)),"0",VLOOKUP($A70,'[1]SepL S2013'!$A:$AJ,18,FALSE))+IF(ISNA(VLOOKUP($A70,'[1]SepL S2012'!$A:$AJ,18,FALSE)),"0",VLOOKUP($A70,'[1]SepL S2012'!$A:$AJ,18,FALSE))+IF(ISNA(VLOOKUP($A70,'[1]SepL S2011'!$A:$AJ,18,FALSE)),"0",VLOOKUP($A70,'[1]SepL S2011'!$A:$AJ,18,FALSE))+IF(ISNA(VLOOKUP($A70,'[1]SepL S2010B (BAB)'!$A:$AI,18,FALSE)),"0",VLOOKUP($A70,'[1]SepL S2010B (BAB)'!$A:$AI,18,FALSE))+IF(ISNA(VLOOKUP($A70,'[1]SepL S2010A'!$A:$AJ,18,FALSE)),"0",VLOOKUP($A70,'[1]SepL S2010A'!$A:$AJ,18,FALSE))+IF(ISNA(VLOOKUP($A70,'[1]TWDB S2010'!$A:$AJ,18,FALSE)),"0",VLOOKUP($A70,'[1]TWDB S2010'!$A:$AJ,18,FALSE))+IF(ISNA(VLOOKUP($A70,'[1]SepL S2009A'!$A:$AJ,18,FALSE)),"0",VLOOKUP($A70,'[1]SepL S2009A'!$A:$AJ,18,FALSE))+IF(ISNA(VLOOKUP($A70,'[1]SepL S2009'!$A:$AJ,18,FALSE)),"0",VLOOKUP($A70,'[1]SepL S2009'!$A:$AJ,18,FALSE))+IF(ISNA(VLOOKUP($A70,'[1]SepL S2007'!$A:$AJ,18,FALSE)),"0",VLOOKUP($A70,'[1]SepL S2007'!$A:$AJ,18,FALSE))+IF(ISNA(VLOOKUP($A70,'[1]SepL S2006A'!$A:$AJ,18,FALSE)),"0",VLOOKUP($A70,'[1]SepL S2006A'!$A:$AJ,18,FALSE))+IF(ISNA(VLOOKUP($A70,'[1]SepL S2006'!$A:$AJ,18,FALSE)),"0",VLOOKUP($A70,'[1]SepL S2006'!$A:$AJ,18,FALSE))+IF(ISNA(VLOOKUP($A70,'[1]SepL S2005A'!$A:$AJ,18,FALSE)),"0",VLOOKUP($A70,'[1]SepL S2005A'!$A:$AJ,18,FALSE))+IF(ISNA(VLOOKUP($A70,'[1]SepL S2005'!$A:$AJ,18,FALSE)),"0",VLOOKUP($A70,'[1]SepL S2005'!$A:$AJ,18,FALSE))+IF(ISNA(VLOOKUP($A70,'[1]SepL S2004A'!$A:$AJ,18,FALSE)),"0",VLOOKUP($A70,'[1]SepL S2004A'!$A:$AJ,18,FALSE))+IF(ISNA(VLOOKUP($A70,'[1]SepL S2003'!$A:$AJ,18,FALSE)),"0",VLOOKUP($A70,'[1]SepL S2003'!$A:$AJ,18,FALSE))+IF(ISNA(VLOOKUP($A70,'[1]SepL S2002A'!$A:$AJ,18,FALSE)),"0",VLOOKUP($A70,'[1]SepL S2002A'!$A:$AJ,18,FALSE))+IF(ISNA(VLOOKUP($A70,'[1]SepL S2001C'!$A:$AJ,18,FALSE)),"0",VLOOKUP($A70,'[1]SepL S2001C'!$A:$AJ,18,FALSE))+IF(ISNA(VLOOKUP($A70,'[1]SepL S2001A'!$A:$AJ,18,FALSE)),"0",VLOOKUP($A70,'[1]SepL S2001A'!$A:$AJ,18,FALSE))+IF(ISNA(VLOOKUP($A70,'[1]SepL S2001B'!$A:$AJ,18,FALSE)),"0",VLOOKUP($A70,'[1]SepL S2001B'!$A:$AJ,18,FALSE))+IF(ISNA(VLOOKUP($A70,'[1]SepL S2000'!$A:$AJ,18,FALSE)),"0",VLOOKUP($A70,'[1]SepL S2000'!$A:$AJ,18,FALSE))+IF(ISNA(VLOOKUP($A70,'[1]SepL S2016A TWDB'!$A:$AJ,18,FALSE)),"0",VLOOKUP($A70,'[1]SepL S2016A TWDB'!$A:$AJ,18,FALSE))+IF(ISNA(VLOOKUP($A70,'[1]SepL S2017'!$A:$AJ,18,FALSE)),"0",VLOOKUP($A70,'[1]SepL S2017'!$A:$AJ,18,FALSE))+IF(ISNA(VLOOKUP($A70,'[1]SepL S2018 TWDB'!$A:$AJ,18,FALSE)),"0",VLOOKUP($A70,'[1]SepL S2018 TWDB'!$A:$AJ,18,FALSE))</f>
        <v>69768010.41599375</v>
      </c>
      <c r="T70" s="101">
        <f t="shared" si="36"/>
        <v>49444</v>
      </c>
      <c r="U70" s="2">
        <f t="shared" si="4"/>
        <v>266394412.3889018</v>
      </c>
      <c r="V70" s="111">
        <f>IF(ISNA(VLOOKUP($A70,'[1]SepL S2016'!$A:$AJ,22,FALSE)),"0",VLOOKUP($A70,'[1]SepL S2016'!$A:$AJ,22,FALSE))+IF(ISNA(VLOOKUP($A70,'[1]SepL S2015B'!$A:$AJ,22,FALSE)),"0",VLOOKUP($A70,'[1]SepL S2015B'!$A:$AJ,22,FALSE))+IF(ISNA(VLOOKUP($A70,'[1]SepL S2015'!$A:$AJ,22,FALSE)),"0",VLOOKUP($A70,'[1]SepL S2015'!$A:$AJ,22,FALSE))+IF(ISNA(VLOOKUP($A70,'[1]SepL S2014'!$A:$AJ,22,FALSE)),"0",VLOOKUP($A70,'[1]SepL S2014'!$A:$AJ,22,FALSE))+IF(ISNA(VLOOKUP($A70,'[1]SepL S2013'!$A:$AJ,22,FALSE)),"0",VLOOKUP($A70,'[1]SepL S2013'!$A:$AJ,22,FALSE))+IF(ISNA(VLOOKUP($A70,'[1]SepL S2012'!$A:$AJ,22,FALSE)),"0",VLOOKUP($A70,'[1]SepL S2012'!$A:$AJ,22,FALSE))+IF(ISNA(VLOOKUP($A70,'[1]SepL S2011'!$A:$AJ,22,FALSE)),"0",VLOOKUP($A70,'[1]SepL S2011'!$A:$AJ,22,FALSE))+IF(ISNA(VLOOKUP($A70,'[1]SepL S2010B (BAB)'!$A:$AI,22,FALSE)),"0",VLOOKUP($A70,'[1]SepL S2010B (BAB)'!$A:$AI,22,FALSE))+IF(ISNA(VLOOKUP($A70,'[1]SepL S2010A'!$A:$AJ,22,FALSE)),"0",VLOOKUP($A70,'[1]SepL S2010A'!$A:$AJ,22,FALSE))+IF(ISNA(VLOOKUP($A70,'[1]TWDB S2010'!$A:$AJ,22,FALSE)),"0",VLOOKUP($A70,'[1]TWDB S2010'!$A:$AJ,22,FALSE))+IF(ISNA(VLOOKUP($A70,'[1]SepL S2009A'!$A:$AJ,22,FALSE)),"0",VLOOKUP($A70,'[1]SepL S2009A'!$A:$AJ,22,FALSE))+IF(ISNA(VLOOKUP($A70,'[1]SepL S2009'!$A:$AJ,22,FALSE)),"0",VLOOKUP($A70,'[1]SepL S2009'!$A:$AJ,22,FALSE))+IF(ISNA(VLOOKUP($A70,'[1]SepL S2007'!$A:$AJ,22,FALSE)),"0",VLOOKUP($A70,'[1]SepL S2007'!$A:$AJ,22,FALSE))+IF(ISNA(VLOOKUP($A70,'[1]SepL S2006A'!$A:$AJ,22,FALSE)),"0",VLOOKUP($A70,'[1]SepL S2006A'!$A:$AJ,22,FALSE))+IF(ISNA(VLOOKUP($A70,'[1]SepL S2006'!$A:$AJ,22,FALSE)),"0",VLOOKUP($A70,'[1]SepL S2006'!$A:$AJ,22,FALSE))+IF(ISNA(VLOOKUP($A70,'[1]SepL S2005A'!$A:$AJ,22,FALSE)),"0",VLOOKUP($A70,'[1]SepL S2005A'!$A:$AJ,22,FALSE))+IF(ISNA(VLOOKUP($A70,'[1]SepL S2005'!$A:$AJ,22,FALSE)),"0",VLOOKUP($A70,'[1]SepL S2005'!$A:$AJ,22,FALSE))+IF(ISNA(VLOOKUP($A70,'[1]SepL S2004A'!$A:$AJ,22,FALSE)),"0",VLOOKUP($A70,'[1]SepL S2004A'!$A:$AJ,22,FALSE))+IF(ISNA(VLOOKUP($A70,'[1]SepL S2003'!$A:$AJ,22,FALSE)),"0",VLOOKUP($A70,'[1]SepL S2003'!$A:$AJ,22,FALSE))+IF(ISNA(VLOOKUP($A70,'[1]SepL S2002A'!$A:$AJ,22,FALSE)),"0",VLOOKUP($A70,'[1]SepL S2002A'!$A:$AJ,22,FALSE))+IF(ISNA(VLOOKUP($A70,'[1]SepL S2001C'!$A:$AJ,22,FALSE)),"0",VLOOKUP($A70,'[1]SepL S2001C'!$A:$AJ,22,FALSE))+IF(ISNA(VLOOKUP($A70,'[1]SepL S2001A'!$A:$AJ,22,FALSE)),"0",VLOOKUP($A70,'[1]SepL S2001A'!$A:$AJ,22,FALSE))+IF(ISNA(VLOOKUP($A70,'[1]SepL S2001B'!$A:$AJ,22,FALSE)),"0",VLOOKUP($A70,'[1]SepL S2001B'!$A:$AJ,22,FALSE))+IF(ISNA(VLOOKUP($A70,'[1]SepL S2000'!$A:$AJ,22,FALSE)),"0",VLOOKUP($A70,'[1]SepL S2000'!$A:$AJ,22,FALSE))+IF(ISNA(VLOOKUP($A70,'[1]SepL S2016A TWDB'!$A:$AJ,22,FALSE)),"0",VLOOKUP($A70,'[1]SepL S2016A TWDB'!$A:$AJ,22,FALSE))+IF(ISNA(VLOOKUP($A70,'[1]SepL S2017'!$A:$AJ,22,FALSE)),"0",VLOOKUP($A70,'[1]SepL S2017'!$A:$AJ,22,FALSE))+IF(ISNA(VLOOKUP($A70,'[1]SepL S2017A TWDB'!$A:$AG,22,FALSE)),"0",VLOOKUP($A70,'[1]SepL S2017A TWDB'!$A:$AG,22,FALSE))</f>
        <v>3053248.5</v>
      </c>
      <c r="W70" s="35"/>
      <c r="X70" s="111">
        <f>IF(ISNA(VLOOKUP($A70,'[1]SepL S2016'!$A:$AJ,24,FALSE)),"0",VLOOKUP($A70,'[1]SepL S2016'!$A:$AJ,24,FALSE))+IF(ISNA(VLOOKUP($A70,'[1]SepL S2015B'!$A:$AJ,24,FALSE)),"0",VLOOKUP($A70,'[1]SepL S2015B'!$A:$AJ,24,FALSE))+IF(ISNA(VLOOKUP($A70,'[1]SepL S2015'!$A:$AJ,24,FALSE)),"0",VLOOKUP($A70,'[1]SepL S2015'!$A:$AJ,24,FALSE))+IF(ISNA(VLOOKUP($A70,'[1]SepL S2014'!$A:$AJ,24,FALSE)),"0",VLOOKUP($A70,'[1]SepL S2014'!$A:$AJ,24,FALSE))+IF(ISNA(VLOOKUP($A70,'[1]SepL S2013'!$A:$AJ,24,FALSE)),"0",VLOOKUP($A70,'[1]SepL S2013'!$A:$AJ,24,FALSE))+IF(ISNA(VLOOKUP($A70,'[1]SepL S2012'!$A:$AJ,24,FALSE)),"0",VLOOKUP($A70,'[1]SepL S2012'!$A:$AJ,24,FALSE))+IF(ISNA(VLOOKUP($A70,'[1]SepL S2011'!$A:$AJ,24,FALSE)),"0",VLOOKUP($A70,'[1]SepL S2011'!$A:$AJ,24,FALSE))+IF(ISNA(VLOOKUP($A70,'[1]SepL S2010B (BAB)'!$A:$AI,24,FALSE)),"0",VLOOKUP($A70,'[1]SepL S2010B (BAB)'!$A:$AI,24,FALSE))+IF(ISNA(VLOOKUP($A70,'[1]SepL S2010A'!$A:$AJ,24,FALSE)),"0",VLOOKUP($A70,'[1]SepL S2010A'!$A:$AJ,24,FALSE))+IF(ISNA(VLOOKUP($A70,'[1]TWDB S2010'!$A:$AJ,24,FALSE)),"0",VLOOKUP($A70,'[1]TWDB S2010'!$A:$AJ,24,FALSE))+IF(ISNA(VLOOKUP($A70,'[1]SepL S2009A'!$A:$AJ,24,FALSE)),"0",VLOOKUP($A70,'[1]SepL S2009A'!$A:$AJ,24,FALSE))+IF(ISNA(VLOOKUP($A70,'[1]SepL S2009'!$A:$AJ,24,FALSE)),"0",VLOOKUP($A70,'[1]SepL S2009'!$A:$AJ,24,FALSE))+IF(ISNA(VLOOKUP($A70,'[1]SepL S2007'!$A:$AJ,24,FALSE)),"0",VLOOKUP($A70,'[1]SepL S2007'!$A:$AJ,24,FALSE))+IF(ISNA(VLOOKUP($A70,'[1]SepL S2006A'!$A:$AJ,24,FALSE)),"0",VLOOKUP($A70,'[1]SepL S2006A'!$A:$AJ,24,FALSE))+IF(ISNA(VLOOKUP($A70,'[1]SepL S2006'!$A:$AJ,24,FALSE)),"0",VLOOKUP($A70,'[1]SepL S2006'!$A:$AJ,24,FALSE))+IF(ISNA(VLOOKUP($A70,'[1]SepL S2005A'!$A:$AJ,24,FALSE)),"0",VLOOKUP($A70,'[1]SepL S2005A'!$A:$AJ,24,FALSE))+IF(ISNA(VLOOKUP($A70,'[1]SepL S2005'!$A:$AJ,24,FALSE)),"0",VLOOKUP($A70,'[1]SepL S2005'!$A:$AJ,24,FALSE))+IF(ISNA(VLOOKUP($A70,'[1]SepL S2004A'!$A:$AJ,24,FALSE)),"0",VLOOKUP($A70,'[1]SepL S2004A'!$A:$AJ,24,FALSE))+IF(ISNA(VLOOKUP($A70,'[1]SepL S2003'!$A:$AJ,24,FALSE)),"0",VLOOKUP($A70,'[1]SepL S2003'!$A:$AJ,24,FALSE))+IF(ISNA(VLOOKUP($A70,'[1]SepL S2002A'!$A:$AJ,24,FALSE)),"0",VLOOKUP($A70,'[1]SepL S2002A'!$A:$AJ,24,FALSE))+IF(ISNA(VLOOKUP($A70,'[1]SepL S2001C'!$A:$AJ,24,FALSE)),"0",VLOOKUP($A70,'[1]SepL S2001C'!$A:$AJ,24,FALSE))+IF(ISNA(VLOOKUP($A70,'[1]SepL S2001A'!$A:$AJ,24,FALSE)),"0",VLOOKUP($A70,'[1]SepL S2001A'!$A:$AJ,24,FALSE))+IF(ISNA(VLOOKUP($A70,'[1]SepL S2001B'!$A:$AJ,24,FALSE)),"0",VLOOKUP($A70,'[1]SepL S2001B'!$A:$AJ,24,FALSE))+IF(ISNA(VLOOKUP($A70,'[1]SepL S2000'!$A:$AJ,24,FALSE)),"0",VLOOKUP($A70,'[1]SepL S2000'!$A:$AJ,24,FALSE))+IF(ISNA(VLOOKUP($A70,'[1]SepL S2016A TWDB'!$A:$AJ,24,FALSE)),"0",VLOOKUP($A70,'[1]SepL S2016A TWDB'!$A:$AJ,24,FALSE))+IF(ISNA(VLOOKUP($A70,'[1]SepL S2017'!$A:$AJ,24,FALSE)),"0",VLOOKUP($A70,'[1]SepL S2017'!$A:$AJ,24,FALSE))+IF(ISNA(VLOOKUP($A70,'[1]SepL S2017A TWDB'!$A:$AJ,24,FALSE)),"0",VLOOKUP($A70,'[1]SepL S2017A TWDB'!$A:$AJ,24,FALSE))</f>
        <v>6402055.3437784174</v>
      </c>
      <c r="Y70" s="35">
        <f t="shared" ref="Y70:Y96" si="103">V70+X70</f>
        <v>9455303.8437784165</v>
      </c>
      <c r="Z70" s="35">
        <f t="shared" ref="Z70" si="104">+Y69+Y70</f>
        <v>46419020.9812847</v>
      </c>
      <c r="AA70" s="111">
        <f>IF(ISNA(VLOOKUP($A70,'[1]SepL S2016'!$A:$AJ,27,FALSE)),"0",VLOOKUP($A70,'[1]SepL S2016'!$A:$AJ,27,FALSE))+IF(ISNA(VLOOKUP($A70,'[1]SepL S2015B'!$A:$AJ,27,FALSE)),"0",VLOOKUP($A70,'[1]SepL S2015B'!$A:$AJ,27,FALSE))+IF(ISNA(VLOOKUP($A70,'[1]SepL S2015'!$A:$AJ,27,FALSE)),"0",VLOOKUP($A70,'[1]SepL S2015'!$A:$AJ,27,FALSE))+IF(ISNA(VLOOKUP($A70,'[1]SepL S2014'!$A:$AJ,27,FALSE)),"0",VLOOKUP($A70,'[1]SepL S2014'!$A:$AJ,27,FALSE))+IF(ISNA(VLOOKUP($A70,'[1]SepL S2013'!$A:$AJ,27,FALSE)),"0",VLOOKUP($A70,'[1]SepL S2013'!$A:$AJ,27,FALSE))+IF(ISNA(VLOOKUP($A70,'[1]SepL S2012'!$A:$AJ,27,FALSE)),"0",VLOOKUP($A70,'[1]SepL S2012'!$A:$AJ,27,FALSE))+IF(ISNA(VLOOKUP($A70,'[1]SepL S2011'!$A:$AJ,27,FALSE)),"0",VLOOKUP($A70,'[1]SepL S2011'!$A:$AJ,27,FALSE))+IF(ISNA(VLOOKUP($A70,'[1]SepL S2010B (BAB)'!$A:$AI,27,FALSE)),"0",VLOOKUP($A70,'[1]SepL S2010B (BAB)'!$A:$AI,27,FALSE))+IF(ISNA(VLOOKUP($A70,'[1]SepL S2010A'!$A:$AJ,27,FALSE)),"0",VLOOKUP($A70,'[1]SepL S2010A'!$A:$AJ,27,FALSE))+IF(ISNA(VLOOKUP($A70,'[1]TWDB S2010'!$A:$AJ,27,FALSE)),"0",VLOOKUP($A70,'[1]TWDB S2010'!$A:$AJ,27,FALSE))+IF(ISNA(VLOOKUP($A70,'[1]SepL S2009A'!$A:$AJ,27,FALSE)),"0",VLOOKUP($A70,'[1]SepL S2009A'!$A:$AJ,27,FALSE))+IF(ISNA(VLOOKUP($A70,'[1]SepL S2009'!$A:$AJ,27,FALSE)),"0",VLOOKUP($A70,'[1]SepL S2009'!$A:$AJ,27,FALSE))+IF(ISNA(VLOOKUP($A70,'[1]SepL S2007'!$A:$AJ,27,FALSE)),"0",VLOOKUP($A70,'[1]SepL S2007'!$A:$AJ,27,FALSE))+IF(ISNA(VLOOKUP($A70,'[1]SepL S2006A'!$A:$AJ,27,FALSE)),"0",VLOOKUP($A70,'[1]SepL S2006A'!$A:$AJ,27,FALSE))+IF(ISNA(VLOOKUP($A70,'[1]SepL S2006'!$A:$AJ,27,FALSE)),"0",VLOOKUP($A70,'[1]SepL S2006'!$A:$AJ,27,FALSE))+IF(ISNA(VLOOKUP($A70,'[1]SepL S2005A'!$A:$AJ,27,FALSE)),"0",VLOOKUP($A70,'[1]SepL S2005A'!$A:$AJ,27,FALSE))+IF(ISNA(VLOOKUP($A70,'[1]SepL S2005'!$A:$AJ,27,FALSE)),"0",VLOOKUP($A70,'[1]SepL S2005'!$A:$AJ,27,FALSE))+IF(ISNA(VLOOKUP($A70,'[1]SepL S2004A'!$A:$AJ,27,FALSE)),"0",VLOOKUP($A70,'[1]SepL S2004A'!$A:$AJ,27,FALSE))+IF(ISNA(VLOOKUP($A70,'[1]SepL S2003'!$A:$AJ,27,FALSE)),"0",VLOOKUP($A70,'[1]SepL S2003'!$A:$AJ,27,FALSE))+IF(ISNA(VLOOKUP($A70,'[1]SepL S2002A'!$A:$AJ,27,FALSE)),"0",VLOOKUP($A70,'[1]SepL S2002A'!$A:$AJ,27,FALSE))+IF(ISNA(VLOOKUP($A70,'[1]SepL S2001C'!$A:$AJ,27,FALSE)),"0",VLOOKUP($A70,'[1]SepL S2001C'!$A:$AJ,27,FALSE))+IF(ISNA(VLOOKUP($A70,'[1]SepL S2001A'!$A:$AJ,27,FALSE)),"0",VLOOKUP($A70,'[1]SepL S2001A'!$A:$AJ,27,FALSE))+IF(ISNA(VLOOKUP($A70,'[1]SepL S2001B'!$A:$AJ,27,FALSE)),"0",VLOOKUP($A70,'[1]SepL S2001B'!$A:$AJ,27,FALSE))+IF(ISNA(VLOOKUP($A70,'[1]SepL S2000'!$A:$AJ,27,FALSE)),"0",VLOOKUP($A70,'[1]SepL S2000'!$A:$AJ,27,FALSE))+IF(ISNA(VLOOKUP($A70,'[1]SepL S2016A TWDB'!$A:$AJ,27,FALSE)),"0",VLOOKUP($A70,'[1]SepL S2016A TWDB'!$A:$AJ,27,FALSE))+IF(ISNA(VLOOKUP($A70,'[1]SepL S2017'!$A:$AJ,27,FALSE)),"0",VLOOKUP($A70,'[1]SepL S2017'!$A:$AJ,27,FALSE))+IF(ISNA(VLOOKUP($A70,'[1]SepL S2017A TWDB'!$A:$AJ,27,FALSE)),"0",VLOOKUP($A70,'[1]SepL S2017A TWDB'!$A:$AJ,27,FALSE))</f>
        <v>49684774.271563306</v>
      </c>
      <c r="AC70" s="101">
        <f t="shared" si="38"/>
        <v>49444</v>
      </c>
      <c r="AD70" s="2">
        <f t="shared" si="5"/>
        <v>22593410.896098491</v>
      </c>
      <c r="AE70" s="111">
        <f>IF(ISNA(VLOOKUP($A70,'[1]SepL S2016'!$A:$AJ,31,FALSE)),"0",VLOOKUP($A70,'[1]SepL S2016'!$A:$AJ,31,FALSE))+IF(ISNA(VLOOKUP($A70,'[1]SepL S2015B'!$A:$AJ,31,FALSE)),"0",VLOOKUP($A70,'[1]SepL S2015B'!$A:$AJ,31,FALSE))+IF(ISNA(VLOOKUP($A70,'[1]SepL S2015'!$A:$AJ,31,FALSE)),"0",VLOOKUP($A70,'[1]SepL S2015'!$A:$AJ,31,FALSE))+IF(ISNA(VLOOKUP($A70,'[1]SepL S2014'!$A:$AJ,31,FALSE)),"0",VLOOKUP($A70,'[1]SepL S2014'!$A:$AJ,31,FALSE))+IF(ISNA(VLOOKUP($A70,'[1]SepL S2013'!$A:$AJ,31,FALSE)),"0",VLOOKUP($A70,'[1]SepL S2013'!$A:$AJ,31,FALSE))+IF(ISNA(VLOOKUP($A70,'[1]SepL S2012'!$A:$AJ,31,FALSE)),"0",VLOOKUP($A70,'[1]SepL S2012'!$A:$AJ,31,FALSE))+IF(ISNA(VLOOKUP($A70,'[1]SepL S2011'!$A:$AJ,31,FALSE)),"0",VLOOKUP($A70,'[1]SepL S2011'!$A:$AJ,31,FALSE))+IF(ISNA(VLOOKUP($A70,'[1]SepL S2010B (BAB)'!$A:$AI,31,FALSE)),"0",VLOOKUP($A70,'[1]SepL S2010B (BAB)'!$A:$AI,31,FALSE))+IF(ISNA(VLOOKUP($A70,'[1]SepL S2010A'!$A:$AJ,31,FALSE)),"0",VLOOKUP($A70,'[1]SepL S2010A'!$A:$AJ,31,FALSE))+IF(ISNA(VLOOKUP($A70,'[1]TWDB S2010'!$A:$AJ,31,FALSE)),"0",VLOOKUP($A70,'[1]TWDB S2010'!$A:$AJ,31,FALSE))+IF(ISNA(VLOOKUP($A70,'[1]SepL S2009A'!$A:$AJ,31,FALSE)),"0",VLOOKUP($A70,'[1]SepL S2009A'!$A:$AJ,31,FALSE))+IF(ISNA(VLOOKUP($A70,'[1]SepL S2009'!$A:$AJ,31,FALSE)),"0",VLOOKUP($A70,'[1]SepL S2009'!$A:$AJ,31,FALSE))+IF(ISNA(VLOOKUP($A70,'[1]SepL S2007'!$A:$AJ,31,FALSE)),"0",VLOOKUP($A70,'[1]SepL S2007'!$A:$AJ,31,FALSE))+IF(ISNA(VLOOKUP($A70,'[1]SepL S2006A'!$A:$AJ,31,FALSE)),"0",VLOOKUP($A70,'[1]SepL S2006A'!$A:$AJ,31,FALSE))+IF(ISNA(VLOOKUP($A70,'[1]SepL S2006'!$A:$AJ,31,FALSE)),"0",VLOOKUP($A70,'[1]SepL S2006'!$A:$AJ,31,FALSE))+IF(ISNA(VLOOKUP($A70,'[1]SepL S2005A'!$A:$AJ,31,FALSE)),"0",VLOOKUP($A70,'[1]SepL S2005A'!$A:$AJ,31,FALSE))+IF(ISNA(VLOOKUP($A70,'[1]SepL S2004A'!$A:$AJ,31,FALSE)),"0",VLOOKUP($A70,'[1]SepL S2004A'!$A:$AJ,31,FALSE))+IF(ISNA(VLOOKUP($A70,'[1]SepL S2002A'!$A:$AJ,31,FALSE)),"0",VLOOKUP($A70,'[1]SepL S2002A'!$A:$AJ,31,FALSE))+IF(ISNA(VLOOKUP($A70,'[1]SepL S2001C'!$A:$AJ,31,FALSE)),"0",VLOOKUP($A70,'[1]SepL S2001C'!$A:$AJ,31,FALSE))+IF(ISNA(VLOOKUP($A70,'[1]SepL S2001B'!$A:$AJ,31,FALSE)),"0",VLOOKUP($A70,'[1]SepL S2001B'!$A:$AJ,31,FALSE))+IF(ISNA(VLOOKUP($A70,'[1]SepL S2000'!$A:$AJ,31,FALSE)),"0",VLOOKUP($A70,'[1]SepL S2000'!$A:$AJ,31,FALSE))+IF(ISNA(VLOOKUP($A70,'[1]SepL S2016A TWDB'!$A:$AJ,31,FALSE)),"0",VLOOKUP($A70,'[1]SepL S2016A TWDB'!$A:$AJ,31,FALSE))+IF(ISNA(VLOOKUP($A70,'[1]SepL S2017'!$A:$AJ,31,FALSE)),"0",VLOOKUP($A70,'[1]SepL S2017'!$A:$AJ,31,FALSE))+IF(ISNA(VLOOKUP($A70,'[1]SepL S2017A TWDB'!$A:$AJ,31,FALSE)),"0",VLOOKUP($A70,'[1]SepL S2017A TWDB'!$A:$AJ,31,FALSE))</f>
        <v>154398.39999999999</v>
      </c>
      <c r="AF70" s="35"/>
      <c r="AG70" s="111">
        <f>IF(ISNA(VLOOKUP($A70,'[1]SepL S2016'!$A:$AJ,33,FALSE)),"0",VLOOKUP($A70,'[1]SepL S2016'!$A:$AJ,33,FALSE))+IF(ISNA(VLOOKUP($A70,'[1]SepL S2015B'!$A:$AJ,33,FALSE)),"0",VLOOKUP($A70,'[1]SepL S2015B'!$A:$AJ,33,FALSE))+IF(ISNA(VLOOKUP($A70,'[1]SepL S2015'!$A:$AJ,33,FALSE)),"0",VLOOKUP($A70,'[1]SepL S2015'!$A:$AJ,33,FALSE))+IF(ISNA(VLOOKUP($A70,'[1]SepL S2014'!$A:$AJ,33,FALSE)),"0",VLOOKUP($A70,'[1]SepL S2014'!$A:$AJ,33,FALSE))+IF(ISNA(VLOOKUP($A70,'[1]SepL S2013'!$A:$AJ,33,FALSE)),"0",VLOOKUP($A70,'[1]SepL S2013'!$A:$AJ,33,FALSE))+IF(ISNA(VLOOKUP($A70,'[1]SepL S2012'!$A:$AJ,33,FALSE)),"0",VLOOKUP($A70,'[1]SepL S2012'!$A:$AJ,33,FALSE))+IF(ISNA(VLOOKUP($A70,'[1]SepL S2011'!$A:$AJ,33,FALSE)),"0",VLOOKUP($A70,'[1]SepL S2011'!$A:$AJ,33,FALSE))+IF(ISNA(VLOOKUP($A70,'[1]SepL S2010B (BAB)'!$A:$AI,33,FALSE)),"0",VLOOKUP($A70,'[1]SepL S2010B (BAB)'!$A:$AI,33,FALSE))+IF(ISNA(VLOOKUP($A70,'[1]SepL S2010A'!$A:$AJ,33,FALSE)),"0",VLOOKUP($A70,'[1]SepL S2010A'!$A:$AJ,33,FALSE))+IF(ISNA(VLOOKUP($A70,'[1]TWDB S2010'!$A:$AJ,33,FALSE)),"0",VLOOKUP($A70,'[1]TWDB S2010'!$A:$AJ,33,FALSE))+IF(ISNA(VLOOKUP($A70,'[1]SepL S2009A'!$A:$AJ,33,FALSE)),"0",VLOOKUP($A70,'[1]SepL S2009A'!$A:$AJ,33,FALSE))+IF(ISNA(VLOOKUP($A70,'[1]SepL S2009'!$A:$AJ,33,FALSE)),"0",VLOOKUP($A70,'[1]SepL S2009'!$A:$AJ,33,FALSE))+IF(ISNA(VLOOKUP($A70,'[1]SepL S2007'!$A:$AJ,33,FALSE)),"0",VLOOKUP($A70,'[1]SepL S2007'!$A:$AJ,33,FALSE))+IF(ISNA(VLOOKUP($A70,'[1]SepL S2006A'!$A:$AJ,33,FALSE)),"0",VLOOKUP($A70,'[1]SepL S2006A'!$A:$AJ,33,FALSE))+IF(ISNA(VLOOKUP($A70,'[1]SepL S2006'!$A:$AJ,33,FALSE)),"0",VLOOKUP($A70,'[1]SepL S2006'!$A:$AJ,33,FALSE))+IF(ISNA(VLOOKUP($A70,'[1]SepL S2005A'!$A:$AJ,33,FALSE)),"0",VLOOKUP($A70,'[1]SepL S2005A'!$A:$AJ,33,FALSE))+IF(ISNA(VLOOKUP($A70,'[1]SepL S2004A'!$A:$AJ,33,FALSE)),"0",VLOOKUP($A70,'[1]SepL S2004A'!$A:$AJ,33,FALSE))+IF(ISNA(VLOOKUP($A70,'[1]SepL S2002A'!$A:$AJ,33,FALSE)),"0",VLOOKUP($A70,'[1]SepL S2002A'!$A:$AJ,33,FALSE))+IF(ISNA(VLOOKUP($A70,'[1]SepL S2001C'!$A:$AJ,33,FALSE)),"0",VLOOKUP($A70,'[1]SepL S2001C'!$A:$AJ,33,FALSE))+IF(ISNA(VLOOKUP($A70,'[1]SepL S2001B'!$A:$AJ,33,FALSE)),"0",VLOOKUP($A70,'[1]SepL S2001B'!$A:$AJ,33,FALSE))+IF(ISNA(VLOOKUP($A70,'[1]SepL S2000'!$A:$AJ,33,FALSE)),"0",VLOOKUP($A70,'[1]SepL S2000'!$A:$AJ,33,FALSE))+IF(ISNA(VLOOKUP($A70,'[1]SepL S2016A TWDB'!$A:$AJ,33,FALSE)),"0",VLOOKUP($A70,'[1]SepL S2016A TWDB'!$A:$AJ,33,FALSE))+IF(ISNA(VLOOKUP($A70,'[1]SepL S2017'!$A:$AJ,33,FALSE)),"0",VLOOKUP($A70,'[1]SepL S2017'!$A:$AJ,33,FALSE))+IF(ISNA(VLOOKUP($A70,'[1]SepL S2017A TWDB'!$A:$AJ,33,FALSE)),"0",VLOOKUP($A70,'[1]SepL S2017A TWDB'!$A:$AJ,33,FALSE))</f>
        <v>534315.13588095771</v>
      </c>
      <c r="AH70" s="39">
        <f t="shared" si="33"/>
        <v>688713.53588095773</v>
      </c>
      <c r="AI70" s="35">
        <f t="shared" ref="AI70" si="105">+AH69+AH70</f>
        <v>3616912.7710340517</v>
      </c>
      <c r="AJ70" s="111">
        <f>IF(ISNA(VLOOKUP($A70,'[1]SepL S2016'!$A:$AJ,36,FALSE)),"0",VLOOKUP($A70,'[1]SepL S2016'!$A:$AJ,36,FALSE))+IF(ISNA(VLOOKUP($A70,'[1]SepL S2015B'!$A:$AJ,36,FALSE)),"0",VLOOKUP($A70,'[1]SepL S2015B'!$A:$AJ,36,FALSE))+IF(ISNA(VLOOKUP($A70,'[1]SepL S2015'!$A:$AJ,36,FALSE)),"0",VLOOKUP($A70,'[1]SepL S2015'!$A:$AJ,36,FALSE))+IF(ISNA(VLOOKUP($A70,'[1]SepL S2014'!$A:$AJ,36,FALSE)),"0",VLOOKUP($A70,'[1]SepL S2014'!$A:$AJ,36,FALSE))+IF(ISNA(VLOOKUP($A70,'[1]SepL S2013'!$A:$AJ,36,FALSE)),"0",VLOOKUP($A70,'[1]SepL S2013'!$A:$AJ,36,FALSE))+IF(ISNA(VLOOKUP($A70,'[1]SepL S2012'!$A:$AJ,36,FALSE)),"0",VLOOKUP($A70,'[1]SepL S2012'!$A:$AJ,36,FALSE))+IF(ISNA(VLOOKUP($A70,'[1]SepL S2011'!$A:$AJ,36,FALSE)),"0",VLOOKUP($A70,'[1]SepL S2011'!$A:$AJ,36,FALSE))+IF(ISNA(VLOOKUP($A70,'[1]SepL S2010B (BAB)'!$A:$AJ,36,FALSE)),"0",VLOOKUP($A70,'[1]SepL S2010B (BAB)'!$A:$AJ,36,FALSE))+IF(ISNA(VLOOKUP($A70,'[1]SepL S2010A'!$A:$AJ,36,FALSE)),"0",VLOOKUP($A70,'[1]SepL S2010A'!$A:$AJ,36,FALSE))+IF(ISNA(VLOOKUP($A70,'[1]TWDB S2010'!$A:$AJ,36,FALSE)),"0",VLOOKUP($A70,'[1]TWDB S2010'!$A:$AJ,36,FALSE))+IF(ISNA(VLOOKUP($A70,'[1]SepL S2009A'!$A:$AJ,36,FALSE)),"0",VLOOKUP($A70,'[1]SepL S2009A'!$A:$AJ,36,FALSE))+IF(ISNA(VLOOKUP($A70,'[1]SepL S2009'!$A:$AJ,36,FALSE)),"0",VLOOKUP($A70,'[1]SepL S2009'!$A:$AJ,36,FALSE))+IF(ISNA(VLOOKUP($A70,'[1]SepL S2007'!$A:$AJ,36,FALSE)),"0",VLOOKUP($A70,'[1]SepL S2007'!$A:$AJ,36,FALSE))+IF(ISNA(VLOOKUP($A70,'[1]SepL S2006A'!$A:$AJ,36,FALSE)),"0",VLOOKUP($A70,'[1]SepL S2006A'!$A:$AJ,36,FALSE))+IF(ISNA(VLOOKUP($A70,'[1]SepL S2006'!$A:$AJ,36,FALSE)),"0",VLOOKUP($A70,'[1]SepL S2006'!$A:$AJ,36,FALSE))+IF(ISNA(VLOOKUP($A70,'[1]SepL S2005A'!$A:$AJ,36,FALSE)),"0",VLOOKUP($A70,'[1]SepL S2005A'!$A:$AJ,36,FALSE))+IF(ISNA(VLOOKUP($A70,'[1]SepL S2004A'!$A:$AJ,36,FALSE)),"0",VLOOKUP($A70,'[1]SepL S2004A'!$A:$AJ,36,FALSE))+IF(ISNA(VLOOKUP($A70,'[1]SepL S2002A'!$A:$AJ,36,FALSE)),"0",VLOOKUP($A70,'[1]SepL S2002A'!$A:$AJ,36,FALSE))+IF(ISNA(VLOOKUP($A70,'[1]SepL S2001C'!$A:$AJ,36,FALSE)),"0",VLOOKUP($A70,'[1]SepL S2001C'!$A:$AJ,36,FALSE))+IF(ISNA(VLOOKUP($A70,'[1]SepL S2001B'!$A:$AJ,36,FALSE)),"0",VLOOKUP($A70,'[1]SepL S2001B'!$A:$AJ,36,FALSE))+IF(ISNA(VLOOKUP($A70,'[1]SepL S2000'!$A:$AJ,36,FALSE)),"0",VLOOKUP($A70,'[1]SepL S2000'!$A:$AJ,36,FALSE))+IF(ISNA(VLOOKUP($A70,'[1]SepL S2016A TWDB'!$A:$AJ,36,FALSE)),"0",VLOOKUP($A70,'[1]SepL S2016A TWDB'!$A:$AJ,36,FALSE))+IF(ISNA(VLOOKUP($A70,'[1]SepL S2017'!$A:$AJ,36,FALSE)),"0",VLOOKUP($A70,'[1]SepL S2017'!$A:$AJ,36,FALSE))+IF(ISNA(VLOOKUP($A70,'[1]SepL S2017A TWDB'!$A:$AJ,36,FALSE)),"0",VLOOKUP($A70,'[1]SepL S2017A TWDB'!$A:$AJ,36,FALSE))</f>
        <v>4151571.2966304477</v>
      </c>
      <c r="AM70" s="2">
        <f t="shared" si="101"/>
        <v>-1.0843751020729542E-2</v>
      </c>
    </row>
    <row r="71" spans="1:39" x14ac:dyDescent="0.25">
      <c r="A71" s="101">
        <v>49628</v>
      </c>
      <c r="B71" s="102">
        <f t="shared" ref="B71:B91" si="106">+B70-C70</f>
        <v>659425000</v>
      </c>
      <c r="C71" s="35">
        <f>IF(ISNA(VLOOKUP($A71,'[1]SepL S2016'!$A:$AJ,3,FALSE)),"0",VLOOKUP($A71,'[1]SepL S2016'!$A:$AJ,3,FALSE))+IF(ISNA(VLOOKUP($A71,'[1]SepL S2015B'!$A:$AJ,3,FALSE)),"0",VLOOKUP($A71,'[1]SepL S2015B'!$A:$AJ,3,FALSE))+IF(ISNA(VLOOKUP($A71,'[1]SepL S2015'!$A:$AJ,3,FALSE)),"0",VLOOKUP($A71,'[1]SepL S2015'!$A:$AJ,3,FALSE))+IF(ISNA(VLOOKUP($A71,'[1]SepL S2014'!$A:$AJ,3,FALSE)),"0",VLOOKUP($A71,'[1]SepL S2014'!$A:$AJ,3,FALSE))+IF(ISNA(VLOOKUP($A71,'[1]SepL S2013'!$A:$AJ,3,FALSE)),"0",VLOOKUP($A71,'[1]SepL S2013'!$A:$AJ,3,FALSE))+IF(ISNA(VLOOKUP($A71,'[1]SepL S2012'!$A:$AJ,3,FALSE)),"0",VLOOKUP($A71,'[1]SepL S2012'!$A:$AJ,3,FALSE))+IF(ISNA(VLOOKUP($A71,'[1]SepL S2011'!$A:$AJ,3,FALSE)),"0",VLOOKUP($A71,'[1]SepL S2011'!$A:$AJ,3,FALSE))+IF(ISNA(VLOOKUP($A71,'[1]SepL S2010B (BAB)'!$A:$AI,3,FALSE)),"0",VLOOKUP($A71,'[1]SepL S2010B (BAB)'!$A:$AI,3,FALSE))+IF(ISNA(VLOOKUP($A71,'[1]SepL S2010A'!$A:$AJ,3,FALSE)),"0",VLOOKUP($A71,'[1]SepL S2010A'!$A:$AJ,3,FALSE))+IF(ISNA(VLOOKUP($A71,'[1]TWDB S2010'!$A:$AJ,3,FALSE)),"0",VLOOKUP($A71,'[1]TWDB S2010'!$A:$AJ,3,FALSE))+IF(ISNA(VLOOKUP($A71,'[1]SepL S2009A'!$A:$AJ,3,FALSE)),"0",VLOOKUP($A71,'[1]SepL S2009A'!$A:$AJ,3,FALSE))+IF(ISNA(VLOOKUP($A71,'[1]SepL S2009'!$A:$AJ,3,FALSE)),"0",VLOOKUP($A71,'[1]SepL S2009'!$A:$AJ,3,FALSE))+IF(ISNA(VLOOKUP($A71,'[1]SepL S2007'!$A:$AJ,3,FALSE)),"0",VLOOKUP($A71,'[1]SepL S2007'!$A:$AJ,3,FALSE))+IF(ISNA(VLOOKUP($A71,'[1]SepL S2006A'!$A:$AJ,3,FALSE)),"0",VLOOKUP($A71,'[1]SepL S2006A'!$A:$AJ,3,FALSE))+IF(ISNA(VLOOKUP($A71,'[1]SepL S2006'!$A:$AJ,3,FALSE)),"0",VLOOKUP($A71,'[1]SepL S2006'!$A:$AJ,3,FALSE))+IF(ISNA(VLOOKUP($A71,'[1]SepL S2005A'!$A:$AJ,3,FALSE)),"0",VLOOKUP($A71,'[1]SepL S2005A'!$A:$AJ,3,FALSE))+IF(ISNA(VLOOKUP($A71,'[1]SepL S2005'!$A:$AJ,3,FALSE)),"0",VLOOKUP($A71,'[1]SepL S2005'!$A:$AJ,3,FALSE))+IF(ISNA(VLOOKUP($A71,'[1]SepL S2004A'!$A:$AJ,3,FALSE)),"0",VLOOKUP($A71,'[1]SepL S2004A'!$A:$AJ,3,FALSE))+IF(ISNA(VLOOKUP($A71,'[1]SepL S2003'!$A:$AJ,3,FALSE)),"0",VLOOKUP($A71,'[1]SepL S2003'!$A:$AJ,3,FALSE))+IF(ISNA(VLOOKUP($A71,'[1]SepL S2002A'!$A:$AJ,3,FALSE)),"0",VLOOKUP($A71,'[1]SepL S2002A'!$A:$AJ,3,FALSE))+IF(ISNA(VLOOKUP($A71,'[1]SepL S2001C'!$A:$AJ,3,FALSE)),"0",VLOOKUP($A71,'[1]SepL S2001C'!$A:$AJ,3,FALSE))+IF(ISNA(VLOOKUP($A71,'[1]SepL S2001A'!$A:$AJ,3,FALSE)),"0",VLOOKUP($A71,'[1]SepL S2001A'!$A:$AJ,3,FALSE))+IF(ISNA(VLOOKUP($A71,'[1]SepL S2001B'!$A:$AJ,3,FALSE)),"0",VLOOKUP($A71,'[1]SepL S2001B'!$A:$AJ,3,FALSE))+IF(ISNA(VLOOKUP($A71,'[1]SepL S2000'!$A:$AJ,3,FALSE)),"0",VLOOKUP($A71,'[1]SepL S2000'!$A:$AJ,3,FALSE))+IF(ISNA(VLOOKUP($A71,'[1]SepL S2016A TWDB'!$A:$AJ,3,FALSE)),"0",VLOOKUP($A71,'[1]SepL S2016A TWDB'!$A:$AJ,3,FALSE))+IF(ISNA(VLOOKUP($A71,'[1]SepL S2017'!$A:$AJ,3,FALSE)),"0",VLOOKUP($A71,'[1]SepL S2017'!$A:$AJ,3,FALSE))+IF(ISNA(VLOOKUP($A71,'[1]SepL S2017A TWDB'!$A:$AG,3,FALSE)),"0",VLOOKUP($A71,'[1]SepL S2017A TWDB'!$A:$AG,3,FALSE))+IF(ISNA(VLOOKUP($A71,'[1]SepL S2018 TWDB'!$A:$AJ,3,FALSE)),"0",VLOOKUP($A71,'[1]SepL S2018 TWDB'!$A:$AJ,3,FALSE))</f>
        <v>83340000</v>
      </c>
      <c r="D71" s="35"/>
      <c r="E71" s="111">
        <f>IF(ISNA(VLOOKUP($A71,'[1]SepL S2016'!$A:$AJ,5,FALSE)),"0",VLOOKUP($A71,'[1]SepL S2016'!$A:$AJ,5,FALSE))+IF(ISNA(VLOOKUP($A71,'[1]SepL S2015B'!$A:$AJ,5,FALSE)),"0",VLOOKUP($A71,'[1]SepL S2015B'!$A:$AJ,5,FALSE))+IF(ISNA(VLOOKUP($A71,'[1]SepL S2015'!$A:$AJ,5,FALSE)),"0",VLOOKUP($A71,'[1]SepL S2015'!$A:$AJ,5,FALSE))+IF(ISNA(VLOOKUP($A71,'[1]SepL S2014'!$A:$AJ,5,FALSE)),"0",VLOOKUP($A71,'[1]SepL S2014'!$A:$AJ,5,FALSE))+IF(ISNA(VLOOKUP($A71,'[1]SepL S2013'!$A:$AJ,5,FALSE)),"0",VLOOKUP($A71,'[1]SepL S2013'!$A:$AJ,5,FALSE))+IF(ISNA(VLOOKUP($A71,'[1]SepL S2012'!$A:$AJ,5,FALSE)),"0",VLOOKUP($A71,'[1]SepL S2012'!$A:$AJ,5,FALSE))+IF(ISNA(VLOOKUP($A71,'[1]SepL S2011'!$A:$AJ,5,FALSE)),"0",VLOOKUP($A71,'[1]SepL S2011'!$A:$AJ,5,FALSE))+IF(ISNA(VLOOKUP($A71,'[1]SepL S2010B (BAB)'!$A:$AI,5,FALSE)),"0",VLOOKUP($A71,'[1]SepL S2010B (BAB)'!$A:$AI,5,FALSE))+IF(ISNA(VLOOKUP($A71,'[1]SepL S2010A'!$A:$AJ,5,FALSE)),"0",VLOOKUP($A71,'[1]SepL S2010A'!$A:$AJ,5,FALSE))+IF(ISNA(VLOOKUP($A71,'[1]TWDB S2010'!$A:$AJ,5,FALSE)),"0",VLOOKUP($A71,'[1]TWDB S2010'!$A:$AJ,5,FALSE))+IF(ISNA(VLOOKUP($A71,'[1]SepL S2009A'!$A:$AJ,5,FALSE)),"0",VLOOKUP($A71,'[1]SepL S2009A'!$A:$AJ,5,FALSE))+IF(ISNA(VLOOKUP($A71,'[1]SepL S2009'!$A:$AJ,5,FALSE)),"0",VLOOKUP($A71,'[1]SepL S2009'!$A:$AJ,5,FALSE))+IF(ISNA(VLOOKUP($A71,'[1]SepL S2007'!$A:$AJ,5,FALSE)),"0",VLOOKUP($A71,'[1]SepL S2007'!$A:$AJ,5,FALSE))+IF(ISNA(VLOOKUP($A71,'[1]SepL S2006A'!$A:$AJ,5,FALSE)),"0",VLOOKUP($A71,'[1]SepL S2006A'!$A:$AJ,5,FALSE))+IF(ISNA(VLOOKUP($A71,'[1]SepL S2006'!$A:$AJ,5,FALSE)),"0",VLOOKUP($A71,'[1]SepL S2006'!$A:$AJ,5,FALSE))+IF(ISNA(VLOOKUP($A71,'[1]SepL S2005A'!$A:$AJ,5,FALSE)),"0",VLOOKUP($A71,'[1]SepL S2005A'!$A:$AJ,5,FALSE))+IF(ISNA(VLOOKUP($A71,'[1]SepL S2005'!$A:$AJ,5,FALSE)),"0",VLOOKUP($A71,'[1]SepL S2005'!$A:$AJ,5,FALSE))+IF(ISNA(VLOOKUP($A71,'[1]SepL S2004A'!$A:$AJ,5,FALSE)),"0",VLOOKUP($A71,'[1]SepL S2004A'!$A:$AJ,5,FALSE))+IF(ISNA(VLOOKUP($A71,'[1]SepL S2003'!$A:$AJ,5,FALSE)),"0",VLOOKUP($A71,'[1]SepL S2003'!$A:$AJ,5,FALSE))+IF(ISNA(VLOOKUP($A71,'[1]SepL S2002A'!$A:$AJ,5,FALSE)),"0",VLOOKUP($A71,'[1]SepL S2002A'!$A:$AJ,5,FALSE))+IF(ISNA(VLOOKUP($A71,'[1]SepL S2001C'!$A:$AJ,5,FALSE)),"0",VLOOKUP($A71,'[1]SepL S2001C'!$A:$AJ,5,FALSE))+IF(ISNA(VLOOKUP($A71,'[1]SepL S2001A'!$A:$AJ,5,FALSE)),"0",VLOOKUP($A71,'[1]SepL S2001A'!$A:$AJ,5,FALSE))+IF(ISNA(VLOOKUP($A71,'[1]SepL S2001B'!$A:$AJ,5,FALSE)),"0",VLOOKUP($A71,'[1]SepL S2001B'!$A:$AJ,5,FALSE))+IF(ISNA(VLOOKUP($A71,'[1]SepL S2000'!$A:$AJ,5,FALSE)),"0",VLOOKUP($A71,'[1]SepL S2000'!$A:$AJ,5,FALSE))+IF(ISNA(VLOOKUP($A71,'[1]SepL S2016A TWDB'!$A:$AJ,5,FALSE)),"0",VLOOKUP($A71,'[1]SepL S2016A TWDB'!$A:$AJ,5,FALSE))+IF(ISNA(VLOOKUP($A71,'[1]SepL S2017'!$A:$AJ,5,FALSE)),"0",VLOOKUP($A71,'[1]SepL S2017'!$A:$AJ,5,FALSE))+IF(ISNA(VLOOKUP($A71,'[1]SepL S2017A TWDB'!$A:$AG,5,FALSE)),"0",VLOOKUP($A71,'[1]SepL S2017A TWDB'!$A:$AG,5,FALSE))+IF(ISNA(VLOOKUP($A71,'[1]SepL S2018 TWDB'!$A:$AG,5,FALSE)),"0",VLOOKUP($A71,'[1]SepL S2018 TWDB'!$A:$AG,5,FALSE))</f>
        <v>16315145.125</v>
      </c>
      <c r="F71" s="111">
        <f>IF(ISNA(VLOOKUP($A71,'[1]SepL S2016'!$A:$AJ,6,FALSE)),"0",VLOOKUP($A71,'[1]SepL S2016'!$A:$AJ,6,FALSE))+IF(ISNA(VLOOKUP($A71,'[1]SepL S2015B'!$A:$AJ,6,FALSE)),"0",VLOOKUP($A71,'[1]SepL S2015B'!$A:$AJ,6,FALSE))+IF(ISNA(VLOOKUP($A71,'[1]SepL S2015'!$A:$AJ,6,FALSE)),"0",VLOOKUP($A71,'[1]SepL S2015'!$A:$AJ,6,FALSE))+IF(ISNA(VLOOKUP($A71,'[1]SepL S2014'!$A:$AJ,6,FALSE)),"0",VLOOKUP($A71,'[1]SepL S2014'!$A:$AJ,6,FALSE))+IF(ISNA(VLOOKUP($A71,'[1]SepL S2013'!$A:$AJ,6,FALSE)),"0",VLOOKUP($A71,'[1]SepL S2013'!$A:$AJ,6,FALSE))+IF(ISNA(VLOOKUP($A71,'[1]SepL S2012'!$A:$AJ,6,FALSE)),"0",VLOOKUP($A71,'[1]SepL S2012'!$A:$AJ,6,FALSE))+IF(ISNA(VLOOKUP($A71,'[1]SepL S2011'!$A:$AJ,6,FALSE)),"0",VLOOKUP($A71,'[1]SepL S2011'!$A:$AJ,6,FALSE))+IF(ISNA(VLOOKUP($A71,'[1]SepL S2010B (BAB)'!$A:$AI,6,FALSE)),"0",VLOOKUP($A71,'[1]SepL S2010B (BAB)'!$A:$AI,6,FALSE))+IF(ISNA(VLOOKUP($A71,'[1]SepL S2010A'!$A:$AJ,6,FALSE)),"0",VLOOKUP($A71,'[1]SepL S2010A'!$A:$AJ,6,FALSE))+IF(ISNA(VLOOKUP($A71,'[1]TWDB S2010'!$A:$AJ,6,FALSE)),"0",VLOOKUP($A71,'[1]TWDB S2010'!$A:$AJ,6,FALSE))+IF(ISNA(VLOOKUP($A71,'[1]SepL S2009A'!$A:$AJ,6,FALSE)),"0",VLOOKUP($A71,'[1]SepL S2009A'!$A:$AJ,6,FALSE))+IF(ISNA(VLOOKUP($A71,'[1]SepL S2009'!$A:$AJ,6,FALSE)),"0",VLOOKUP($A71,'[1]SepL S2009'!$A:$AJ,6,FALSE))+IF(ISNA(VLOOKUP($A71,'[1]SepL S2007'!$A:$AJ,6,FALSE)),"0",VLOOKUP($A71,'[1]SepL S2007'!$A:$AJ,6,FALSE))+IF(ISNA(VLOOKUP($A71,'[1]SepL S2006A'!$A:$AJ,6,FALSE)),"0",VLOOKUP($A71,'[1]SepL S2006A'!$A:$AJ,6,FALSE))+IF(ISNA(VLOOKUP($A71,'[1]SepL S2006'!$A:$AJ,6,FALSE)),"0",VLOOKUP($A71,'[1]SepL S2006'!$A:$AJ,6,FALSE))+IF(ISNA(VLOOKUP($A71,'[1]SepL S2005A'!$A:$AJ,6,FALSE)),"0",VLOOKUP($A71,'[1]SepL S2005A'!$A:$AJ,6,FALSE))+IF(ISNA(VLOOKUP($A71,'[1]SepL S2005'!$A:$AJ,6,FALSE)),"0",VLOOKUP($A71,'[1]SepL S2005'!$A:$AJ,6,FALSE))+IF(ISNA(VLOOKUP($A71,'[1]SepL S2004A'!$A:$AJ,6,FALSE)),"0",VLOOKUP($A71,'[1]SepL S2004A'!$A:$AJ,6,FALSE))+IF(ISNA(VLOOKUP($A71,'[1]SepL S2003'!$A:$AJ,6,FALSE)),"0",VLOOKUP($A71,'[1]SepL S2003'!$A:$AJ,6,FALSE))+IF(ISNA(VLOOKUP($A71,'[1]SepL S2002A'!$A:$AJ,6,FALSE)),"0",VLOOKUP($A71,'[1]SepL S2002A'!$A:$AJ,6,FALSE))+IF(ISNA(VLOOKUP($A71,'[1]SepL S2001C'!$A:$AJ,6,FALSE)),"0",VLOOKUP($A71,'[1]SepL S2001C'!$A:$AJ,6,FALSE))+IF(ISNA(VLOOKUP($A71,'[1]SepL S2001A'!$A:$AJ,6,FALSE)),"0",VLOOKUP($A71,'[1]SepL S2001A'!$A:$AJ,6,FALSE))+IF(ISNA(VLOOKUP($A71,'[1]SepL S2001B'!$A:$AJ,6,FALSE)),"0",VLOOKUP($A71,'[1]SepL S2001B'!$A:$AJ,6,FALSE))+IF(ISNA(VLOOKUP($A71,'[1]SepL S2000'!$A:$AJ,6,FALSE)),"0",VLOOKUP($A71,'[1]SepL S2000'!$A:$AJ,6,FALSE))+IF(ISNA(VLOOKUP($A71,'[1]SepL S2016A TWDB'!$A:$AJ,6,FALSE)),"0",VLOOKUP($A71,'[1]SepL S2016A TWDB'!$A:$AJ,6,FALSE))+IF(ISNA(VLOOKUP($A71,'[1]SepL S2017'!$A:$AJ,6,FALSE)),"0",VLOOKUP($A71,'[1]SepL S2017'!$A:$AJ,6,FALSE))+IF(ISNA(VLOOKUP($A71,'[1]SepL S2017A TWDB'!$A:$AG,6,FALSE)),"0",VLOOKUP($A71,'[1]SepL S2017A TWDB'!$A:$AG,6,FALSE))+IF(ISNA(VLOOKUP($A71,'[1]SepL S2018 TWDB'!$A:$AG,6,FALSE)),"0",VLOOKUP($A71,'[1]SepL S2018 TWDB'!$A:$AG,6,FALSE))</f>
        <v>99655145.125</v>
      </c>
      <c r="G71" s="35"/>
      <c r="H71" s="111">
        <f>IF(ISNA(VLOOKUP($A71,'[1]SepL S2016'!$A:$AJ,8,FALSE)),"0",VLOOKUP($A71,'[1]SepL S2016'!$A:$AJ,8,FALSE))+IF(ISNA(VLOOKUP($A71,'[1]SepL S2015B'!$A:$AJ,8,FALSE)),"0",VLOOKUP($A71,'[1]SepL S2015B'!$A:$AJ,8,FALSE))+IF(ISNA(VLOOKUP($A71,'[1]SepL S2015'!$A:$AJ,8,FALSE)),"0",VLOOKUP($A71,'[1]SepL S2015'!$A:$AJ,8,FALSE))+IF(ISNA(VLOOKUP($A71,'[1]SepL S2014'!$A:$AJ,8,FALSE)),"0",VLOOKUP($A71,'[1]SepL S2014'!$A:$AJ,8,FALSE))+IF(ISNA(VLOOKUP($A71,'[1]SepL S2013'!$A:$AJ,8,FALSE)),"0",VLOOKUP($A71,'[1]SepL S2013'!$A:$AJ,8,FALSE))+IF(ISNA(VLOOKUP($A71,'[1]SepL S2012'!$A:$AJ,8,FALSE)),"0",VLOOKUP($A71,'[1]SepL S2012'!$A:$AJ,8,FALSE))+IF(ISNA(VLOOKUP($A71,'[1]SepL S2011'!$A:$AJ,8,FALSE)),"0",VLOOKUP($A71,'[1]SepL S2011'!$A:$AJ,8,FALSE))+IF(ISNA(VLOOKUP($A71,'[1]SepL S2010B (BAB)'!$A:$AI,8,FALSE)),"0",VLOOKUP($A71,'[1]SepL S2010B (BAB)'!$A:$AI,8,FALSE))+IF(ISNA(VLOOKUP($A71,'[1]SepL S2010A'!$A:$AJ,8,FALSE)),"0",VLOOKUP($A71,'[1]SepL S2010A'!$A:$AJ,8,FALSE))+IF(ISNA(VLOOKUP($A71,'[1]TWDB S2010'!$A:$AJ,8,FALSE)),"0",VLOOKUP($A71,'[1]TWDB S2010'!$A:$AJ,8,FALSE))+IF(ISNA(VLOOKUP($A71,'[1]SepL S2009A'!$A:$AJ,8,FALSE)),"0",VLOOKUP($A71,'[1]SepL S2009A'!$A:$AJ,8,FALSE))+IF(ISNA(VLOOKUP($A71,'[1]SepL S2009'!$A:$AJ,8,FALSE)),"0",VLOOKUP($A71,'[1]SepL S2009'!$A:$AJ,8,FALSE))+IF(ISNA(VLOOKUP($A71,'[1]SepL S2007'!$A:$AJ,8,FALSE)),"0",VLOOKUP($A71,'[1]SepL S2007'!$A:$AJ,8,FALSE))+IF(ISNA(VLOOKUP($A71,'[1]SepL S2006A'!$A:$AJ,8,FALSE)),"0",VLOOKUP($A71,'[1]SepL S2006A'!$A:$AJ,8,FALSE))+IF(ISNA(VLOOKUP($A71,'[1]SepL S2006'!$A:$AJ,8,FALSE)),"0",VLOOKUP($A71,'[1]SepL S2006'!$A:$AJ,8,FALSE))+IF(ISNA(VLOOKUP($A71,'[1]SepL S2005A'!$A:$AJ,8,FALSE)),"0",VLOOKUP($A71,'[1]SepL S2005A'!$A:$AJ,8,FALSE))+IF(ISNA(VLOOKUP($A71,'[1]SepL S2005'!$A:$AJ,8,FALSE)),"0",VLOOKUP($A71,'[1]SepL S2005'!$A:$AJ,8,FALSE))+IF(ISNA(VLOOKUP($A71,'[1]SepL S2004A'!$A:$AJ,8,FALSE)),"0",VLOOKUP($A71,'[1]SepL S2004A'!$A:$AJ,8,FALSE))+IF(ISNA(VLOOKUP($A71,'[1]SepL S2003'!$A:$AJ,8,FALSE)),"0",VLOOKUP($A71,'[1]SepL S2003'!$A:$AJ,8,FALSE))+IF(ISNA(VLOOKUP($A71,'[1]SepL S2002A'!$A:$AJ,8,FALSE)),"0",VLOOKUP($A71,'[1]SepL S2002A'!$A:$AJ,8,FALSE))+IF(ISNA(VLOOKUP($A71,'[1]SepL S2001C'!$A:$AJ,8,FALSE)),"0",VLOOKUP($A71,'[1]SepL S2001C'!$A:$AJ,8,FALSE))+IF(ISNA(VLOOKUP($A71,'[1]SepL S2001A'!$A:$AJ,8,FALSE)),"0",VLOOKUP($A71,'[1]SepL S2001A'!$A:$AJ,8,FALSE))+IF(ISNA(VLOOKUP($A71,'[1]SepL S2001B'!$A:$AJ,8,FALSE)),"0",VLOOKUP($A71,'[1]SepL S2001B'!$A:$AJ,8,FALSE))+IF(ISNA(VLOOKUP($A71,'[1]SepL S2000'!$A:$AJ,8,FALSE)),"0",VLOOKUP($A71,'[1]SepL S2000'!$A:$AJ,8,FALSE))+IF(ISNA(VLOOKUP($A71,'[1]SepL S2016A TWDB'!$A:$AJ,8,FALSE)),"0",VLOOKUP($A71,'[1]SepL S2016A TWDB'!$A:$AJ,8,FALSE))+IF(ISNA(VLOOKUP($A71,'[1]SepL S2017'!$A:$AJ,8,FALSE)),"0",VLOOKUP($A71,'[1]SepL S2017'!$A:$AJ,8,FALSE))+IF(ISNA(VLOOKUP($A71,'[1]SepL S2017A TWDB'!$A:$AG,8,FALSE)),"0",VLOOKUP($A71,'[1]SepL S2017A TWDB'!$A:$AG,8,FALSE))+IF(ISNA(VLOOKUP($A71,'[1]SepL S2018 TWDB'!$A:$AG,8,FALSE)),"0",VLOOKUP($A71,'[1]SepL S2018 TWDB'!$A:$AG,8,FALSE))</f>
        <v>0</v>
      </c>
      <c r="I71" s="103"/>
      <c r="K71" s="101">
        <f t="shared" si="35"/>
        <v>49628</v>
      </c>
      <c r="L71" s="2">
        <f t="shared" ref="L71:L91" si="107">+L70-M70</f>
        <v>373644823.61499983</v>
      </c>
      <c r="M71" s="111">
        <f>IF(ISNA(VLOOKUP($A71,'[1]SepL S2016'!$A:$AJ,13,FALSE)),"0",VLOOKUP($A71,'[1]SepL S2016'!$A:$AJ,13,FALSE))+IF(ISNA(VLOOKUP($A71,'[1]SepL S2015B'!$A:$AJ,13,FALSE)),"0",VLOOKUP($A71,'[1]SepL S2015B'!$A:$AJ,13,FALSE))+IF(ISNA(VLOOKUP($A71,'[1]SepL S2015'!$A:$AJ,13,FALSE)),"0",VLOOKUP($A71,'[1]SepL S2015'!$A:$AJ,13,FALSE))+IF(ISNA(VLOOKUP($A71,'[1]SepL S2014'!$A:$AJ,13,FALSE)),"0",VLOOKUP($A71,'[1]SepL S2014'!$A:$AJ,13,FALSE))+IF(ISNA(VLOOKUP($A71,'[1]SepL S2013'!$A:$AJ,13,FALSE)),"0",VLOOKUP($A71,'[1]SepL S2013'!$A:$AJ,13,FALSE))+IF(ISNA(VLOOKUP($A71,'[1]SepL S2012'!$A:$AJ,13,FALSE)),"0",VLOOKUP($A71,'[1]SepL S2012'!$A:$AJ,13,FALSE))+IF(ISNA(VLOOKUP($A71,'[1]SepL S2011'!$A:$AJ,13,FALSE)),"0",VLOOKUP($A71,'[1]SepL S2011'!$A:$AJ,13,FALSE))+IF(ISNA(VLOOKUP($A71,'[1]SepL S2010B (BAB)'!$A:$AI,13,FALSE)),"0",VLOOKUP($A71,'[1]SepL S2010B (BAB)'!$A:$AI,13,FALSE))+IF(ISNA(VLOOKUP($A71,'[1]SepL S2010A'!$A:$AJ,13,FALSE)),"0",VLOOKUP($A71,'[1]SepL S2010A'!$A:$AJ,13,FALSE))+IF(ISNA(VLOOKUP($A71,'[1]TWDB S2010'!$A:$AJ,13,FALSE)),"0",VLOOKUP($A71,'[1]TWDB S2010'!$A:$AJ,13,FALSE))+IF(ISNA(VLOOKUP($A71,'[1]SepL S2009A'!$A:$AJ,13,FALSE)),"0",VLOOKUP($A71,'[1]SepL S2009A'!$A:$AJ,13,FALSE))+IF(ISNA(VLOOKUP($A71,'[1]SepL S2009'!$A:$AJ,13,FALSE)),"0",VLOOKUP($A71,'[1]SepL S2009'!$A:$AJ,13,FALSE))+IF(ISNA(VLOOKUP($A71,'[1]SepL S2007'!$A:$AJ,13,FALSE)),"0",VLOOKUP($A71,'[1]SepL S2007'!$A:$AJ,13,FALSE))+IF(ISNA(VLOOKUP($A71,'[1]SepL S2006A'!$A:$AJ,13,FALSE)),"0",VLOOKUP($A71,'[1]SepL S2006A'!$A:$AJ,13,FALSE))+IF(ISNA(VLOOKUP($A71,'[1]SepL S2006'!$A:$AJ,13,FALSE)),"0",VLOOKUP($A71,'[1]SepL S2006'!$A:$AJ,13,FALSE))+IF(ISNA(VLOOKUP($A71,'[1]SepL S2005A'!$A:$AJ,13,FALSE)),"0",VLOOKUP($A71,'[1]SepL S2005A'!$A:$AJ,13,FALSE))+IF(ISNA(VLOOKUP($A71,'[1]SepL S2005'!$A:$AJ,13,FALSE)),"0",VLOOKUP($A71,'[1]SepL S2005'!$A:$AJ,13,FALSE))+IF(ISNA(VLOOKUP($A71,'[1]SepL S2004A'!$A:$AJ,13,FALSE)),"0",VLOOKUP($A71,'[1]SepL S2004A'!$A:$AJ,13,FALSE))+IF(ISNA(VLOOKUP($A71,'[1]SepL S2003'!$A:$AJ,13,FALSE)),"0",VLOOKUP($A71,'[1]SepL S2003'!$A:$AJ,13,FALSE))+IF(ISNA(VLOOKUP($A71,'[1]SepL S2002A'!$A:$AJ,13,FALSE)),"0",VLOOKUP($A71,'[1]SepL S2002A'!$A:$AJ,13,FALSE))+IF(ISNA(VLOOKUP($A71,'[1]SepL S2001C'!$A:$AJ,13,FALSE)),"0",VLOOKUP($A71,'[1]SepL S2001C'!$A:$AJ,13,FALSE))+IF(ISNA(VLOOKUP($A71,'[1]SepL S2001A'!$A:$AJ,13,FALSE)),"0",VLOOKUP($A71,'[1]SepL S2001A'!$A:$AJ,13,FALSE))+IF(ISNA(VLOOKUP($A71,'[1]SepL S2001B'!$A:$AJ,13,FALSE)),"0",VLOOKUP($A71,'[1]SepL S2001B'!$A:$AJ,13,FALSE))+IF(ISNA(VLOOKUP($A71,'[1]SepL S2000'!$A:$AJ,13,FALSE)),"0",VLOOKUP($A71,'[1]SepL S2000'!$A:$AJ,13,FALSE))+IF(ISNA(VLOOKUP($A71,'[1]SepL S2016A TWDB'!$A:$AJ,13,FALSE)),"0",VLOOKUP($A71,'[1]SepL S2016A TWDB'!$A:$AJ,13,FALSE))+IF(ISNA(VLOOKUP($A71,'[1]SepL S2017'!$A:$AJ,13,FALSE)),"0",VLOOKUP($A71,'[1]SepL S2017'!$A:$AJ,13,FALSE))+IF(ISNA(VLOOKUP($A71,'[1]SepL S2017A TWDB'!$A:$AG,13,FALSE)),"0",VLOOKUP($A71,'[1]SepL S2017A TWDB'!$A:$AG,13,FALSE))+IF(ISNA(VLOOKUP($A71,'[1]SepL S2018 TWDB'!$A:$AG,13,FALSE)),"0",VLOOKUP($A71,'[1]SepL S2018 TWDB'!$A:$AG,13,FALSE))</f>
        <v>45237047.180000007</v>
      </c>
      <c r="N71" s="35"/>
      <c r="O71" s="111">
        <f>IF(ISNA(VLOOKUP($A71,'[1]SepL S2016'!$A:$AJ,15,FALSE)),"0",VLOOKUP($A71,'[1]SepL S2016'!$A:$AJ,15,FALSE))+IF(ISNA(VLOOKUP($A71,'[1]SepL S2015B'!$A:$AJ,15,FALSE)),"0",VLOOKUP($A71,'[1]SepL S2015B'!$A:$AJ,15,FALSE))+IF(ISNA(VLOOKUP($A71,'[1]SepL S2015'!$A:$AJ,15,FALSE)),"0",VLOOKUP($A71,'[1]SepL S2015'!$A:$AJ,15,FALSE))+IF(ISNA(VLOOKUP($A71,'[1]SepL S2014'!$A:$AJ,15,FALSE)),"0",VLOOKUP($A71,'[1]SepL S2014'!$A:$AJ,15,FALSE))+IF(ISNA(VLOOKUP($A71,'[1]SepL S2013'!$A:$AJ,15,FALSE)),"0",VLOOKUP($A71,'[1]SepL S2013'!$A:$AJ,15,FALSE))+IF(ISNA(VLOOKUP($A71,'[1]SepL S2012'!$A:$AJ,15,FALSE)),"0",VLOOKUP($A71,'[1]SepL S2012'!$A:$AJ,15,FALSE))+IF(ISNA(VLOOKUP($A71,'[1]SepL S2011'!$A:$AJ,15,FALSE)),"0",VLOOKUP($A71,'[1]SepL S2011'!$A:$AJ,15,FALSE))+IF(ISNA(VLOOKUP($A71,'[1]SepL S2010B (BAB)'!$A:$AI,15,FALSE)),"0",VLOOKUP($A71,'[1]SepL S2010B (BAB)'!$A:$AI,15,FALSE))+IF(ISNA(VLOOKUP($A71,'[1]SepL S2010A'!$A:$AJ,15,FALSE)),"0",VLOOKUP($A71,'[1]SepL S2010A'!$A:$AJ,15,FALSE))+IF(ISNA(VLOOKUP($A71,'[1]TWDB S2010'!$A:$AJ,15,FALSE)),"0",VLOOKUP($A71,'[1]TWDB S2010'!$A:$AJ,15,FALSE))+IF(ISNA(VLOOKUP($A71,'[1]SepL S2009A'!$A:$AJ,15,FALSE)),"0",VLOOKUP($A71,'[1]SepL S2009A'!$A:$AJ,15,FALSE))+IF(ISNA(VLOOKUP($A71,'[1]SepL S2009'!$A:$AJ,15,FALSE)),"0",VLOOKUP($A71,'[1]SepL S2009'!$A:$AJ,15,FALSE))+IF(ISNA(VLOOKUP($A71,'[1]SepL S2007'!$A:$AJ,15,FALSE)),"0",VLOOKUP($A71,'[1]SepL S2007'!$A:$AJ,15,FALSE))+IF(ISNA(VLOOKUP($A71,'[1]SepL S2006A'!$A:$AJ,15,FALSE)),"0",VLOOKUP($A71,'[1]SepL S2006A'!$A:$AJ,15,FALSE))+IF(ISNA(VLOOKUP($A71,'[1]SepL S2006'!$A:$AJ,15,FALSE)),"0",VLOOKUP($A71,'[1]SepL S2006'!$A:$AJ,15,FALSE))+IF(ISNA(VLOOKUP($A71,'[1]SepL S2005A'!$A:$AJ,15,FALSE)),"0",VLOOKUP($A71,'[1]SepL S2005A'!$A:$AJ,15,FALSE))+IF(ISNA(VLOOKUP($A71,'[1]SepL S2005'!$A:$AJ,15,FALSE)),"0",VLOOKUP($A71,'[1]SepL S2005'!$A:$AJ,15,FALSE))+IF(ISNA(VLOOKUP($A71,'[1]SepL S2004A'!$A:$AJ,15,FALSE)),"0",VLOOKUP($A71,'[1]SepL S2004A'!$A:$AJ,15,FALSE))+IF(ISNA(VLOOKUP($A71,'[1]SepL S2003'!$A:$AJ,15,FALSE)),"0",VLOOKUP($A71,'[1]SepL S2003'!$A:$AJ,15,FALSE))+IF(ISNA(VLOOKUP($A71,'[1]SepL S2002A'!$A:$AJ,15,FALSE)),"0",VLOOKUP($A71,'[1]SepL S2002A'!$A:$AJ,15,FALSE))+IF(ISNA(VLOOKUP($A71,'[1]SepL S2001C'!$A:$AJ,15,FALSE)),"0",VLOOKUP($A71,'[1]SepL S2001C'!$A:$AJ,15,FALSE))+IF(ISNA(VLOOKUP($A71,'[1]SepL S2001A'!$A:$AJ,15,FALSE)),"0",VLOOKUP($A71,'[1]SepL S2001A'!$A:$AJ,15,FALSE))+IF(ISNA(VLOOKUP($A71,'[1]SepL S2001B'!$A:$AJ,15,FALSE)),"0",VLOOKUP($A71,'[1]SepL S2001B'!$A:$AJ,15,FALSE))+IF(ISNA(VLOOKUP($A71,'[1]SepL S2000'!$A:$AJ,15,FALSE)),"0",VLOOKUP($A71,'[1]SepL S2000'!$A:$AJ,15,FALSE))+IF(ISNA(VLOOKUP($A71,'[1]SepL S2016A TWDB'!$A:$AJ,15,FALSE)),"0",VLOOKUP($A71,'[1]SepL S2016A TWDB'!$A:$AJ,15,FALSE))+IF(ISNA(VLOOKUP($A71,'[1]SepL S2017'!$A:$AJ,15,FALSE)),"0",VLOOKUP($A71,'[1]SepL S2017'!$A:$AJ,15,FALSE))+IF(ISNA(VLOOKUP($A71,'[1]SepL S2017A TWDB'!$A:$AG,15,FALSE)),"0",VLOOKUP($A71,'[1]SepL S2017A TWDB'!$A:$AG,15,FALSE))+IF(ISNA(VLOOKUP($A71,'[1]SepL S2018 TWDB'!$A:$AG,15,FALSE)),"0",VLOOKUP($A71,'[1]SepL S2018 TWDB'!$A:$AG,15,FALSE))</f>
        <v>9458965.8286843766</v>
      </c>
      <c r="P71" s="111">
        <f t="shared" si="43"/>
        <v>54696013.008684382</v>
      </c>
      <c r="Q71" s="35"/>
      <c r="R71" s="111">
        <f>IF(ISNA(VLOOKUP($A71,'[1]SepL S2016'!$A:$AJ,18,FALSE)),"0",VLOOKUP($A71,'[1]SepL S2016'!$A:$AJ,18,FALSE))+IF(ISNA(VLOOKUP($A71,'[1]SepL S2015B'!$A:$AJ,18,FALSE)),"0",VLOOKUP($A71,'[1]SepL S2015B'!$A:$AJ,18,FALSE))+IF(ISNA(VLOOKUP($A71,'[1]SepL S2015'!$A:$AJ,18,FALSE)),"0",VLOOKUP($A71,'[1]SepL S2015'!$A:$AJ,18,FALSE))+IF(ISNA(VLOOKUP($A71,'[1]SepL S2014'!$A:$AJ,18,FALSE)),"0",VLOOKUP($A71,'[1]SepL S2014'!$A:$AJ,18,FALSE))+IF(ISNA(VLOOKUP($A71,'[1]SepL S2013'!$A:$AJ,18,FALSE)),"0",VLOOKUP($A71,'[1]SepL S2013'!$A:$AJ,18,FALSE))+IF(ISNA(VLOOKUP($A71,'[1]SepL S2012'!$A:$AJ,18,FALSE)),"0",VLOOKUP($A71,'[1]SepL S2012'!$A:$AJ,18,FALSE))+IF(ISNA(VLOOKUP($A71,'[1]SepL S2011'!$A:$AJ,18,FALSE)),"0",VLOOKUP($A71,'[1]SepL S2011'!$A:$AJ,18,FALSE))+IF(ISNA(VLOOKUP($A71,'[1]SepL S2010B (BAB)'!$A:$AI,18,FALSE)),"0",VLOOKUP($A71,'[1]SepL S2010B (BAB)'!$A:$AI,18,FALSE))+IF(ISNA(VLOOKUP($A71,'[1]SepL S2010A'!$A:$AJ,18,FALSE)),"0",VLOOKUP($A71,'[1]SepL S2010A'!$A:$AJ,18,FALSE))+IF(ISNA(VLOOKUP($A71,'[1]TWDB S2010'!$A:$AJ,18,FALSE)),"0",VLOOKUP($A71,'[1]TWDB S2010'!$A:$AJ,18,FALSE))+IF(ISNA(VLOOKUP($A71,'[1]SepL S2009A'!$A:$AJ,18,FALSE)),"0",VLOOKUP($A71,'[1]SepL S2009A'!$A:$AJ,18,FALSE))+IF(ISNA(VLOOKUP($A71,'[1]SepL S2009'!$A:$AJ,18,FALSE)),"0",VLOOKUP($A71,'[1]SepL S2009'!$A:$AJ,18,FALSE))+IF(ISNA(VLOOKUP($A71,'[1]SepL S2007'!$A:$AJ,18,FALSE)),"0",VLOOKUP($A71,'[1]SepL S2007'!$A:$AJ,18,FALSE))+IF(ISNA(VLOOKUP($A71,'[1]SepL S2006A'!$A:$AJ,18,FALSE)),"0",VLOOKUP($A71,'[1]SepL S2006A'!$A:$AJ,18,FALSE))+IF(ISNA(VLOOKUP($A71,'[1]SepL S2006'!$A:$AJ,18,FALSE)),"0",VLOOKUP($A71,'[1]SepL S2006'!$A:$AJ,18,FALSE))+IF(ISNA(VLOOKUP($A71,'[1]SepL S2005A'!$A:$AJ,18,FALSE)),"0",VLOOKUP($A71,'[1]SepL S2005A'!$A:$AJ,18,FALSE))+IF(ISNA(VLOOKUP($A71,'[1]SepL S2005'!$A:$AJ,18,FALSE)),"0",VLOOKUP($A71,'[1]SepL S2005'!$A:$AJ,18,FALSE))+IF(ISNA(VLOOKUP($A71,'[1]SepL S2004A'!$A:$AJ,18,FALSE)),"0",VLOOKUP($A71,'[1]SepL S2004A'!$A:$AJ,18,FALSE))+IF(ISNA(VLOOKUP($A71,'[1]SepL S2003'!$A:$AJ,18,FALSE)),"0",VLOOKUP($A71,'[1]SepL S2003'!$A:$AJ,18,FALSE))+IF(ISNA(VLOOKUP($A71,'[1]SepL S2002A'!$A:$AJ,18,FALSE)),"0",VLOOKUP($A71,'[1]SepL S2002A'!$A:$AJ,18,FALSE))+IF(ISNA(VLOOKUP($A71,'[1]SepL S2001C'!$A:$AJ,18,FALSE)),"0",VLOOKUP($A71,'[1]SepL S2001C'!$A:$AJ,18,FALSE))+IF(ISNA(VLOOKUP($A71,'[1]SepL S2001A'!$A:$AJ,18,FALSE)),"0",VLOOKUP($A71,'[1]SepL S2001A'!$A:$AJ,18,FALSE))+IF(ISNA(VLOOKUP($A71,'[1]SepL S2001B'!$A:$AJ,18,FALSE)),"0",VLOOKUP($A71,'[1]SepL S2001B'!$A:$AJ,18,FALSE))+IF(ISNA(VLOOKUP($A71,'[1]SepL S2000'!$A:$AJ,18,FALSE)),"0",VLOOKUP($A71,'[1]SepL S2000'!$A:$AJ,18,FALSE))+IF(ISNA(VLOOKUP($A71,'[1]SepL S2016A TWDB'!$A:$AJ,18,FALSE)),"0",VLOOKUP($A71,'[1]SepL S2016A TWDB'!$A:$AJ,18,FALSE))+IF(ISNA(VLOOKUP($A71,'[1]SepL S2017'!$A:$AJ,18,FALSE)),"0",VLOOKUP($A71,'[1]SepL S2017'!$A:$AJ,18,FALSE))+IF(ISNA(VLOOKUP($A71,'[1]SepL S2018 TWDB'!$A:$AJ,18,FALSE)),"0",VLOOKUP($A71,'[1]SepL S2018 TWDB'!$A:$AJ,18,FALSE))</f>
        <v>0</v>
      </c>
      <c r="T71" s="101">
        <f t="shared" si="36"/>
        <v>49628</v>
      </c>
      <c r="U71" s="2">
        <f t="shared" ref="U71:U96" si="108">+U70-V70</f>
        <v>263341163.8889018</v>
      </c>
      <c r="V71" s="111">
        <f>IF(ISNA(VLOOKUP($A71,'[1]SepL S2016'!$A:$AJ,22,FALSE)),"0",VLOOKUP($A71,'[1]SepL S2016'!$A:$AJ,22,FALSE))+IF(ISNA(VLOOKUP($A71,'[1]SepL S2015B'!$A:$AJ,22,FALSE)),"0",VLOOKUP($A71,'[1]SepL S2015B'!$A:$AJ,22,FALSE))+IF(ISNA(VLOOKUP($A71,'[1]SepL S2015'!$A:$AJ,22,FALSE)),"0",VLOOKUP($A71,'[1]SepL S2015'!$A:$AJ,22,FALSE))+IF(ISNA(VLOOKUP($A71,'[1]SepL S2014'!$A:$AJ,22,FALSE)),"0",VLOOKUP($A71,'[1]SepL S2014'!$A:$AJ,22,FALSE))+IF(ISNA(VLOOKUP($A71,'[1]SepL S2013'!$A:$AJ,22,FALSE)),"0",VLOOKUP($A71,'[1]SepL S2013'!$A:$AJ,22,FALSE))+IF(ISNA(VLOOKUP($A71,'[1]SepL S2012'!$A:$AJ,22,FALSE)),"0",VLOOKUP($A71,'[1]SepL S2012'!$A:$AJ,22,FALSE))+IF(ISNA(VLOOKUP($A71,'[1]SepL S2011'!$A:$AJ,22,FALSE)),"0",VLOOKUP($A71,'[1]SepL S2011'!$A:$AJ,22,FALSE))+IF(ISNA(VLOOKUP($A71,'[1]SepL S2010B (BAB)'!$A:$AI,22,FALSE)),"0",VLOOKUP($A71,'[1]SepL S2010B (BAB)'!$A:$AI,22,FALSE))+IF(ISNA(VLOOKUP($A71,'[1]SepL S2010A'!$A:$AJ,22,FALSE)),"0",VLOOKUP($A71,'[1]SepL S2010A'!$A:$AJ,22,FALSE))+IF(ISNA(VLOOKUP($A71,'[1]TWDB S2010'!$A:$AJ,22,FALSE)),"0",VLOOKUP($A71,'[1]TWDB S2010'!$A:$AJ,22,FALSE))+IF(ISNA(VLOOKUP($A71,'[1]SepL S2009A'!$A:$AJ,22,FALSE)),"0",VLOOKUP($A71,'[1]SepL S2009A'!$A:$AJ,22,FALSE))+IF(ISNA(VLOOKUP($A71,'[1]SepL S2009'!$A:$AJ,22,FALSE)),"0",VLOOKUP($A71,'[1]SepL S2009'!$A:$AJ,22,FALSE))+IF(ISNA(VLOOKUP($A71,'[1]SepL S2007'!$A:$AJ,22,FALSE)),"0",VLOOKUP($A71,'[1]SepL S2007'!$A:$AJ,22,FALSE))+IF(ISNA(VLOOKUP($A71,'[1]SepL S2006A'!$A:$AJ,22,FALSE)),"0",VLOOKUP($A71,'[1]SepL S2006A'!$A:$AJ,22,FALSE))+IF(ISNA(VLOOKUP($A71,'[1]SepL S2006'!$A:$AJ,22,FALSE)),"0",VLOOKUP($A71,'[1]SepL S2006'!$A:$AJ,22,FALSE))+IF(ISNA(VLOOKUP($A71,'[1]SepL S2005A'!$A:$AJ,22,FALSE)),"0",VLOOKUP($A71,'[1]SepL S2005A'!$A:$AJ,22,FALSE))+IF(ISNA(VLOOKUP($A71,'[1]SepL S2005'!$A:$AJ,22,FALSE)),"0",VLOOKUP($A71,'[1]SepL S2005'!$A:$AJ,22,FALSE))+IF(ISNA(VLOOKUP($A71,'[1]SepL S2004A'!$A:$AJ,22,FALSE)),"0",VLOOKUP($A71,'[1]SepL S2004A'!$A:$AJ,22,FALSE))+IF(ISNA(VLOOKUP($A71,'[1]SepL S2003'!$A:$AJ,22,FALSE)),"0",VLOOKUP($A71,'[1]SepL S2003'!$A:$AJ,22,FALSE))+IF(ISNA(VLOOKUP($A71,'[1]SepL S2002A'!$A:$AJ,22,FALSE)),"0",VLOOKUP($A71,'[1]SepL S2002A'!$A:$AJ,22,FALSE))+IF(ISNA(VLOOKUP($A71,'[1]SepL S2001C'!$A:$AJ,22,FALSE)),"0",VLOOKUP($A71,'[1]SepL S2001C'!$A:$AJ,22,FALSE))+IF(ISNA(VLOOKUP($A71,'[1]SepL S2001A'!$A:$AJ,22,FALSE)),"0",VLOOKUP($A71,'[1]SepL S2001A'!$A:$AJ,22,FALSE))+IF(ISNA(VLOOKUP($A71,'[1]SepL S2001B'!$A:$AJ,22,FALSE)),"0",VLOOKUP($A71,'[1]SepL S2001B'!$A:$AJ,22,FALSE))+IF(ISNA(VLOOKUP($A71,'[1]SepL S2000'!$A:$AJ,22,FALSE)),"0",VLOOKUP($A71,'[1]SepL S2000'!$A:$AJ,22,FALSE))+IF(ISNA(VLOOKUP($A71,'[1]SepL S2016A TWDB'!$A:$AJ,22,FALSE)),"0",VLOOKUP($A71,'[1]SepL S2016A TWDB'!$A:$AJ,22,FALSE))+IF(ISNA(VLOOKUP($A71,'[1]SepL S2017'!$A:$AJ,22,FALSE)),"0",VLOOKUP($A71,'[1]SepL S2017'!$A:$AJ,22,FALSE))+IF(ISNA(VLOOKUP($A71,'[1]SepL S2017A TWDB'!$A:$AG,22,FALSE)),"0",VLOOKUP($A71,'[1]SepL S2017A TWDB'!$A:$AG,22,FALSE))</f>
        <v>34992330.726599336</v>
      </c>
      <c r="W71" s="35"/>
      <c r="X71" s="111">
        <f>IF(ISNA(VLOOKUP($A71,'[1]SepL S2016'!$A:$AJ,24,FALSE)),"0",VLOOKUP($A71,'[1]SepL S2016'!$A:$AJ,24,FALSE))+IF(ISNA(VLOOKUP($A71,'[1]SepL S2015B'!$A:$AJ,24,FALSE)),"0",VLOOKUP($A71,'[1]SepL S2015B'!$A:$AJ,24,FALSE))+IF(ISNA(VLOOKUP($A71,'[1]SepL S2015'!$A:$AJ,24,FALSE)),"0",VLOOKUP($A71,'[1]SepL S2015'!$A:$AJ,24,FALSE))+IF(ISNA(VLOOKUP($A71,'[1]SepL S2014'!$A:$AJ,24,FALSE)),"0",VLOOKUP($A71,'[1]SepL S2014'!$A:$AJ,24,FALSE))+IF(ISNA(VLOOKUP($A71,'[1]SepL S2013'!$A:$AJ,24,FALSE)),"0",VLOOKUP($A71,'[1]SepL S2013'!$A:$AJ,24,FALSE))+IF(ISNA(VLOOKUP($A71,'[1]SepL S2012'!$A:$AJ,24,FALSE)),"0",VLOOKUP($A71,'[1]SepL S2012'!$A:$AJ,24,FALSE))+IF(ISNA(VLOOKUP($A71,'[1]SepL S2011'!$A:$AJ,24,FALSE)),"0",VLOOKUP($A71,'[1]SepL S2011'!$A:$AJ,24,FALSE))+IF(ISNA(VLOOKUP($A71,'[1]SepL S2010B (BAB)'!$A:$AI,24,FALSE)),"0",VLOOKUP($A71,'[1]SepL S2010B (BAB)'!$A:$AI,24,FALSE))+IF(ISNA(VLOOKUP($A71,'[1]SepL S2010A'!$A:$AJ,24,FALSE)),"0",VLOOKUP($A71,'[1]SepL S2010A'!$A:$AJ,24,FALSE))+IF(ISNA(VLOOKUP($A71,'[1]TWDB S2010'!$A:$AJ,24,FALSE)),"0",VLOOKUP($A71,'[1]TWDB S2010'!$A:$AJ,24,FALSE))+IF(ISNA(VLOOKUP($A71,'[1]SepL S2009A'!$A:$AJ,24,FALSE)),"0",VLOOKUP($A71,'[1]SepL S2009A'!$A:$AJ,24,FALSE))+IF(ISNA(VLOOKUP($A71,'[1]SepL S2009'!$A:$AJ,24,FALSE)),"0",VLOOKUP($A71,'[1]SepL S2009'!$A:$AJ,24,FALSE))+IF(ISNA(VLOOKUP($A71,'[1]SepL S2007'!$A:$AJ,24,FALSE)),"0",VLOOKUP($A71,'[1]SepL S2007'!$A:$AJ,24,FALSE))+IF(ISNA(VLOOKUP($A71,'[1]SepL S2006A'!$A:$AJ,24,FALSE)),"0",VLOOKUP($A71,'[1]SepL S2006A'!$A:$AJ,24,FALSE))+IF(ISNA(VLOOKUP($A71,'[1]SepL S2006'!$A:$AJ,24,FALSE)),"0",VLOOKUP($A71,'[1]SepL S2006'!$A:$AJ,24,FALSE))+IF(ISNA(VLOOKUP($A71,'[1]SepL S2005A'!$A:$AJ,24,FALSE)),"0",VLOOKUP($A71,'[1]SepL S2005A'!$A:$AJ,24,FALSE))+IF(ISNA(VLOOKUP($A71,'[1]SepL S2005'!$A:$AJ,24,FALSE)),"0",VLOOKUP($A71,'[1]SepL S2005'!$A:$AJ,24,FALSE))+IF(ISNA(VLOOKUP($A71,'[1]SepL S2004A'!$A:$AJ,24,FALSE)),"0",VLOOKUP($A71,'[1]SepL S2004A'!$A:$AJ,24,FALSE))+IF(ISNA(VLOOKUP($A71,'[1]SepL S2003'!$A:$AJ,24,FALSE)),"0",VLOOKUP($A71,'[1]SepL S2003'!$A:$AJ,24,FALSE))+IF(ISNA(VLOOKUP($A71,'[1]SepL S2002A'!$A:$AJ,24,FALSE)),"0",VLOOKUP($A71,'[1]SepL S2002A'!$A:$AJ,24,FALSE))+IF(ISNA(VLOOKUP($A71,'[1]SepL S2001C'!$A:$AJ,24,FALSE)),"0",VLOOKUP($A71,'[1]SepL S2001C'!$A:$AJ,24,FALSE))+IF(ISNA(VLOOKUP($A71,'[1]SepL S2001A'!$A:$AJ,24,FALSE)),"0",VLOOKUP($A71,'[1]SepL S2001A'!$A:$AJ,24,FALSE))+IF(ISNA(VLOOKUP($A71,'[1]SepL S2001B'!$A:$AJ,24,FALSE)),"0",VLOOKUP($A71,'[1]SepL S2001B'!$A:$AJ,24,FALSE))+IF(ISNA(VLOOKUP($A71,'[1]SepL S2000'!$A:$AJ,24,FALSE)),"0",VLOOKUP($A71,'[1]SepL S2000'!$A:$AJ,24,FALSE))+IF(ISNA(VLOOKUP($A71,'[1]SepL S2016A TWDB'!$A:$AJ,24,FALSE)),"0",VLOOKUP($A71,'[1]SepL S2016A TWDB'!$A:$AJ,24,FALSE))+IF(ISNA(VLOOKUP($A71,'[1]SepL S2017'!$A:$AJ,24,FALSE)),"0",VLOOKUP($A71,'[1]SepL S2017'!$A:$AJ,24,FALSE))+IF(ISNA(VLOOKUP($A71,'[1]SepL S2017A TWDB'!$A:$AJ,24,FALSE)),"0",VLOOKUP($A71,'[1]SepL S2017A TWDB'!$A:$AJ,24,FALSE))</f>
        <v>6325724.1312784171</v>
      </c>
      <c r="Y71" s="35">
        <f t="shared" si="103"/>
        <v>41318054.857877754</v>
      </c>
      <c r="Z71" s="35"/>
      <c r="AA71" s="111">
        <f>IF(ISNA(VLOOKUP($A71,'[1]SepL S2016'!$A:$AJ,27,FALSE)),"0",VLOOKUP($A71,'[1]SepL S2016'!$A:$AJ,27,FALSE))+IF(ISNA(VLOOKUP($A71,'[1]SepL S2015B'!$A:$AJ,27,FALSE)),"0",VLOOKUP($A71,'[1]SepL S2015B'!$A:$AJ,27,FALSE))+IF(ISNA(VLOOKUP($A71,'[1]SepL S2015'!$A:$AJ,27,FALSE)),"0",VLOOKUP($A71,'[1]SepL S2015'!$A:$AJ,27,FALSE))+IF(ISNA(VLOOKUP($A71,'[1]SepL S2014'!$A:$AJ,27,FALSE)),"0",VLOOKUP($A71,'[1]SepL S2014'!$A:$AJ,27,FALSE))+IF(ISNA(VLOOKUP($A71,'[1]SepL S2013'!$A:$AJ,27,FALSE)),"0",VLOOKUP($A71,'[1]SepL S2013'!$A:$AJ,27,FALSE))+IF(ISNA(VLOOKUP($A71,'[1]SepL S2012'!$A:$AJ,27,FALSE)),"0",VLOOKUP($A71,'[1]SepL S2012'!$A:$AJ,27,FALSE))+IF(ISNA(VLOOKUP($A71,'[1]SepL S2011'!$A:$AJ,27,FALSE)),"0",VLOOKUP($A71,'[1]SepL S2011'!$A:$AJ,27,FALSE))+IF(ISNA(VLOOKUP($A71,'[1]SepL S2010B (BAB)'!$A:$AI,27,FALSE)),"0",VLOOKUP($A71,'[1]SepL S2010B (BAB)'!$A:$AI,27,FALSE))+IF(ISNA(VLOOKUP($A71,'[1]SepL S2010A'!$A:$AJ,27,FALSE)),"0",VLOOKUP($A71,'[1]SepL S2010A'!$A:$AJ,27,FALSE))+IF(ISNA(VLOOKUP($A71,'[1]TWDB S2010'!$A:$AJ,27,FALSE)),"0",VLOOKUP($A71,'[1]TWDB S2010'!$A:$AJ,27,FALSE))+IF(ISNA(VLOOKUP($A71,'[1]SepL S2009A'!$A:$AJ,27,FALSE)),"0",VLOOKUP($A71,'[1]SepL S2009A'!$A:$AJ,27,FALSE))+IF(ISNA(VLOOKUP($A71,'[1]SepL S2009'!$A:$AJ,27,FALSE)),"0",VLOOKUP($A71,'[1]SepL S2009'!$A:$AJ,27,FALSE))+IF(ISNA(VLOOKUP($A71,'[1]SepL S2007'!$A:$AJ,27,FALSE)),"0",VLOOKUP($A71,'[1]SepL S2007'!$A:$AJ,27,FALSE))+IF(ISNA(VLOOKUP($A71,'[1]SepL S2006A'!$A:$AJ,27,FALSE)),"0",VLOOKUP($A71,'[1]SepL S2006A'!$A:$AJ,27,FALSE))+IF(ISNA(VLOOKUP($A71,'[1]SepL S2006'!$A:$AJ,27,FALSE)),"0",VLOOKUP($A71,'[1]SepL S2006'!$A:$AJ,27,FALSE))+IF(ISNA(VLOOKUP($A71,'[1]SepL S2005A'!$A:$AJ,27,FALSE)),"0",VLOOKUP($A71,'[1]SepL S2005A'!$A:$AJ,27,FALSE))+IF(ISNA(VLOOKUP($A71,'[1]SepL S2005'!$A:$AJ,27,FALSE)),"0",VLOOKUP($A71,'[1]SepL S2005'!$A:$AJ,27,FALSE))+IF(ISNA(VLOOKUP($A71,'[1]SepL S2004A'!$A:$AJ,27,FALSE)),"0",VLOOKUP($A71,'[1]SepL S2004A'!$A:$AJ,27,FALSE))+IF(ISNA(VLOOKUP($A71,'[1]SepL S2003'!$A:$AJ,27,FALSE)),"0",VLOOKUP($A71,'[1]SepL S2003'!$A:$AJ,27,FALSE))+IF(ISNA(VLOOKUP($A71,'[1]SepL S2002A'!$A:$AJ,27,FALSE)),"0",VLOOKUP($A71,'[1]SepL S2002A'!$A:$AJ,27,FALSE))+IF(ISNA(VLOOKUP($A71,'[1]SepL S2001C'!$A:$AJ,27,FALSE)),"0",VLOOKUP($A71,'[1]SepL S2001C'!$A:$AJ,27,FALSE))+IF(ISNA(VLOOKUP($A71,'[1]SepL S2001A'!$A:$AJ,27,FALSE)),"0",VLOOKUP($A71,'[1]SepL S2001A'!$A:$AJ,27,FALSE))+IF(ISNA(VLOOKUP($A71,'[1]SepL S2001B'!$A:$AJ,27,FALSE)),"0",VLOOKUP($A71,'[1]SepL S2001B'!$A:$AJ,27,FALSE))+IF(ISNA(VLOOKUP($A71,'[1]SepL S2000'!$A:$AJ,27,FALSE)),"0",VLOOKUP($A71,'[1]SepL S2000'!$A:$AJ,27,FALSE))+IF(ISNA(VLOOKUP($A71,'[1]SepL S2016A TWDB'!$A:$AJ,27,FALSE)),"0",VLOOKUP($A71,'[1]SepL S2016A TWDB'!$A:$AJ,27,FALSE))+IF(ISNA(VLOOKUP($A71,'[1]SepL S2017'!$A:$AJ,27,FALSE)),"0",VLOOKUP($A71,'[1]SepL S2017'!$A:$AJ,27,FALSE))+IF(ISNA(VLOOKUP($A71,'[1]SepL S2017A TWDB'!$A:$AJ,27,FALSE)),"0",VLOOKUP($A71,'[1]SepL S2017A TWDB'!$A:$AJ,27,FALSE))</f>
        <v>0</v>
      </c>
      <c r="AC71" s="101">
        <f t="shared" si="38"/>
        <v>49628</v>
      </c>
      <c r="AD71" s="2">
        <f t="shared" ref="AD71:AD91" si="109">+AD70-AE70</f>
        <v>22439012.496098492</v>
      </c>
      <c r="AE71" s="111">
        <f>IF(ISNA(VLOOKUP($A71,'[1]SepL S2016'!$A:$AJ,31,FALSE)),"0",VLOOKUP($A71,'[1]SepL S2016'!$A:$AJ,31,FALSE))+IF(ISNA(VLOOKUP($A71,'[1]SepL S2015B'!$A:$AJ,31,FALSE)),"0",VLOOKUP($A71,'[1]SepL S2015B'!$A:$AJ,31,FALSE))+IF(ISNA(VLOOKUP($A71,'[1]SepL S2015'!$A:$AJ,31,FALSE)),"0",VLOOKUP($A71,'[1]SepL S2015'!$A:$AJ,31,FALSE))+IF(ISNA(VLOOKUP($A71,'[1]SepL S2014'!$A:$AJ,31,FALSE)),"0",VLOOKUP($A71,'[1]SepL S2014'!$A:$AJ,31,FALSE))+IF(ISNA(VLOOKUP($A71,'[1]SepL S2013'!$A:$AJ,31,FALSE)),"0",VLOOKUP($A71,'[1]SepL S2013'!$A:$AJ,31,FALSE))+IF(ISNA(VLOOKUP($A71,'[1]SepL S2012'!$A:$AJ,31,FALSE)),"0",VLOOKUP($A71,'[1]SepL S2012'!$A:$AJ,31,FALSE))+IF(ISNA(VLOOKUP($A71,'[1]SepL S2011'!$A:$AJ,31,FALSE)),"0",VLOOKUP($A71,'[1]SepL S2011'!$A:$AJ,31,FALSE))+IF(ISNA(VLOOKUP($A71,'[1]SepL S2010B (BAB)'!$A:$AI,31,FALSE)),"0",VLOOKUP($A71,'[1]SepL S2010B (BAB)'!$A:$AI,31,FALSE))+IF(ISNA(VLOOKUP($A71,'[1]SepL S2010A'!$A:$AJ,31,FALSE)),"0",VLOOKUP($A71,'[1]SepL S2010A'!$A:$AJ,31,FALSE))+IF(ISNA(VLOOKUP($A71,'[1]TWDB S2010'!$A:$AJ,31,FALSE)),"0",VLOOKUP($A71,'[1]TWDB S2010'!$A:$AJ,31,FALSE))+IF(ISNA(VLOOKUP($A71,'[1]SepL S2009A'!$A:$AJ,31,FALSE)),"0",VLOOKUP($A71,'[1]SepL S2009A'!$A:$AJ,31,FALSE))+IF(ISNA(VLOOKUP($A71,'[1]SepL S2009'!$A:$AJ,31,FALSE)),"0",VLOOKUP($A71,'[1]SepL S2009'!$A:$AJ,31,FALSE))+IF(ISNA(VLOOKUP($A71,'[1]SepL S2007'!$A:$AJ,31,FALSE)),"0",VLOOKUP($A71,'[1]SepL S2007'!$A:$AJ,31,FALSE))+IF(ISNA(VLOOKUP($A71,'[1]SepL S2006A'!$A:$AJ,31,FALSE)),"0",VLOOKUP($A71,'[1]SepL S2006A'!$A:$AJ,31,FALSE))+IF(ISNA(VLOOKUP($A71,'[1]SepL S2006'!$A:$AJ,31,FALSE)),"0",VLOOKUP($A71,'[1]SepL S2006'!$A:$AJ,31,FALSE))+IF(ISNA(VLOOKUP($A71,'[1]SepL S2005A'!$A:$AJ,31,FALSE)),"0",VLOOKUP($A71,'[1]SepL S2005A'!$A:$AJ,31,FALSE))+IF(ISNA(VLOOKUP($A71,'[1]SepL S2004A'!$A:$AJ,31,FALSE)),"0",VLOOKUP($A71,'[1]SepL S2004A'!$A:$AJ,31,FALSE))+IF(ISNA(VLOOKUP($A71,'[1]SepL S2002A'!$A:$AJ,31,FALSE)),"0",VLOOKUP($A71,'[1]SepL S2002A'!$A:$AJ,31,FALSE))+IF(ISNA(VLOOKUP($A71,'[1]SepL S2001C'!$A:$AJ,31,FALSE)),"0",VLOOKUP($A71,'[1]SepL S2001C'!$A:$AJ,31,FALSE))+IF(ISNA(VLOOKUP($A71,'[1]SepL S2001B'!$A:$AJ,31,FALSE)),"0",VLOOKUP($A71,'[1]SepL S2001B'!$A:$AJ,31,FALSE))+IF(ISNA(VLOOKUP($A71,'[1]SepL S2000'!$A:$AJ,31,FALSE)),"0",VLOOKUP($A71,'[1]SepL S2000'!$A:$AJ,31,FALSE))+IF(ISNA(VLOOKUP($A71,'[1]SepL S2016A TWDB'!$A:$AJ,31,FALSE)),"0",VLOOKUP($A71,'[1]SepL S2016A TWDB'!$A:$AJ,31,FALSE))+IF(ISNA(VLOOKUP($A71,'[1]SepL S2017'!$A:$AJ,31,FALSE)),"0",VLOOKUP($A71,'[1]SepL S2017'!$A:$AJ,31,FALSE))+IF(ISNA(VLOOKUP($A71,'[1]SepL S2017A TWDB'!$A:$AJ,31,FALSE)),"0",VLOOKUP($A71,'[1]SepL S2017A TWDB'!$A:$AJ,31,FALSE))</f>
        <v>3110622.0934006642</v>
      </c>
      <c r="AF71" s="35"/>
      <c r="AG71" s="111">
        <f>IF(ISNA(VLOOKUP($A71,'[1]SepL S2016'!$A:$AJ,33,FALSE)),"0",VLOOKUP($A71,'[1]SepL S2016'!$A:$AJ,33,FALSE))+IF(ISNA(VLOOKUP($A71,'[1]SepL S2015B'!$A:$AJ,33,FALSE)),"0",VLOOKUP($A71,'[1]SepL S2015B'!$A:$AJ,33,FALSE))+IF(ISNA(VLOOKUP($A71,'[1]SepL S2015'!$A:$AJ,33,FALSE)),"0",VLOOKUP($A71,'[1]SepL S2015'!$A:$AJ,33,FALSE))+IF(ISNA(VLOOKUP($A71,'[1]SepL S2014'!$A:$AJ,33,FALSE)),"0",VLOOKUP($A71,'[1]SepL S2014'!$A:$AJ,33,FALSE))+IF(ISNA(VLOOKUP($A71,'[1]SepL S2013'!$A:$AJ,33,FALSE)),"0",VLOOKUP($A71,'[1]SepL S2013'!$A:$AJ,33,FALSE))+IF(ISNA(VLOOKUP($A71,'[1]SepL S2012'!$A:$AJ,33,FALSE)),"0",VLOOKUP($A71,'[1]SepL S2012'!$A:$AJ,33,FALSE))+IF(ISNA(VLOOKUP($A71,'[1]SepL S2011'!$A:$AJ,33,FALSE)),"0",VLOOKUP($A71,'[1]SepL S2011'!$A:$AJ,33,FALSE))+IF(ISNA(VLOOKUP($A71,'[1]SepL S2010B (BAB)'!$A:$AI,33,FALSE)),"0",VLOOKUP($A71,'[1]SepL S2010B (BAB)'!$A:$AI,33,FALSE))+IF(ISNA(VLOOKUP($A71,'[1]SepL S2010A'!$A:$AJ,33,FALSE)),"0",VLOOKUP($A71,'[1]SepL S2010A'!$A:$AJ,33,FALSE))+IF(ISNA(VLOOKUP($A71,'[1]TWDB S2010'!$A:$AJ,33,FALSE)),"0",VLOOKUP($A71,'[1]TWDB S2010'!$A:$AJ,33,FALSE))+IF(ISNA(VLOOKUP($A71,'[1]SepL S2009A'!$A:$AJ,33,FALSE)),"0",VLOOKUP($A71,'[1]SepL S2009A'!$A:$AJ,33,FALSE))+IF(ISNA(VLOOKUP($A71,'[1]SepL S2009'!$A:$AJ,33,FALSE)),"0",VLOOKUP($A71,'[1]SepL S2009'!$A:$AJ,33,FALSE))+IF(ISNA(VLOOKUP($A71,'[1]SepL S2007'!$A:$AJ,33,FALSE)),"0",VLOOKUP($A71,'[1]SepL S2007'!$A:$AJ,33,FALSE))+IF(ISNA(VLOOKUP($A71,'[1]SepL S2006A'!$A:$AJ,33,FALSE)),"0",VLOOKUP($A71,'[1]SepL S2006A'!$A:$AJ,33,FALSE))+IF(ISNA(VLOOKUP($A71,'[1]SepL S2006'!$A:$AJ,33,FALSE)),"0",VLOOKUP($A71,'[1]SepL S2006'!$A:$AJ,33,FALSE))+IF(ISNA(VLOOKUP($A71,'[1]SepL S2005A'!$A:$AJ,33,FALSE)),"0",VLOOKUP($A71,'[1]SepL S2005A'!$A:$AJ,33,FALSE))+IF(ISNA(VLOOKUP($A71,'[1]SepL S2004A'!$A:$AJ,33,FALSE)),"0",VLOOKUP($A71,'[1]SepL S2004A'!$A:$AJ,33,FALSE))+IF(ISNA(VLOOKUP($A71,'[1]SepL S2002A'!$A:$AJ,33,FALSE)),"0",VLOOKUP($A71,'[1]SepL S2002A'!$A:$AJ,33,FALSE))+IF(ISNA(VLOOKUP($A71,'[1]SepL S2001C'!$A:$AJ,33,FALSE)),"0",VLOOKUP($A71,'[1]SepL S2001C'!$A:$AJ,33,FALSE))+IF(ISNA(VLOOKUP($A71,'[1]SepL S2001B'!$A:$AJ,33,FALSE)),"0",VLOOKUP($A71,'[1]SepL S2001B'!$A:$AJ,33,FALSE))+IF(ISNA(VLOOKUP($A71,'[1]SepL S2000'!$A:$AJ,33,FALSE)),"0",VLOOKUP($A71,'[1]SepL S2000'!$A:$AJ,33,FALSE))+IF(ISNA(VLOOKUP($A71,'[1]SepL S2016A TWDB'!$A:$AJ,33,FALSE)),"0",VLOOKUP($A71,'[1]SepL S2016A TWDB'!$A:$AJ,33,FALSE))+IF(ISNA(VLOOKUP($A71,'[1]SepL S2017'!$A:$AJ,33,FALSE)),"0",VLOOKUP($A71,'[1]SepL S2017'!$A:$AJ,33,FALSE))+IF(ISNA(VLOOKUP($A71,'[1]SepL S2017A TWDB'!$A:$AJ,33,FALSE)),"0",VLOOKUP($A71,'[1]SepL S2017A TWDB'!$A:$AJ,33,FALSE))</f>
        <v>530455.17588095763</v>
      </c>
      <c r="AH71" s="39">
        <f t="shared" si="33"/>
        <v>3641077.269281622</v>
      </c>
      <c r="AI71" s="35"/>
      <c r="AJ71" s="111">
        <f>IF(ISNA(VLOOKUP($A71,'[1]SepL S2016'!$A:$AJ,36,FALSE)),"0",VLOOKUP($A71,'[1]SepL S2016'!$A:$AJ,36,FALSE))+IF(ISNA(VLOOKUP($A71,'[1]SepL S2015B'!$A:$AJ,36,FALSE)),"0",VLOOKUP($A71,'[1]SepL S2015B'!$A:$AJ,36,FALSE))+IF(ISNA(VLOOKUP($A71,'[1]SepL S2015'!$A:$AJ,36,FALSE)),"0",VLOOKUP($A71,'[1]SepL S2015'!$A:$AJ,36,FALSE))+IF(ISNA(VLOOKUP($A71,'[1]SepL S2014'!$A:$AJ,36,FALSE)),"0",VLOOKUP($A71,'[1]SepL S2014'!$A:$AJ,36,FALSE))+IF(ISNA(VLOOKUP($A71,'[1]SepL S2013'!$A:$AJ,36,FALSE)),"0",VLOOKUP($A71,'[1]SepL S2013'!$A:$AJ,36,FALSE))+IF(ISNA(VLOOKUP($A71,'[1]SepL S2012'!$A:$AJ,36,FALSE)),"0",VLOOKUP($A71,'[1]SepL S2012'!$A:$AJ,36,FALSE))+IF(ISNA(VLOOKUP($A71,'[1]SepL S2011'!$A:$AJ,36,FALSE)),"0",VLOOKUP($A71,'[1]SepL S2011'!$A:$AJ,36,FALSE))+IF(ISNA(VLOOKUP($A71,'[1]SepL S2010B (BAB)'!$A:$AJ,36,FALSE)),"0",VLOOKUP($A71,'[1]SepL S2010B (BAB)'!$A:$AJ,36,FALSE))+IF(ISNA(VLOOKUP($A71,'[1]SepL S2010A'!$A:$AJ,36,FALSE)),"0",VLOOKUP($A71,'[1]SepL S2010A'!$A:$AJ,36,FALSE))+IF(ISNA(VLOOKUP($A71,'[1]TWDB S2010'!$A:$AJ,36,FALSE)),"0",VLOOKUP($A71,'[1]TWDB S2010'!$A:$AJ,36,FALSE))+IF(ISNA(VLOOKUP($A71,'[1]SepL S2009A'!$A:$AJ,36,FALSE)),"0",VLOOKUP($A71,'[1]SepL S2009A'!$A:$AJ,36,FALSE))+IF(ISNA(VLOOKUP($A71,'[1]SepL S2009'!$A:$AJ,36,FALSE)),"0",VLOOKUP($A71,'[1]SepL S2009'!$A:$AJ,36,FALSE))+IF(ISNA(VLOOKUP($A71,'[1]SepL S2007'!$A:$AJ,36,FALSE)),"0",VLOOKUP($A71,'[1]SepL S2007'!$A:$AJ,36,FALSE))+IF(ISNA(VLOOKUP($A71,'[1]SepL S2006A'!$A:$AJ,36,FALSE)),"0",VLOOKUP($A71,'[1]SepL S2006A'!$A:$AJ,36,FALSE))+IF(ISNA(VLOOKUP($A71,'[1]SepL S2006'!$A:$AJ,36,FALSE)),"0",VLOOKUP($A71,'[1]SepL S2006'!$A:$AJ,36,FALSE))+IF(ISNA(VLOOKUP($A71,'[1]SepL S2005A'!$A:$AJ,36,FALSE)),"0",VLOOKUP($A71,'[1]SepL S2005A'!$A:$AJ,36,FALSE))+IF(ISNA(VLOOKUP($A71,'[1]SepL S2004A'!$A:$AJ,36,FALSE)),"0",VLOOKUP($A71,'[1]SepL S2004A'!$A:$AJ,36,FALSE))+IF(ISNA(VLOOKUP($A71,'[1]SepL S2002A'!$A:$AJ,36,FALSE)),"0",VLOOKUP($A71,'[1]SepL S2002A'!$A:$AJ,36,FALSE))+IF(ISNA(VLOOKUP($A71,'[1]SepL S2001C'!$A:$AJ,36,FALSE)),"0",VLOOKUP($A71,'[1]SepL S2001C'!$A:$AJ,36,FALSE))+IF(ISNA(VLOOKUP($A71,'[1]SepL S2001B'!$A:$AJ,36,FALSE)),"0",VLOOKUP($A71,'[1]SepL S2001B'!$A:$AJ,36,FALSE))+IF(ISNA(VLOOKUP($A71,'[1]SepL S2000'!$A:$AJ,36,FALSE)),"0",VLOOKUP($A71,'[1]SepL S2000'!$A:$AJ,36,FALSE))+IF(ISNA(VLOOKUP($A71,'[1]SepL S2016A TWDB'!$A:$AJ,36,FALSE)),"0",VLOOKUP($A71,'[1]SepL S2016A TWDB'!$A:$AJ,36,FALSE))+IF(ISNA(VLOOKUP($A71,'[1]SepL S2017'!$A:$AJ,36,FALSE)),"0",VLOOKUP($A71,'[1]SepL S2017'!$A:$AJ,36,FALSE))+IF(ISNA(VLOOKUP($A71,'[1]SepL S2017A TWDB'!$A:$AJ,36,FALSE)),"0",VLOOKUP($A71,'[1]SepL S2017A TWDB'!$A:$AJ,36,FALSE))</f>
        <v>0</v>
      </c>
      <c r="AM71" s="2">
        <f t="shared" si="101"/>
        <v>-1.0843757539987564E-2</v>
      </c>
    </row>
    <row r="72" spans="1:39" x14ac:dyDescent="0.25">
      <c r="A72" s="101">
        <v>49810</v>
      </c>
      <c r="B72" s="102">
        <f t="shared" si="106"/>
        <v>576085000</v>
      </c>
      <c r="C72" s="35">
        <f>IF(ISNA(VLOOKUP($A72,'[1]SepL S2016'!$A:$AJ,3,FALSE)),"0",VLOOKUP($A72,'[1]SepL S2016'!$A:$AJ,3,FALSE))+IF(ISNA(VLOOKUP($A72,'[1]SepL S2015B'!$A:$AJ,3,FALSE)),"0",VLOOKUP($A72,'[1]SepL S2015B'!$A:$AJ,3,FALSE))+IF(ISNA(VLOOKUP($A72,'[1]SepL S2015'!$A:$AJ,3,FALSE)),"0",VLOOKUP($A72,'[1]SepL S2015'!$A:$AJ,3,FALSE))+IF(ISNA(VLOOKUP($A72,'[1]SepL S2014'!$A:$AJ,3,FALSE)),"0",VLOOKUP($A72,'[1]SepL S2014'!$A:$AJ,3,FALSE))+IF(ISNA(VLOOKUP($A72,'[1]SepL S2013'!$A:$AJ,3,FALSE)),"0",VLOOKUP($A72,'[1]SepL S2013'!$A:$AJ,3,FALSE))+IF(ISNA(VLOOKUP($A72,'[1]SepL S2012'!$A:$AJ,3,FALSE)),"0",VLOOKUP($A72,'[1]SepL S2012'!$A:$AJ,3,FALSE))+IF(ISNA(VLOOKUP($A72,'[1]SepL S2011'!$A:$AJ,3,FALSE)),"0",VLOOKUP($A72,'[1]SepL S2011'!$A:$AJ,3,FALSE))+IF(ISNA(VLOOKUP($A72,'[1]SepL S2010B (BAB)'!$A:$AI,3,FALSE)),"0",VLOOKUP($A72,'[1]SepL S2010B (BAB)'!$A:$AI,3,FALSE))+IF(ISNA(VLOOKUP($A72,'[1]SepL S2010A'!$A:$AJ,3,FALSE)),"0",VLOOKUP($A72,'[1]SepL S2010A'!$A:$AJ,3,FALSE))+IF(ISNA(VLOOKUP($A72,'[1]TWDB S2010'!$A:$AJ,3,FALSE)),"0",VLOOKUP($A72,'[1]TWDB S2010'!$A:$AJ,3,FALSE))+IF(ISNA(VLOOKUP($A72,'[1]SepL S2009A'!$A:$AJ,3,FALSE)),"0",VLOOKUP($A72,'[1]SepL S2009A'!$A:$AJ,3,FALSE))+IF(ISNA(VLOOKUP($A72,'[1]SepL S2009'!$A:$AJ,3,FALSE)),"0",VLOOKUP($A72,'[1]SepL S2009'!$A:$AJ,3,FALSE))+IF(ISNA(VLOOKUP($A72,'[1]SepL S2007'!$A:$AJ,3,FALSE)),"0",VLOOKUP($A72,'[1]SepL S2007'!$A:$AJ,3,FALSE))+IF(ISNA(VLOOKUP($A72,'[1]SepL S2006A'!$A:$AJ,3,FALSE)),"0",VLOOKUP($A72,'[1]SepL S2006A'!$A:$AJ,3,FALSE))+IF(ISNA(VLOOKUP($A72,'[1]SepL S2006'!$A:$AJ,3,FALSE)),"0",VLOOKUP($A72,'[1]SepL S2006'!$A:$AJ,3,FALSE))+IF(ISNA(VLOOKUP($A72,'[1]SepL S2005A'!$A:$AJ,3,FALSE)),"0",VLOOKUP($A72,'[1]SepL S2005A'!$A:$AJ,3,FALSE))+IF(ISNA(VLOOKUP($A72,'[1]SepL S2005'!$A:$AJ,3,FALSE)),"0",VLOOKUP($A72,'[1]SepL S2005'!$A:$AJ,3,FALSE))+IF(ISNA(VLOOKUP($A72,'[1]SepL S2004A'!$A:$AJ,3,FALSE)),"0",VLOOKUP($A72,'[1]SepL S2004A'!$A:$AJ,3,FALSE))+IF(ISNA(VLOOKUP($A72,'[1]SepL S2003'!$A:$AJ,3,FALSE)),"0",VLOOKUP($A72,'[1]SepL S2003'!$A:$AJ,3,FALSE))+IF(ISNA(VLOOKUP($A72,'[1]SepL S2002A'!$A:$AJ,3,FALSE)),"0",VLOOKUP($A72,'[1]SepL S2002A'!$A:$AJ,3,FALSE))+IF(ISNA(VLOOKUP($A72,'[1]SepL S2001C'!$A:$AJ,3,FALSE)),"0",VLOOKUP($A72,'[1]SepL S2001C'!$A:$AJ,3,FALSE))+IF(ISNA(VLOOKUP($A72,'[1]SepL S2001A'!$A:$AJ,3,FALSE)),"0",VLOOKUP($A72,'[1]SepL S2001A'!$A:$AJ,3,FALSE))+IF(ISNA(VLOOKUP($A72,'[1]SepL S2001B'!$A:$AJ,3,FALSE)),"0",VLOOKUP($A72,'[1]SepL S2001B'!$A:$AJ,3,FALSE))+IF(ISNA(VLOOKUP($A72,'[1]SepL S2000'!$A:$AJ,3,FALSE)),"0",VLOOKUP($A72,'[1]SepL S2000'!$A:$AJ,3,FALSE))+IF(ISNA(VLOOKUP($A72,'[1]SepL S2016A TWDB'!$A:$AJ,3,FALSE)),"0",VLOOKUP($A72,'[1]SepL S2016A TWDB'!$A:$AJ,3,FALSE))+IF(ISNA(VLOOKUP($A72,'[1]SepL S2017'!$A:$AJ,3,FALSE)),"0",VLOOKUP($A72,'[1]SepL S2017'!$A:$AJ,3,FALSE))+IF(ISNA(VLOOKUP($A72,'[1]SepL S2017A TWDB'!$A:$AG,3,FALSE)),"0",VLOOKUP($A72,'[1]SepL S2017A TWDB'!$A:$AG,3,FALSE))+IF(ISNA(VLOOKUP($A72,'[1]SepL S2018 TWDB'!$A:$AJ,3,FALSE)),"0",VLOOKUP($A72,'[1]SepL S2018 TWDB'!$A:$AJ,3,FALSE))</f>
        <v>1770000</v>
      </c>
      <c r="D72" s="35"/>
      <c r="E72" s="111">
        <f>IF(ISNA(VLOOKUP($A72,'[1]SepL S2016'!$A:$AJ,5,FALSE)),"0",VLOOKUP($A72,'[1]SepL S2016'!$A:$AJ,5,FALSE))+IF(ISNA(VLOOKUP($A72,'[1]SepL S2015B'!$A:$AJ,5,FALSE)),"0",VLOOKUP($A72,'[1]SepL S2015B'!$A:$AJ,5,FALSE))+IF(ISNA(VLOOKUP($A72,'[1]SepL S2015'!$A:$AJ,5,FALSE)),"0",VLOOKUP($A72,'[1]SepL S2015'!$A:$AJ,5,FALSE))+IF(ISNA(VLOOKUP($A72,'[1]SepL S2014'!$A:$AJ,5,FALSE)),"0",VLOOKUP($A72,'[1]SepL S2014'!$A:$AJ,5,FALSE))+IF(ISNA(VLOOKUP($A72,'[1]SepL S2013'!$A:$AJ,5,FALSE)),"0",VLOOKUP($A72,'[1]SepL S2013'!$A:$AJ,5,FALSE))+IF(ISNA(VLOOKUP($A72,'[1]SepL S2012'!$A:$AJ,5,FALSE)),"0",VLOOKUP($A72,'[1]SepL S2012'!$A:$AJ,5,FALSE))+IF(ISNA(VLOOKUP($A72,'[1]SepL S2011'!$A:$AJ,5,FALSE)),"0",VLOOKUP($A72,'[1]SepL S2011'!$A:$AJ,5,FALSE))+IF(ISNA(VLOOKUP($A72,'[1]SepL S2010B (BAB)'!$A:$AI,5,FALSE)),"0",VLOOKUP($A72,'[1]SepL S2010B (BAB)'!$A:$AI,5,FALSE))+IF(ISNA(VLOOKUP($A72,'[1]SepL S2010A'!$A:$AJ,5,FALSE)),"0",VLOOKUP($A72,'[1]SepL S2010A'!$A:$AJ,5,FALSE))+IF(ISNA(VLOOKUP($A72,'[1]TWDB S2010'!$A:$AJ,5,FALSE)),"0",VLOOKUP($A72,'[1]TWDB S2010'!$A:$AJ,5,FALSE))+IF(ISNA(VLOOKUP($A72,'[1]SepL S2009A'!$A:$AJ,5,FALSE)),"0",VLOOKUP($A72,'[1]SepL S2009A'!$A:$AJ,5,FALSE))+IF(ISNA(VLOOKUP($A72,'[1]SepL S2009'!$A:$AJ,5,FALSE)),"0",VLOOKUP($A72,'[1]SepL S2009'!$A:$AJ,5,FALSE))+IF(ISNA(VLOOKUP($A72,'[1]SepL S2007'!$A:$AJ,5,FALSE)),"0",VLOOKUP($A72,'[1]SepL S2007'!$A:$AJ,5,FALSE))+IF(ISNA(VLOOKUP($A72,'[1]SepL S2006A'!$A:$AJ,5,FALSE)),"0",VLOOKUP($A72,'[1]SepL S2006A'!$A:$AJ,5,FALSE))+IF(ISNA(VLOOKUP($A72,'[1]SepL S2006'!$A:$AJ,5,FALSE)),"0",VLOOKUP($A72,'[1]SepL S2006'!$A:$AJ,5,FALSE))+IF(ISNA(VLOOKUP($A72,'[1]SepL S2005A'!$A:$AJ,5,FALSE)),"0",VLOOKUP($A72,'[1]SepL S2005A'!$A:$AJ,5,FALSE))+IF(ISNA(VLOOKUP($A72,'[1]SepL S2005'!$A:$AJ,5,FALSE)),"0",VLOOKUP($A72,'[1]SepL S2005'!$A:$AJ,5,FALSE))+IF(ISNA(VLOOKUP($A72,'[1]SepL S2004A'!$A:$AJ,5,FALSE)),"0",VLOOKUP($A72,'[1]SepL S2004A'!$A:$AJ,5,FALSE))+IF(ISNA(VLOOKUP($A72,'[1]SepL S2003'!$A:$AJ,5,FALSE)),"0",VLOOKUP($A72,'[1]SepL S2003'!$A:$AJ,5,FALSE))+IF(ISNA(VLOOKUP($A72,'[1]SepL S2002A'!$A:$AJ,5,FALSE)),"0",VLOOKUP($A72,'[1]SepL S2002A'!$A:$AJ,5,FALSE))+IF(ISNA(VLOOKUP($A72,'[1]SepL S2001C'!$A:$AJ,5,FALSE)),"0",VLOOKUP($A72,'[1]SepL S2001C'!$A:$AJ,5,FALSE))+IF(ISNA(VLOOKUP($A72,'[1]SepL S2001A'!$A:$AJ,5,FALSE)),"0",VLOOKUP($A72,'[1]SepL S2001A'!$A:$AJ,5,FALSE))+IF(ISNA(VLOOKUP($A72,'[1]SepL S2001B'!$A:$AJ,5,FALSE)),"0",VLOOKUP($A72,'[1]SepL S2001B'!$A:$AJ,5,FALSE))+IF(ISNA(VLOOKUP($A72,'[1]SepL S2000'!$A:$AJ,5,FALSE)),"0",VLOOKUP($A72,'[1]SepL S2000'!$A:$AJ,5,FALSE))+IF(ISNA(VLOOKUP($A72,'[1]SepL S2016A TWDB'!$A:$AJ,5,FALSE)),"0",VLOOKUP($A72,'[1]SepL S2016A TWDB'!$A:$AJ,5,FALSE))+IF(ISNA(VLOOKUP($A72,'[1]SepL S2017'!$A:$AJ,5,FALSE)),"0",VLOOKUP($A72,'[1]SepL S2017'!$A:$AJ,5,FALSE))+IF(ISNA(VLOOKUP($A72,'[1]SepL S2017A TWDB'!$A:$AG,5,FALSE)),"0",VLOOKUP($A72,'[1]SepL S2017A TWDB'!$A:$AG,5,FALSE))+IF(ISNA(VLOOKUP($A72,'[1]SepL S2018 TWDB'!$A:$AG,5,FALSE)),"0",VLOOKUP($A72,'[1]SepL S2018 TWDB'!$A:$AG,5,FALSE))</f>
        <v>14287476.375</v>
      </c>
      <c r="F72" s="111">
        <f>IF(ISNA(VLOOKUP($A72,'[1]SepL S2016'!$A:$AJ,6,FALSE)),"0",VLOOKUP($A72,'[1]SepL S2016'!$A:$AJ,6,FALSE))+IF(ISNA(VLOOKUP($A72,'[1]SepL S2015B'!$A:$AJ,6,FALSE)),"0",VLOOKUP($A72,'[1]SepL S2015B'!$A:$AJ,6,FALSE))+IF(ISNA(VLOOKUP($A72,'[1]SepL S2015'!$A:$AJ,6,FALSE)),"0",VLOOKUP($A72,'[1]SepL S2015'!$A:$AJ,6,FALSE))+IF(ISNA(VLOOKUP($A72,'[1]SepL S2014'!$A:$AJ,6,FALSE)),"0",VLOOKUP($A72,'[1]SepL S2014'!$A:$AJ,6,FALSE))+IF(ISNA(VLOOKUP($A72,'[1]SepL S2013'!$A:$AJ,6,FALSE)),"0",VLOOKUP($A72,'[1]SepL S2013'!$A:$AJ,6,FALSE))+IF(ISNA(VLOOKUP($A72,'[1]SepL S2012'!$A:$AJ,6,FALSE)),"0",VLOOKUP($A72,'[1]SepL S2012'!$A:$AJ,6,FALSE))+IF(ISNA(VLOOKUP($A72,'[1]SepL S2011'!$A:$AJ,6,FALSE)),"0",VLOOKUP($A72,'[1]SepL S2011'!$A:$AJ,6,FALSE))+IF(ISNA(VLOOKUP($A72,'[1]SepL S2010B (BAB)'!$A:$AI,6,FALSE)),"0",VLOOKUP($A72,'[1]SepL S2010B (BAB)'!$A:$AI,6,FALSE))+IF(ISNA(VLOOKUP($A72,'[1]SepL S2010A'!$A:$AJ,6,FALSE)),"0",VLOOKUP($A72,'[1]SepL S2010A'!$A:$AJ,6,FALSE))+IF(ISNA(VLOOKUP($A72,'[1]TWDB S2010'!$A:$AJ,6,FALSE)),"0",VLOOKUP($A72,'[1]TWDB S2010'!$A:$AJ,6,FALSE))+IF(ISNA(VLOOKUP($A72,'[1]SepL S2009A'!$A:$AJ,6,FALSE)),"0",VLOOKUP($A72,'[1]SepL S2009A'!$A:$AJ,6,FALSE))+IF(ISNA(VLOOKUP($A72,'[1]SepL S2009'!$A:$AJ,6,FALSE)),"0",VLOOKUP($A72,'[1]SepL S2009'!$A:$AJ,6,FALSE))+IF(ISNA(VLOOKUP($A72,'[1]SepL S2007'!$A:$AJ,6,FALSE)),"0",VLOOKUP($A72,'[1]SepL S2007'!$A:$AJ,6,FALSE))+IF(ISNA(VLOOKUP($A72,'[1]SepL S2006A'!$A:$AJ,6,FALSE)),"0",VLOOKUP($A72,'[1]SepL S2006A'!$A:$AJ,6,FALSE))+IF(ISNA(VLOOKUP($A72,'[1]SepL S2006'!$A:$AJ,6,FALSE)),"0",VLOOKUP($A72,'[1]SepL S2006'!$A:$AJ,6,FALSE))+IF(ISNA(VLOOKUP($A72,'[1]SepL S2005A'!$A:$AJ,6,FALSE)),"0",VLOOKUP($A72,'[1]SepL S2005A'!$A:$AJ,6,FALSE))+IF(ISNA(VLOOKUP($A72,'[1]SepL S2005'!$A:$AJ,6,FALSE)),"0",VLOOKUP($A72,'[1]SepL S2005'!$A:$AJ,6,FALSE))+IF(ISNA(VLOOKUP($A72,'[1]SepL S2004A'!$A:$AJ,6,FALSE)),"0",VLOOKUP($A72,'[1]SepL S2004A'!$A:$AJ,6,FALSE))+IF(ISNA(VLOOKUP($A72,'[1]SepL S2003'!$A:$AJ,6,FALSE)),"0",VLOOKUP($A72,'[1]SepL S2003'!$A:$AJ,6,FALSE))+IF(ISNA(VLOOKUP($A72,'[1]SepL S2002A'!$A:$AJ,6,FALSE)),"0",VLOOKUP($A72,'[1]SepL S2002A'!$A:$AJ,6,FALSE))+IF(ISNA(VLOOKUP($A72,'[1]SepL S2001C'!$A:$AJ,6,FALSE)),"0",VLOOKUP($A72,'[1]SepL S2001C'!$A:$AJ,6,FALSE))+IF(ISNA(VLOOKUP($A72,'[1]SepL S2001A'!$A:$AJ,6,FALSE)),"0",VLOOKUP($A72,'[1]SepL S2001A'!$A:$AJ,6,FALSE))+IF(ISNA(VLOOKUP($A72,'[1]SepL S2001B'!$A:$AJ,6,FALSE)),"0",VLOOKUP($A72,'[1]SepL S2001B'!$A:$AJ,6,FALSE))+IF(ISNA(VLOOKUP($A72,'[1]SepL S2000'!$A:$AJ,6,FALSE)),"0",VLOOKUP($A72,'[1]SepL S2000'!$A:$AJ,6,FALSE))+IF(ISNA(VLOOKUP($A72,'[1]SepL S2016A TWDB'!$A:$AJ,6,FALSE)),"0",VLOOKUP($A72,'[1]SepL S2016A TWDB'!$A:$AJ,6,FALSE))+IF(ISNA(VLOOKUP($A72,'[1]SepL S2017'!$A:$AJ,6,FALSE)),"0",VLOOKUP($A72,'[1]SepL S2017'!$A:$AJ,6,FALSE))+IF(ISNA(VLOOKUP($A72,'[1]SepL S2017A TWDB'!$A:$AG,6,FALSE)),"0",VLOOKUP($A72,'[1]SepL S2017A TWDB'!$A:$AG,6,FALSE))+IF(ISNA(VLOOKUP($A72,'[1]SepL S2018 TWDB'!$A:$AG,6,FALSE)),"0",VLOOKUP($A72,'[1]SepL S2018 TWDB'!$A:$AG,6,FALSE))</f>
        <v>16057476.375</v>
      </c>
      <c r="G72" s="35">
        <f>F71+F72</f>
        <v>115712621.5</v>
      </c>
      <c r="H72" s="111">
        <f>IF(ISNA(VLOOKUP($A72,'[1]SepL S2016'!$A:$AJ,8,FALSE)),"0",VLOOKUP($A72,'[1]SepL S2016'!$A:$AJ,8,FALSE))+IF(ISNA(VLOOKUP($A72,'[1]SepL S2015B'!$A:$AJ,8,FALSE)),"0",VLOOKUP($A72,'[1]SepL S2015B'!$A:$AJ,8,FALSE))+IF(ISNA(VLOOKUP($A72,'[1]SepL S2015'!$A:$AJ,8,FALSE)),"0",VLOOKUP($A72,'[1]SepL S2015'!$A:$AJ,8,FALSE))+IF(ISNA(VLOOKUP($A72,'[1]SepL S2014'!$A:$AJ,8,FALSE)),"0",VLOOKUP($A72,'[1]SepL S2014'!$A:$AJ,8,FALSE))+IF(ISNA(VLOOKUP($A72,'[1]SepL S2013'!$A:$AJ,8,FALSE)),"0",VLOOKUP($A72,'[1]SepL S2013'!$A:$AJ,8,FALSE))+IF(ISNA(VLOOKUP($A72,'[1]SepL S2012'!$A:$AJ,8,FALSE)),"0",VLOOKUP($A72,'[1]SepL S2012'!$A:$AJ,8,FALSE))+IF(ISNA(VLOOKUP($A72,'[1]SepL S2011'!$A:$AJ,8,FALSE)),"0",VLOOKUP($A72,'[1]SepL S2011'!$A:$AJ,8,FALSE))+IF(ISNA(VLOOKUP($A72,'[1]SepL S2010B (BAB)'!$A:$AI,8,FALSE)),"0",VLOOKUP($A72,'[1]SepL S2010B (BAB)'!$A:$AI,8,FALSE))+IF(ISNA(VLOOKUP($A72,'[1]SepL S2010A'!$A:$AJ,8,FALSE)),"0",VLOOKUP($A72,'[1]SepL S2010A'!$A:$AJ,8,FALSE))+IF(ISNA(VLOOKUP($A72,'[1]TWDB S2010'!$A:$AJ,8,FALSE)),"0",VLOOKUP($A72,'[1]TWDB S2010'!$A:$AJ,8,FALSE))+IF(ISNA(VLOOKUP($A72,'[1]SepL S2009A'!$A:$AJ,8,FALSE)),"0",VLOOKUP($A72,'[1]SepL S2009A'!$A:$AJ,8,FALSE))+IF(ISNA(VLOOKUP($A72,'[1]SepL S2009'!$A:$AJ,8,FALSE)),"0",VLOOKUP($A72,'[1]SepL S2009'!$A:$AJ,8,FALSE))+IF(ISNA(VLOOKUP($A72,'[1]SepL S2007'!$A:$AJ,8,FALSE)),"0",VLOOKUP($A72,'[1]SepL S2007'!$A:$AJ,8,FALSE))+IF(ISNA(VLOOKUP($A72,'[1]SepL S2006A'!$A:$AJ,8,FALSE)),"0",VLOOKUP($A72,'[1]SepL S2006A'!$A:$AJ,8,FALSE))+IF(ISNA(VLOOKUP($A72,'[1]SepL S2006'!$A:$AJ,8,FALSE)),"0",VLOOKUP($A72,'[1]SepL S2006'!$A:$AJ,8,FALSE))+IF(ISNA(VLOOKUP($A72,'[1]SepL S2005A'!$A:$AJ,8,FALSE)),"0",VLOOKUP($A72,'[1]SepL S2005A'!$A:$AJ,8,FALSE))+IF(ISNA(VLOOKUP($A72,'[1]SepL S2005'!$A:$AJ,8,FALSE)),"0",VLOOKUP($A72,'[1]SepL S2005'!$A:$AJ,8,FALSE))+IF(ISNA(VLOOKUP($A72,'[1]SepL S2004A'!$A:$AJ,8,FALSE)),"0",VLOOKUP($A72,'[1]SepL S2004A'!$A:$AJ,8,FALSE))+IF(ISNA(VLOOKUP($A72,'[1]SepL S2003'!$A:$AJ,8,FALSE)),"0",VLOOKUP($A72,'[1]SepL S2003'!$A:$AJ,8,FALSE))+IF(ISNA(VLOOKUP($A72,'[1]SepL S2002A'!$A:$AJ,8,FALSE)),"0",VLOOKUP($A72,'[1]SepL S2002A'!$A:$AJ,8,FALSE))+IF(ISNA(VLOOKUP($A72,'[1]SepL S2001C'!$A:$AJ,8,FALSE)),"0",VLOOKUP($A72,'[1]SepL S2001C'!$A:$AJ,8,FALSE))+IF(ISNA(VLOOKUP($A72,'[1]SepL S2001A'!$A:$AJ,8,FALSE)),"0",VLOOKUP($A72,'[1]SepL S2001A'!$A:$AJ,8,FALSE))+IF(ISNA(VLOOKUP($A72,'[1]SepL S2001B'!$A:$AJ,8,FALSE)),"0",VLOOKUP($A72,'[1]SepL S2001B'!$A:$AJ,8,FALSE))+IF(ISNA(VLOOKUP($A72,'[1]SepL S2000'!$A:$AJ,8,FALSE)),"0",VLOOKUP($A72,'[1]SepL S2000'!$A:$AJ,8,FALSE))+IF(ISNA(VLOOKUP($A72,'[1]SepL S2016A TWDB'!$A:$AJ,8,FALSE)),"0",VLOOKUP($A72,'[1]SepL S2016A TWDB'!$A:$AJ,8,FALSE))+IF(ISNA(VLOOKUP($A72,'[1]SepL S2017'!$A:$AJ,8,FALSE)),"0",VLOOKUP($A72,'[1]SepL S2017'!$A:$AJ,8,FALSE))+IF(ISNA(VLOOKUP($A72,'[1]SepL S2017A TWDB'!$A:$AG,8,FALSE)),"0",VLOOKUP($A72,'[1]SepL S2017A TWDB'!$A:$AG,8,FALSE))+IF(ISNA(VLOOKUP($A72,'[1]SepL S2018 TWDB'!$A:$AG,8,FALSE)),"0",VLOOKUP($A72,'[1]SepL S2018 TWDB'!$A:$AG,8,FALSE))</f>
        <v>117102432.4375</v>
      </c>
      <c r="I72" s="103">
        <f>I70+1</f>
        <v>19</v>
      </c>
      <c r="K72" s="101">
        <f t="shared" si="35"/>
        <v>49810</v>
      </c>
      <c r="L72" s="2">
        <f t="shared" si="107"/>
        <v>328407776.43499982</v>
      </c>
      <c r="M72" s="111">
        <f>IF(ISNA(VLOOKUP($A72,'[1]SepL S2016'!$A:$AJ,13,FALSE)),"0",VLOOKUP($A72,'[1]SepL S2016'!$A:$AJ,13,FALSE))+IF(ISNA(VLOOKUP($A72,'[1]SepL S2015B'!$A:$AJ,13,FALSE)),"0",VLOOKUP($A72,'[1]SepL S2015B'!$A:$AJ,13,FALSE))+IF(ISNA(VLOOKUP($A72,'[1]SepL S2015'!$A:$AJ,13,FALSE)),"0",VLOOKUP($A72,'[1]SepL S2015'!$A:$AJ,13,FALSE))+IF(ISNA(VLOOKUP($A72,'[1]SepL S2014'!$A:$AJ,13,FALSE)),"0",VLOOKUP($A72,'[1]SepL S2014'!$A:$AJ,13,FALSE))+IF(ISNA(VLOOKUP($A72,'[1]SepL S2013'!$A:$AJ,13,FALSE)),"0",VLOOKUP($A72,'[1]SepL S2013'!$A:$AJ,13,FALSE))+IF(ISNA(VLOOKUP($A72,'[1]SepL S2012'!$A:$AJ,13,FALSE)),"0",VLOOKUP($A72,'[1]SepL S2012'!$A:$AJ,13,FALSE))+IF(ISNA(VLOOKUP($A72,'[1]SepL S2011'!$A:$AJ,13,FALSE)),"0",VLOOKUP($A72,'[1]SepL S2011'!$A:$AJ,13,FALSE))+IF(ISNA(VLOOKUP($A72,'[1]SepL S2010B (BAB)'!$A:$AI,13,FALSE)),"0",VLOOKUP($A72,'[1]SepL S2010B (BAB)'!$A:$AI,13,FALSE))+IF(ISNA(VLOOKUP($A72,'[1]SepL S2010A'!$A:$AJ,13,FALSE)),"0",VLOOKUP($A72,'[1]SepL S2010A'!$A:$AJ,13,FALSE))+IF(ISNA(VLOOKUP($A72,'[1]TWDB S2010'!$A:$AJ,13,FALSE)),"0",VLOOKUP($A72,'[1]TWDB S2010'!$A:$AJ,13,FALSE))+IF(ISNA(VLOOKUP($A72,'[1]SepL S2009A'!$A:$AJ,13,FALSE)),"0",VLOOKUP($A72,'[1]SepL S2009A'!$A:$AJ,13,FALSE))+IF(ISNA(VLOOKUP($A72,'[1]SepL S2009'!$A:$AJ,13,FALSE)),"0",VLOOKUP($A72,'[1]SepL S2009'!$A:$AJ,13,FALSE))+IF(ISNA(VLOOKUP($A72,'[1]SepL S2007'!$A:$AJ,13,FALSE)),"0",VLOOKUP($A72,'[1]SepL S2007'!$A:$AJ,13,FALSE))+IF(ISNA(VLOOKUP($A72,'[1]SepL S2006A'!$A:$AJ,13,FALSE)),"0",VLOOKUP($A72,'[1]SepL S2006A'!$A:$AJ,13,FALSE))+IF(ISNA(VLOOKUP($A72,'[1]SepL S2006'!$A:$AJ,13,FALSE)),"0",VLOOKUP($A72,'[1]SepL S2006'!$A:$AJ,13,FALSE))+IF(ISNA(VLOOKUP($A72,'[1]SepL S2005A'!$A:$AJ,13,FALSE)),"0",VLOOKUP($A72,'[1]SepL S2005A'!$A:$AJ,13,FALSE))+IF(ISNA(VLOOKUP($A72,'[1]SepL S2005'!$A:$AJ,13,FALSE)),"0",VLOOKUP($A72,'[1]SepL S2005'!$A:$AJ,13,FALSE))+IF(ISNA(VLOOKUP($A72,'[1]SepL S2004A'!$A:$AJ,13,FALSE)),"0",VLOOKUP($A72,'[1]SepL S2004A'!$A:$AJ,13,FALSE))+IF(ISNA(VLOOKUP($A72,'[1]SepL S2003'!$A:$AJ,13,FALSE)),"0",VLOOKUP($A72,'[1]SepL S2003'!$A:$AJ,13,FALSE))+IF(ISNA(VLOOKUP($A72,'[1]SepL S2002A'!$A:$AJ,13,FALSE)),"0",VLOOKUP($A72,'[1]SepL S2002A'!$A:$AJ,13,FALSE))+IF(ISNA(VLOOKUP($A72,'[1]SepL S2001C'!$A:$AJ,13,FALSE)),"0",VLOOKUP($A72,'[1]SepL S2001C'!$A:$AJ,13,FALSE))+IF(ISNA(VLOOKUP($A72,'[1]SepL S2001A'!$A:$AJ,13,FALSE)),"0",VLOOKUP($A72,'[1]SepL S2001A'!$A:$AJ,13,FALSE))+IF(ISNA(VLOOKUP($A72,'[1]SepL S2001B'!$A:$AJ,13,FALSE)),"0",VLOOKUP($A72,'[1]SepL S2001B'!$A:$AJ,13,FALSE))+IF(ISNA(VLOOKUP($A72,'[1]SepL S2000'!$A:$AJ,13,FALSE)),"0",VLOOKUP($A72,'[1]SepL S2000'!$A:$AJ,13,FALSE))+IF(ISNA(VLOOKUP($A72,'[1]SepL S2016A TWDB'!$A:$AJ,13,FALSE)),"0",VLOOKUP($A72,'[1]SepL S2016A TWDB'!$A:$AJ,13,FALSE))+IF(ISNA(VLOOKUP($A72,'[1]SepL S2017'!$A:$AJ,13,FALSE)),"0",VLOOKUP($A72,'[1]SepL S2017'!$A:$AJ,13,FALSE))+IF(ISNA(VLOOKUP($A72,'[1]SepL S2017A TWDB'!$A:$AG,13,FALSE)),"0",VLOOKUP($A72,'[1]SepL S2017A TWDB'!$A:$AG,13,FALSE))+IF(ISNA(VLOOKUP($A72,'[1]SepL S2018 TWDB'!$A:$AG,13,FALSE)),"0",VLOOKUP($A72,'[1]SepL S2018 TWDB'!$A:$AG,13,FALSE))</f>
        <v>958614.3</v>
      </c>
      <c r="N72" s="35"/>
      <c r="O72" s="111">
        <f>IF(ISNA(VLOOKUP($A72,'[1]SepL S2016'!$A:$AJ,15,FALSE)),"0",VLOOKUP($A72,'[1]SepL S2016'!$A:$AJ,15,FALSE))+IF(ISNA(VLOOKUP($A72,'[1]SepL S2015B'!$A:$AJ,15,FALSE)),"0",VLOOKUP($A72,'[1]SepL S2015B'!$A:$AJ,15,FALSE))+IF(ISNA(VLOOKUP($A72,'[1]SepL S2015'!$A:$AJ,15,FALSE)),"0",VLOOKUP($A72,'[1]SepL S2015'!$A:$AJ,15,FALSE))+IF(ISNA(VLOOKUP($A72,'[1]SepL S2014'!$A:$AJ,15,FALSE)),"0",VLOOKUP($A72,'[1]SepL S2014'!$A:$AJ,15,FALSE))+IF(ISNA(VLOOKUP($A72,'[1]SepL S2013'!$A:$AJ,15,FALSE)),"0",VLOOKUP($A72,'[1]SepL S2013'!$A:$AJ,15,FALSE))+IF(ISNA(VLOOKUP($A72,'[1]SepL S2012'!$A:$AJ,15,FALSE)),"0",VLOOKUP($A72,'[1]SepL S2012'!$A:$AJ,15,FALSE))+IF(ISNA(VLOOKUP($A72,'[1]SepL S2011'!$A:$AJ,15,FALSE)),"0",VLOOKUP($A72,'[1]SepL S2011'!$A:$AJ,15,FALSE))+IF(ISNA(VLOOKUP($A72,'[1]SepL S2010B (BAB)'!$A:$AI,15,FALSE)),"0",VLOOKUP($A72,'[1]SepL S2010B (BAB)'!$A:$AI,15,FALSE))+IF(ISNA(VLOOKUP($A72,'[1]SepL S2010A'!$A:$AJ,15,FALSE)),"0",VLOOKUP($A72,'[1]SepL S2010A'!$A:$AJ,15,FALSE))+IF(ISNA(VLOOKUP($A72,'[1]TWDB S2010'!$A:$AJ,15,FALSE)),"0",VLOOKUP($A72,'[1]TWDB S2010'!$A:$AJ,15,FALSE))+IF(ISNA(VLOOKUP($A72,'[1]SepL S2009A'!$A:$AJ,15,FALSE)),"0",VLOOKUP($A72,'[1]SepL S2009A'!$A:$AJ,15,FALSE))+IF(ISNA(VLOOKUP($A72,'[1]SepL S2009'!$A:$AJ,15,FALSE)),"0",VLOOKUP($A72,'[1]SepL S2009'!$A:$AJ,15,FALSE))+IF(ISNA(VLOOKUP($A72,'[1]SepL S2007'!$A:$AJ,15,FALSE)),"0",VLOOKUP($A72,'[1]SepL S2007'!$A:$AJ,15,FALSE))+IF(ISNA(VLOOKUP($A72,'[1]SepL S2006A'!$A:$AJ,15,FALSE)),"0",VLOOKUP($A72,'[1]SepL S2006A'!$A:$AJ,15,FALSE))+IF(ISNA(VLOOKUP($A72,'[1]SepL S2006'!$A:$AJ,15,FALSE)),"0",VLOOKUP($A72,'[1]SepL S2006'!$A:$AJ,15,FALSE))+IF(ISNA(VLOOKUP($A72,'[1]SepL S2005A'!$A:$AJ,15,FALSE)),"0",VLOOKUP($A72,'[1]SepL S2005A'!$A:$AJ,15,FALSE))+IF(ISNA(VLOOKUP($A72,'[1]SepL S2005'!$A:$AJ,15,FALSE)),"0",VLOOKUP($A72,'[1]SepL S2005'!$A:$AJ,15,FALSE))+IF(ISNA(VLOOKUP($A72,'[1]SepL S2004A'!$A:$AJ,15,FALSE)),"0",VLOOKUP($A72,'[1]SepL S2004A'!$A:$AJ,15,FALSE))+IF(ISNA(VLOOKUP($A72,'[1]SepL S2003'!$A:$AJ,15,FALSE)),"0",VLOOKUP($A72,'[1]SepL S2003'!$A:$AJ,15,FALSE))+IF(ISNA(VLOOKUP($A72,'[1]SepL S2002A'!$A:$AJ,15,FALSE)),"0",VLOOKUP($A72,'[1]SepL S2002A'!$A:$AJ,15,FALSE))+IF(ISNA(VLOOKUP($A72,'[1]SepL S2001C'!$A:$AJ,15,FALSE)),"0",VLOOKUP($A72,'[1]SepL S2001C'!$A:$AJ,15,FALSE))+IF(ISNA(VLOOKUP($A72,'[1]SepL S2001A'!$A:$AJ,15,FALSE)),"0",VLOOKUP($A72,'[1]SepL S2001A'!$A:$AJ,15,FALSE))+IF(ISNA(VLOOKUP($A72,'[1]SepL S2001B'!$A:$AJ,15,FALSE)),"0",VLOOKUP($A72,'[1]SepL S2001B'!$A:$AJ,15,FALSE))+IF(ISNA(VLOOKUP($A72,'[1]SepL S2000'!$A:$AJ,15,FALSE)),"0",VLOOKUP($A72,'[1]SepL S2000'!$A:$AJ,15,FALSE))+IF(ISNA(VLOOKUP($A72,'[1]SepL S2016A TWDB'!$A:$AJ,15,FALSE)),"0",VLOOKUP($A72,'[1]SepL S2016A TWDB'!$A:$AJ,15,FALSE))+IF(ISNA(VLOOKUP($A72,'[1]SepL S2017'!$A:$AJ,15,FALSE)),"0",VLOOKUP($A72,'[1]SepL S2017'!$A:$AJ,15,FALSE))+IF(ISNA(VLOOKUP($A72,'[1]SepL S2017A TWDB'!$A:$AG,15,FALSE)),"0",VLOOKUP($A72,'[1]SepL S2017A TWDB'!$A:$AG,15,FALSE))+IF(ISNA(VLOOKUP($A72,'[1]SepL S2018 TWDB'!$A:$AG,15,FALSE)),"0",VLOOKUP($A72,'[1]SepL S2018 TWDB'!$A:$AG,15,FALSE))</f>
        <v>8310254.3491843753</v>
      </c>
      <c r="P72" s="111">
        <f t="shared" si="43"/>
        <v>9268868.649184376</v>
      </c>
      <c r="Q72" s="35">
        <f t="shared" ref="Q72" si="110">+P71+P72</f>
        <v>63964881.657868758</v>
      </c>
      <c r="R72" s="111">
        <f>IF(ISNA(VLOOKUP($A72,'[1]SepL S2016'!$A:$AJ,18,FALSE)),"0",VLOOKUP($A72,'[1]SepL S2016'!$A:$AJ,18,FALSE))+IF(ISNA(VLOOKUP($A72,'[1]SepL S2015B'!$A:$AJ,18,FALSE)),"0",VLOOKUP($A72,'[1]SepL S2015B'!$A:$AJ,18,FALSE))+IF(ISNA(VLOOKUP($A72,'[1]SepL S2015'!$A:$AJ,18,FALSE)),"0",VLOOKUP($A72,'[1]SepL S2015'!$A:$AJ,18,FALSE))+IF(ISNA(VLOOKUP($A72,'[1]SepL S2014'!$A:$AJ,18,FALSE)),"0",VLOOKUP($A72,'[1]SepL S2014'!$A:$AJ,18,FALSE))+IF(ISNA(VLOOKUP($A72,'[1]SepL S2013'!$A:$AJ,18,FALSE)),"0",VLOOKUP($A72,'[1]SepL S2013'!$A:$AJ,18,FALSE))+IF(ISNA(VLOOKUP($A72,'[1]SepL S2012'!$A:$AJ,18,FALSE)),"0",VLOOKUP($A72,'[1]SepL S2012'!$A:$AJ,18,FALSE))+IF(ISNA(VLOOKUP($A72,'[1]SepL S2011'!$A:$AJ,18,FALSE)),"0",VLOOKUP($A72,'[1]SepL S2011'!$A:$AJ,18,FALSE))+IF(ISNA(VLOOKUP($A72,'[1]SepL S2010B (BAB)'!$A:$AI,18,FALSE)),"0",VLOOKUP($A72,'[1]SepL S2010B (BAB)'!$A:$AI,18,FALSE))+IF(ISNA(VLOOKUP($A72,'[1]SepL S2010A'!$A:$AJ,18,FALSE)),"0",VLOOKUP($A72,'[1]SepL S2010A'!$A:$AJ,18,FALSE))+IF(ISNA(VLOOKUP($A72,'[1]TWDB S2010'!$A:$AJ,18,FALSE)),"0",VLOOKUP($A72,'[1]TWDB S2010'!$A:$AJ,18,FALSE))+IF(ISNA(VLOOKUP($A72,'[1]SepL S2009A'!$A:$AJ,18,FALSE)),"0",VLOOKUP($A72,'[1]SepL S2009A'!$A:$AJ,18,FALSE))+IF(ISNA(VLOOKUP($A72,'[1]SepL S2009'!$A:$AJ,18,FALSE)),"0",VLOOKUP($A72,'[1]SepL S2009'!$A:$AJ,18,FALSE))+IF(ISNA(VLOOKUP($A72,'[1]SepL S2007'!$A:$AJ,18,FALSE)),"0",VLOOKUP($A72,'[1]SepL S2007'!$A:$AJ,18,FALSE))+IF(ISNA(VLOOKUP($A72,'[1]SepL S2006A'!$A:$AJ,18,FALSE)),"0",VLOOKUP($A72,'[1]SepL S2006A'!$A:$AJ,18,FALSE))+IF(ISNA(VLOOKUP($A72,'[1]SepL S2006'!$A:$AJ,18,FALSE)),"0",VLOOKUP($A72,'[1]SepL S2006'!$A:$AJ,18,FALSE))+IF(ISNA(VLOOKUP($A72,'[1]SepL S2005A'!$A:$AJ,18,FALSE)),"0",VLOOKUP($A72,'[1]SepL S2005A'!$A:$AJ,18,FALSE))+IF(ISNA(VLOOKUP($A72,'[1]SepL S2005'!$A:$AJ,18,FALSE)),"0",VLOOKUP($A72,'[1]SepL S2005'!$A:$AJ,18,FALSE))+IF(ISNA(VLOOKUP($A72,'[1]SepL S2004A'!$A:$AJ,18,FALSE)),"0",VLOOKUP($A72,'[1]SepL S2004A'!$A:$AJ,18,FALSE))+IF(ISNA(VLOOKUP($A72,'[1]SepL S2003'!$A:$AJ,18,FALSE)),"0",VLOOKUP($A72,'[1]SepL S2003'!$A:$AJ,18,FALSE))+IF(ISNA(VLOOKUP($A72,'[1]SepL S2002A'!$A:$AJ,18,FALSE)),"0",VLOOKUP($A72,'[1]SepL S2002A'!$A:$AJ,18,FALSE))+IF(ISNA(VLOOKUP($A72,'[1]SepL S2001C'!$A:$AJ,18,FALSE)),"0",VLOOKUP($A72,'[1]SepL S2001C'!$A:$AJ,18,FALSE))+IF(ISNA(VLOOKUP($A72,'[1]SepL S2001A'!$A:$AJ,18,FALSE)),"0",VLOOKUP($A72,'[1]SepL S2001A'!$A:$AJ,18,FALSE))+IF(ISNA(VLOOKUP($A72,'[1]SepL S2001B'!$A:$AJ,18,FALSE)),"0",VLOOKUP($A72,'[1]SepL S2001B'!$A:$AJ,18,FALSE))+IF(ISNA(VLOOKUP($A72,'[1]SepL S2000'!$A:$AJ,18,FALSE)),"0",VLOOKUP($A72,'[1]SepL S2000'!$A:$AJ,18,FALSE))+IF(ISNA(VLOOKUP($A72,'[1]SepL S2016A TWDB'!$A:$AJ,18,FALSE)),"0",VLOOKUP($A72,'[1]SepL S2016A TWDB'!$A:$AJ,18,FALSE))+IF(ISNA(VLOOKUP($A72,'[1]SepL S2017'!$A:$AJ,18,FALSE)),"0",VLOOKUP($A72,'[1]SepL S2017'!$A:$AJ,18,FALSE))+IF(ISNA(VLOOKUP($A72,'[1]SepL S2018 TWDB'!$A:$AJ,18,FALSE)),"0",VLOOKUP($A72,'[1]SepL S2018 TWDB'!$A:$AJ,18,FALSE))</f>
        <v>64759517.362618752</v>
      </c>
      <c r="T72" s="101">
        <f t="shared" si="36"/>
        <v>49810</v>
      </c>
      <c r="U72" s="2">
        <f t="shared" si="108"/>
        <v>228348833.16230246</v>
      </c>
      <c r="V72" s="111">
        <f>IF(ISNA(VLOOKUP($A72,'[1]SepL S2016'!$A:$AJ,22,FALSE)),"0",VLOOKUP($A72,'[1]SepL S2016'!$A:$AJ,22,FALSE))+IF(ISNA(VLOOKUP($A72,'[1]SepL S2015B'!$A:$AJ,22,FALSE)),"0",VLOOKUP($A72,'[1]SepL S2015B'!$A:$AJ,22,FALSE))+IF(ISNA(VLOOKUP($A72,'[1]SepL S2015'!$A:$AJ,22,FALSE)),"0",VLOOKUP($A72,'[1]SepL S2015'!$A:$AJ,22,FALSE))+IF(ISNA(VLOOKUP($A72,'[1]SepL S2014'!$A:$AJ,22,FALSE)),"0",VLOOKUP($A72,'[1]SepL S2014'!$A:$AJ,22,FALSE))+IF(ISNA(VLOOKUP($A72,'[1]SepL S2013'!$A:$AJ,22,FALSE)),"0",VLOOKUP($A72,'[1]SepL S2013'!$A:$AJ,22,FALSE))+IF(ISNA(VLOOKUP($A72,'[1]SepL S2012'!$A:$AJ,22,FALSE)),"0",VLOOKUP($A72,'[1]SepL S2012'!$A:$AJ,22,FALSE))+IF(ISNA(VLOOKUP($A72,'[1]SepL S2011'!$A:$AJ,22,FALSE)),"0",VLOOKUP($A72,'[1]SepL S2011'!$A:$AJ,22,FALSE))+IF(ISNA(VLOOKUP($A72,'[1]SepL S2010B (BAB)'!$A:$AI,22,FALSE)),"0",VLOOKUP($A72,'[1]SepL S2010B (BAB)'!$A:$AI,22,FALSE))+IF(ISNA(VLOOKUP($A72,'[1]SepL S2010A'!$A:$AJ,22,FALSE)),"0",VLOOKUP($A72,'[1]SepL S2010A'!$A:$AJ,22,FALSE))+IF(ISNA(VLOOKUP($A72,'[1]TWDB S2010'!$A:$AJ,22,FALSE)),"0",VLOOKUP($A72,'[1]TWDB S2010'!$A:$AJ,22,FALSE))+IF(ISNA(VLOOKUP($A72,'[1]SepL S2009A'!$A:$AJ,22,FALSE)),"0",VLOOKUP($A72,'[1]SepL S2009A'!$A:$AJ,22,FALSE))+IF(ISNA(VLOOKUP($A72,'[1]SepL S2009'!$A:$AJ,22,FALSE)),"0",VLOOKUP($A72,'[1]SepL S2009'!$A:$AJ,22,FALSE))+IF(ISNA(VLOOKUP($A72,'[1]SepL S2007'!$A:$AJ,22,FALSE)),"0",VLOOKUP($A72,'[1]SepL S2007'!$A:$AJ,22,FALSE))+IF(ISNA(VLOOKUP($A72,'[1]SepL S2006A'!$A:$AJ,22,FALSE)),"0",VLOOKUP($A72,'[1]SepL S2006A'!$A:$AJ,22,FALSE))+IF(ISNA(VLOOKUP($A72,'[1]SepL S2006'!$A:$AJ,22,FALSE)),"0",VLOOKUP($A72,'[1]SepL S2006'!$A:$AJ,22,FALSE))+IF(ISNA(VLOOKUP($A72,'[1]SepL S2005A'!$A:$AJ,22,FALSE)),"0",VLOOKUP($A72,'[1]SepL S2005A'!$A:$AJ,22,FALSE))+IF(ISNA(VLOOKUP($A72,'[1]SepL S2005'!$A:$AJ,22,FALSE)),"0",VLOOKUP($A72,'[1]SepL S2005'!$A:$AJ,22,FALSE))+IF(ISNA(VLOOKUP($A72,'[1]SepL S2004A'!$A:$AJ,22,FALSE)),"0",VLOOKUP($A72,'[1]SepL S2004A'!$A:$AJ,22,FALSE))+IF(ISNA(VLOOKUP($A72,'[1]SepL S2003'!$A:$AJ,22,FALSE)),"0",VLOOKUP($A72,'[1]SepL S2003'!$A:$AJ,22,FALSE))+IF(ISNA(VLOOKUP($A72,'[1]SepL S2002A'!$A:$AJ,22,FALSE)),"0",VLOOKUP($A72,'[1]SepL S2002A'!$A:$AJ,22,FALSE))+IF(ISNA(VLOOKUP($A72,'[1]SepL S2001C'!$A:$AJ,22,FALSE)),"0",VLOOKUP($A72,'[1]SepL S2001C'!$A:$AJ,22,FALSE))+IF(ISNA(VLOOKUP($A72,'[1]SepL S2001A'!$A:$AJ,22,FALSE)),"0",VLOOKUP($A72,'[1]SepL S2001A'!$A:$AJ,22,FALSE))+IF(ISNA(VLOOKUP($A72,'[1]SepL S2001B'!$A:$AJ,22,FALSE)),"0",VLOOKUP($A72,'[1]SepL S2001B'!$A:$AJ,22,FALSE))+IF(ISNA(VLOOKUP($A72,'[1]SepL S2000'!$A:$AJ,22,FALSE)),"0",VLOOKUP($A72,'[1]SepL S2000'!$A:$AJ,22,FALSE))+IF(ISNA(VLOOKUP($A72,'[1]SepL S2016A TWDB'!$A:$AJ,22,FALSE)),"0",VLOOKUP($A72,'[1]SepL S2016A TWDB'!$A:$AJ,22,FALSE))+IF(ISNA(VLOOKUP($A72,'[1]SepL S2017'!$A:$AJ,22,FALSE)),"0",VLOOKUP($A72,'[1]SepL S2017'!$A:$AJ,22,FALSE))+IF(ISNA(VLOOKUP($A72,'[1]SepL S2017A TWDB'!$A:$AG,22,FALSE)),"0",VLOOKUP($A72,'[1]SepL S2017A TWDB'!$A:$AG,22,FALSE))</f>
        <v>799951.5</v>
      </c>
      <c r="W72" s="35"/>
      <c r="X72" s="111">
        <f>IF(ISNA(VLOOKUP($A72,'[1]SepL S2016'!$A:$AJ,24,FALSE)),"0",VLOOKUP($A72,'[1]SepL S2016'!$A:$AJ,24,FALSE))+IF(ISNA(VLOOKUP($A72,'[1]SepL S2015B'!$A:$AJ,24,FALSE)),"0",VLOOKUP($A72,'[1]SepL S2015B'!$A:$AJ,24,FALSE))+IF(ISNA(VLOOKUP($A72,'[1]SepL S2015'!$A:$AJ,24,FALSE)),"0",VLOOKUP($A72,'[1]SepL S2015'!$A:$AJ,24,FALSE))+IF(ISNA(VLOOKUP($A72,'[1]SepL S2014'!$A:$AJ,24,FALSE)),"0",VLOOKUP($A72,'[1]SepL S2014'!$A:$AJ,24,FALSE))+IF(ISNA(VLOOKUP($A72,'[1]SepL S2013'!$A:$AJ,24,FALSE)),"0",VLOOKUP($A72,'[1]SepL S2013'!$A:$AJ,24,FALSE))+IF(ISNA(VLOOKUP($A72,'[1]SepL S2012'!$A:$AJ,24,FALSE)),"0",VLOOKUP($A72,'[1]SepL S2012'!$A:$AJ,24,FALSE))+IF(ISNA(VLOOKUP($A72,'[1]SepL S2011'!$A:$AJ,24,FALSE)),"0",VLOOKUP($A72,'[1]SepL S2011'!$A:$AJ,24,FALSE))+IF(ISNA(VLOOKUP($A72,'[1]SepL S2010B (BAB)'!$A:$AI,24,FALSE)),"0",VLOOKUP($A72,'[1]SepL S2010B (BAB)'!$A:$AI,24,FALSE))+IF(ISNA(VLOOKUP($A72,'[1]SepL S2010A'!$A:$AJ,24,FALSE)),"0",VLOOKUP($A72,'[1]SepL S2010A'!$A:$AJ,24,FALSE))+IF(ISNA(VLOOKUP($A72,'[1]TWDB S2010'!$A:$AJ,24,FALSE)),"0",VLOOKUP($A72,'[1]TWDB S2010'!$A:$AJ,24,FALSE))+IF(ISNA(VLOOKUP($A72,'[1]SepL S2009A'!$A:$AJ,24,FALSE)),"0",VLOOKUP($A72,'[1]SepL S2009A'!$A:$AJ,24,FALSE))+IF(ISNA(VLOOKUP($A72,'[1]SepL S2009'!$A:$AJ,24,FALSE)),"0",VLOOKUP($A72,'[1]SepL S2009'!$A:$AJ,24,FALSE))+IF(ISNA(VLOOKUP($A72,'[1]SepL S2007'!$A:$AJ,24,FALSE)),"0",VLOOKUP($A72,'[1]SepL S2007'!$A:$AJ,24,FALSE))+IF(ISNA(VLOOKUP($A72,'[1]SepL S2006A'!$A:$AJ,24,FALSE)),"0",VLOOKUP($A72,'[1]SepL S2006A'!$A:$AJ,24,FALSE))+IF(ISNA(VLOOKUP($A72,'[1]SepL S2006'!$A:$AJ,24,FALSE)),"0",VLOOKUP($A72,'[1]SepL S2006'!$A:$AJ,24,FALSE))+IF(ISNA(VLOOKUP($A72,'[1]SepL S2005A'!$A:$AJ,24,FALSE)),"0",VLOOKUP($A72,'[1]SepL S2005A'!$A:$AJ,24,FALSE))+IF(ISNA(VLOOKUP($A72,'[1]SepL S2005'!$A:$AJ,24,FALSE)),"0",VLOOKUP($A72,'[1]SepL S2005'!$A:$AJ,24,FALSE))+IF(ISNA(VLOOKUP($A72,'[1]SepL S2004A'!$A:$AJ,24,FALSE)),"0",VLOOKUP($A72,'[1]SepL S2004A'!$A:$AJ,24,FALSE))+IF(ISNA(VLOOKUP($A72,'[1]SepL S2003'!$A:$AJ,24,FALSE)),"0",VLOOKUP($A72,'[1]SepL S2003'!$A:$AJ,24,FALSE))+IF(ISNA(VLOOKUP($A72,'[1]SepL S2002A'!$A:$AJ,24,FALSE)),"0",VLOOKUP($A72,'[1]SepL S2002A'!$A:$AJ,24,FALSE))+IF(ISNA(VLOOKUP($A72,'[1]SepL S2001C'!$A:$AJ,24,FALSE)),"0",VLOOKUP($A72,'[1]SepL S2001C'!$A:$AJ,24,FALSE))+IF(ISNA(VLOOKUP($A72,'[1]SepL S2001A'!$A:$AJ,24,FALSE)),"0",VLOOKUP($A72,'[1]SepL S2001A'!$A:$AJ,24,FALSE))+IF(ISNA(VLOOKUP($A72,'[1]SepL S2001B'!$A:$AJ,24,FALSE)),"0",VLOOKUP($A72,'[1]SepL S2001B'!$A:$AJ,24,FALSE))+IF(ISNA(VLOOKUP($A72,'[1]SepL S2000'!$A:$AJ,24,FALSE)),"0",VLOOKUP($A72,'[1]SepL S2000'!$A:$AJ,24,FALSE))+IF(ISNA(VLOOKUP($A72,'[1]SepL S2016A TWDB'!$A:$AJ,24,FALSE)),"0",VLOOKUP($A72,'[1]SepL S2016A TWDB'!$A:$AJ,24,FALSE))+IF(ISNA(VLOOKUP($A72,'[1]SepL S2017'!$A:$AJ,24,FALSE)),"0",VLOOKUP($A72,'[1]SepL S2017'!$A:$AJ,24,FALSE))+IF(ISNA(VLOOKUP($A72,'[1]SepL S2017A TWDB'!$A:$AJ,24,FALSE)),"0",VLOOKUP($A72,'[1]SepL S2017A TWDB'!$A:$AJ,24,FALSE))</f>
        <v>5514626.6338826632</v>
      </c>
      <c r="Y72" s="35">
        <f t="shared" si="103"/>
        <v>6314578.1338826632</v>
      </c>
      <c r="Z72" s="35">
        <f t="shared" ref="Z72" si="111">+Y71+Y72</f>
        <v>47632632.991760418</v>
      </c>
      <c r="AA72" s="111">
        <f>IF(ISNA(VLOOKUP($A72,'[1]SepL S2016'!$A:$AJ,27,FALSE)),"0",VLOOKUP($A72,'[1]SepL S2016'!$A:$AJ,27,FALSE))+IF(ISNA(VLOOKUP($A72,'[1]SepL S2015B'!$A:$AJ,27,FALSE)),"0",VLOOKUP($A72,'[1]SepL S2015B'!$A:$AJ,27,FALSE))+IF(ISNA(VLOOKUP($A72,'[1]SepL S2015'!$A:$AJ,27,FALSE)),"0",VLOOKUP($A72,'[1]SepL S2015'!$A:$AJ,27,FALSE))+IF(ISNA(VLOOKUP($A72,'[1]SepL S2014'!$A:$AJ,27,FALSE)),"0",VLOOKUP($A72,'[1]SepL S2014'!$A:$AJ,27,FALSE))+IF(ISNA(VLOOKUP($A72,'[1]SepL S2013'!$A:$AJ,27,FALSE)),"0",VLOOKUP($A72,'[1]SepL S2013'!$A:$AJ,27,FALSE))+IF(ISNA(VLOOKUP($A72,'[1]SepL S2012'!$A:$AJ,27,FALSE)),"0",VLOOKUP($A72,'[1]SepL S2012'!$A:$AJ,27,FALSE))+IF(ISNA(VLOOKUP($A72,'[1]SepL S2011'!$A:$AJ,27,FALSE)),"0",VLOOKUP($A72,'[1]SepL S2011'!$A:$AJ,27,FALSE))+IF(ISNA(VLOOKUP($A72,'[1]SepL S2010B (BAB)'!$A:$AI,27,FALSE)),"0",VLOOKUP($A72,'[1]SepL S2010B (BAB)'!$A:$AI,27,FALSE))+IF(ISNA(VLOOKUP($A72,'[1]SepL S2010A'!$A:$AJ,27,FALSE)),"0",VLOOKUP($A72,'[1]SepL S2010A'!$A:$AJ,27,FALSE))+IF(ISNA(VLOOKUP($A72,'[1]TWDB S2010'!$A:$AJ,27,FALSE)),"0",VLOOKUP($A72,'[1]TWDB S2010'!$A:$AJ,27,FALSE))+IF(ISNA(VLOOKUP($A72,'[1]SepL S2009A'!$A:$AJ,27,FALSE)),"0",VLOOKUP($A72,'[1]SepL S2009A'!$A:$AJ,27,FALSE))+IF(ISNA(VLOOKUP($A72,'[1]SepL S2009'!$A:$AJ,27,FALSE)),"0",VLOOKUP($A72,'[1]SepL S2009'!$A:$AJ,27,FALSE))+IF(ISNA(VLOOKUP($A72,'[1]SepL S2007'!$A:$AJ,27,FALSE)),"0",VLOOKUP($A72,'[1]SepL S2007'!$A:$AJ,27,FALSE))+IF(ISNA(VLOOKUP($A72,'[1]SepL S2006A'!$A:$AJ,27,FALSE)),"0",VLOOKUP($A72,'[1]SepL S2006A'!$A:$AJ,27,FALSE))+IF(ISNA(VLOOKUP($A72,'[1]SepL S2006'!$A:$AJ,27,FALSE)),"0",VLOOKUP($A72,'[1]SepL S2006'!$A:$AJ,27,FALSE))+IF(ISNA(VLOOKUP($A72,'[1]SepL S2005A'!$A:$AJ,27,FALSE)),"0",VLOOKUP($A72,'[1]SepL S2005A'!$A:$AJ,27,FALSE))+IF(ISNA(VLOOKUP($A72,'[1]SepL S2005'!$A:$AJ,27,FALSE)),"0",VLOOKUP($A72,'[1]SepL S2005'!$A:$AJ,27,FALSE))+IF(ISNA(VLOOKUP($A72,'[1]SepL S2004A'!$A:$AJ,27,FALSE)),"0",VLOOKUP($A72,'[1]SepL S2004A'!$A:$AJ,27,FALSE))+IF(ISNA(VLOOKUP($A72,'[1]SepL S2003'!$A:$AJ,27,FALSE)),"0",VLOOKUP($A72,'[1]SepL S2003'!$A:$AJ,27,FALSE))+IF(ISNA(VLOOKUP($A72,'[1]SepL S2002A'!$A:$AJ,27,FALSE)),"0",VLOOKUP($A72,'[1]SepL S2002A'!$A:$AJ,27,FALSE))+IF(ISNA(VLOOKUP($A72,'[1]SepL S2001C'!$A:$AJ,27,FALSE)),"0",VLOOKUP($A72,'[1]SepL S2001C'!$A:$AJ,27,FALSE))+IF(ISNA(VLOOKUP($A72,'[1]SepL S2001A'!$A:$AJ,27,FALSE)),"0",VLOOKUP($A72,'[1]SepL S2001A'!$A:$AJ,27,FALSE))+IF(ISNA(VLOOKUP($A72,'[1]SepL S2001B'!$A:$AJ,27,FALSE)),"0",VLOOKUP($A72,'[1]SepL S2001B'!$A:$AJ,27,FALSE))+IF(ISNA(VLOOKUP($A72,'[1]SepL S2000'!$A:$AJ,27,FALSE)),"0",VLOOKUP($A72,'[1]SepL S2000'!$A:$AJ,27,FALSE))+IF(ISNA(VLOOKUP($A72,'[1]SepL S2016A TWDB'!$A:$AJ,27,FALSE)),"0",VLOOKUP($A72,'[1]SepL S2016A TWDB'!$A:$AJ,27,FALSE))+IF(ISNA(VLOOKUP($A72,'[1]SepL S2017'!$A:$AJ,27,FALSE)),"0",VLOOKUP($A72,'[1]SepL S2017'!$A:$AJ,27,FALSE))+IF(ISNA(VLOOKUP($A72,'[1]SepL S2017A TWDB'!$A:$AJ,27,FALSE)),"0",VLOOKUP($A72,'[1]SepL S2017A TWDB'!$A:$AJ,27,FALSE))</f>
        <v>48178974.796614483</v>
      </c>
      <c r="AC72" s="101">
        <f t="shared" si="38"/>
        <v>49810</v>
      </c>
      <c r="AD72" s="2">
        <f t="shared" si="109"/>
        <v>19328390.402697828</v>
      </c>
      <c r="AE72" s="111">
        <f>IF(ISNA(VLOOKUP($A72,'[1]SepL S2016'!$A:$AJ,31,FALSE)),"0",VLOOKUP($A72,'[1]SepL S2016'!$A:$AJ,31,FALSE))+IF(ISNA(VLOOKUP($A72,'[1]SepL S2015B'!$A:$AJ,31,FALSE)),"0",VLOOKUP($A72,'[1]SepL S2015B'!$A:$AJ,31,FALSE))+IF(ISNA(VLOOKUP($A72,'[1]SepL S2015'!$A:$AJ,31,FALSE)),"0",VLOOKUP($A72,'[1]SepL S2015'!$A:$AJ,31,FALSE))+IF(ISNA(VLOOKUP($A72,'[1]SepL S2014'!$A:$AJ,31,FALSE)),"0",VLOOKUP($A72,'[1]SepL S2014'!$A:$AJ,31,FALSE))+IF(ISNA(VLOOKUP($A72,'[1]SepL S2013'!$A:$AJ,31,FALSE)),"0",VLOOKUP($A72,'[1]SepL S2013'!$A:$AJ,31,FALSE))+IF(ISNA(VLOOKUP($A72,'[1]SepL S2012'!$A:$AJ,31,FALSE)),"0",VLOOKUP($A72,'[1]SepL S2012'!$A:$AJ,31,FALSE))+IF(ISNA(VLOOKUP($A72,'[1]SepL S2011'!$A:$AJ,31,FALSE)),"0",VLOOKUP($A72,'[1]SepL S2011'!$A:$AJ,31,FALSE))+IF(ISNA(VLOOKUP($A72,'[1]SepL S2010B (BAB)'!$A:$AI,31,FALSE)),"0",VLOOKUP($A72,'[1]SepL S2010B (BAB)'!$A:$AI,31,FALSE))+IF(ISNA(VLOOKUP($A72,'[1]SepL S2010A'!$A:$AJ,31,FALSE)),"0",VLOOKUP($A72,'[1]SepL S2010A'!$A:$AJ,31,FALSE))+IF(ISNA(VLOOKUP($A72,'[1]TWDB S2010'!$A:$AJ,31,FALSE)),"0",VLOOKUP($A72,'[1]TWDB S2010'!$A:$AJ,31,FALSE))+IF(ISNA(VLOOKUP($A72,'[1]SepL S2009A'!$A:$AJ,31,FALSE)),"0",VLOOKUP($A72,'[1]SepL S2009A'!$A:$AJ,31,FALSE))+IF(ISNA(VLOOKUP($A72,'[1]SepL S2009'!$A:$AJ,31,FALSE)),"0",VLOOKUP($A72,'[1]SepL S2009'!$A:$AJ,31,FALSE))+IF(ISNA(VLOOKUP($A72,'[1]SepL S2007'!$A:$AJ,31,FALSE)),"0",VLOOKUP($A72,'[1]SepL S2007'!$A:$AJ,31,FALSE))+IF(ISNA(VLOOKUP($A72,'[1]SepL S2006A'!$A:$AJ,31,FALSE)),"0",VLOOKUP($A72,'[1]SepL S2006A'!$A:$AJ,31,FALSE))+IF(ISNA(VLOOKUP($A72,'[1]SepL S2006'!$A:$AJ,31,FALSE)),"0",VLOOKUP($A72,'[1]SepL S2006'!$A:$AJ,31,FALSE))+IF(ISNA(VLOOKUP($A72,'[1]SepL S2005A'!$A:$AJ,31,FALSE)),"0",VLOOKUP($A72,'[1]SepL S2005A'!$A:$AJ,31,FALSE))+IF(ISNA(VLOOKUP($A72,'[1]SepL S2004A'!$A:$AJ,31,FALSE)),"0",VLOOKUP($A72,'[1]SepL S2004A'!$A:$AJ,31,FALSE))+IF(ISNA(VLOOKUP($A72,'[1]SepL S2002A'!$A:$AJ,31,FALSE)),"0",VLOOKUP($A72,'[1]SepL S2002A'!$A:$AJ,31,FALSE))+IF(ISNA(VLOOKUP($A72,'[1]SepL S2001C'!$A:$AJ,31,FALSE)),"0",VLOOKUP($A72,'[1]SepL S2001C'!$A:$AJ,31,FALSE))+IF(ISNA(VLOOKUP($A72,'[1]SepL S2001B'!$A:$AJ,31,FALSE)),"0",VLOOKUP($A72,'[1]SepL S2001B'!$A:$AJ,31,FALSE))+IF(ISNA(VLOOKUP($A72,'[1]SepL S2000'!$A:$AJ,31,FALSE)),"0",VLOOKUP($A72,'[1]SepL S2000'!$A:$AJ,31,FALSE))+IF(ISNA(VLOOKUP($A72,'[1]SepL S2016A TWDB'!$A:$AJ,31,FALSE)),"0",VLOOKUP($A72,'[1]SepL S2016A TWDB'!$A:$AJ,31,FALSE))+IF(ISNA(VLOOKUP($A72,'[1]SepL S2017'!$A:$AJ,31,FALSE)),"0",VLOOKUP($A72,'[1]SepL S2017'!$A:$AJ,31,FALSE))+IF(ISNA(VLOOKUP($A72,'[1]SepL S2017A TWDB'!$A:$AJ,31,FALSE)),"0",VLOOKUP($A72,'[1]SepL S2017A TWDB'!$A:$AJ,31,FALSE))</f>
        <v>11434.199999999999</v>
      </c>
      <c r="AF72" s="35"/>
      <c r="AG72" s="111">
        <f>IF(ISNA(VLOOKUP($A72,'[1]SepL S2016'!$A:$AJ,33,FALSE)),"0",VLOOKUP($A72,'[1]SepL S2016'!$A:$AJ,33,FALSE))+IF(ISNA(VLOOKUP($A72,'[1]SepL S2015B'!$A:$AJ,33,FALSE)),"0",VLOOKUP($A72,'[1]SepL S2015B'!$A:$AJ,33,FALSE))+IF(ISNA(VLOOKUP($A72,'[1]SepL S2015'!$A:$AJ,33,FALSE)),"0",VLOOKUP($A72,'[1]SepL S2015'!$A:$AJ,33,FALSE))+IF(ISNA(VLOOKUP($A72,'[1]SepL S2014'!$A:$AJ,33,FALSE)),"0",VLOOKUP($A72,'[1]SepL S2014'!$A:$AJ,33,FALSE))+IF(ISNA(VLOOKUP($A72,'[1]SepL S2013'!$A:$AJ,33,FALSE)),"0",VLOOKUP($A72,'[1]SepL S2013'!$A:$AJ,33,FALSE))+IF(ISNA(VLOOKUP($A72,'[1]SepL S2012'!$A:$AJ,33,FALSE)),"0",VLOOKUP($A72,'[1]SepL S2012'!$A:$AJ,33,FALSE))+IF(ISNA(VLOOKUP($A72,'[1]SepL S2011'!$A:$AJ,33,FALSE)),"0",VLOOKUP($A72,'[1]SepL S2011'!$A:$AJ,33,FALSE))+IF(ISNA(VLOOKUP($A72,'[1]SepL S2010B (BAB)'!$A:$AI,33,FALSE)),"0",VLOOKUP($A72,'[1]SepL S2010B (BAB)'!$A:$AI,33,FALSE))+IF(ISNA(VLOOKUP($A72,'[1]SepL S2010A'!$A:$AJ,33,FALSE)),"0",VLOOKUP($A72,'[1]SepL S2010A'!$A:$AJ,33,FALSE))+IF(ISNA(VLOOKUP($A72,'[1]TWDB S2010'!$A:$AJ,33,FALSE)),"0",VLOOKUP($A72,'[1]TWDB S2010'!$A:$AJ,33,FALSE))+IF(ISNA(VLOOKUP($A72,'[1]SepL S2009A'!$A:$AJ,33,FALSE)),"0",VLOOKUP($A72,'[1]SepL S2009A'!$A:$AJ,33,FALSE))+IF(ISNA(VLOOKUP($A72,'[1]SepL S2009'!$A:$AJ,33,FALSE)),"0",VLOOKUP($A72,'[1]SepL S2009'!$A:$AJ,33,FALSE))+IF(ISNA(VLOOKUP($A72,'[1]SepL S2007'!$A:$AJ,33,FALSE)),"0",VLOOKUP($A72,'[1]SepL S2007'!$A:$AJ,33,FALSE))+IF(ISNA(VLOOKUP($A72,'[1]SepL S2006A'!$A:$AJ,33,FALSE)),"0",VLOOKUP($A72,'[1]SepL S2006A'!$A:$AJ,33,FALSE))+IF(ISNA(VLOOKUP($A72,'[1]SepL S2006'!$A:$AJ,33,FALSE)),"0",VLOOKUP($A72,'[1]SepL S2006'!$A:$AJ,33,FALSE))+IF(ISNA(VLOOKUP($A72,'[1]SepL S2005A'!$A:$AJ,33,FALSE)),"0",VLOOKUP($A72,'[1]SepL S2005A'!$A:$AJ,33,FALSE))+IF(ISNA(VLOOKUP($A72,'[1]SepL S2004A'!$A:$AJ,33,FALSE)),"0",VLOOKUP($A72,'[1]SepL S2004A'!$A:$AJ,33,FALSE))+IF(ISNA(VLOOKUP($A72,'[1]SepL S2002A'!$A:$AJ,33,FALSE)),"0",VLOOKUP($A72,'[1]SepL S2002A'!$A:$AJ,33,FALSE))+IF(ISNA(VLOOKUP($A72,'[1]SepL S2001C'!$A:$AJ,33,FALSE)),"0",VLOOKUP($A72,'[1]SepL S2001C'!$A:$AJ,33,FALSE))+IF(ISNA(VLOOKUP($A72,'[1]SepL S2001B'!$A:$AJ,33,FALSE)),"0",VLOOKUP($A72,'[1]SepL S2001B'!$A:$AJ,33,FALSE))+IF(ISNA(VLOOKUP($A72,'[1]SepL S2000'!$A:$AJ,33,FALSE)),"0",VLOOKUP($A72,'[1]SepL S2000'!$A:$AJ,33,FALSE))+IF(ISNA(VLOOKUP($A72,'[1]SepL S2016A TWDB'!$A:$AJ,33,FALSE)),"0",VLOOKUP($A72,'[1]SepL S2016A TWDB'!$A:$AJ,33,FALSE))+IF(ISNA(VLOOKUP($A72,'[1]SepL S2017'!$A:$AJ,33,FALSE)),"0",VLOOKUP($A72,'[1]SepL S2017'!$A:$AJ,33,FALSE))+IF(ISNA(VLOOKUP($A72,'[1]SepL S2017A TWDB'!$A:$AJ,33,FALSE)),"0",VLOOKUP($A72,'[1]SepL S2017A TWDB'!$A:$AJ,33,FALSE))</f>
        <v>462595.39277671039</v>
      </c>
      <c r="AH72" s="39">
        <f t="shared" si="33"/>
        <v>474029.5927767104</v>
      </c>
      <c r="AI72" s="35">
        <f t="shared" ref="AI72" si="112">+AH71+AH72</f>
        <v>4115106.8620583322</v>
      </c>
      <c r="AJ72" s="111">
        <f>IF(ISNA(VLOOKUP($A72,'[1]SepL S2016'!$A:$AJ,36,FALSE)),"0",VLOOKUP($A72,'[1]SepL S2016'!$A:$AJ,36,FALSE))+IF(ISNA(VLOOKUP($A72,'[1]SepL S2015B'!$A:$AJ,36,FALSE)),"0",VLOOKUP($A72,'[1]SepL S2015B'!$A:$AJ,36,FALSE))+IF(ISNA(VLOOKUP($A72,'[1]SepL S2015'!$A:$AJ,36,FALSE)),"0",VLOOKUP($A72,'[1]SepL S2015'!$A:$AJ,36,FALSE))+IF(ISNA(VLOOKUP($A72,'[1]SepL S2014'!$A:$AJ,36,FALSE)),"0",VLOOKUP($A72,'[1]SepL S2014'!$A:$AJ,36,FALSE))+IF(ISNA(VLOOKUP($A72,'[1]SepL S2013'!$A:$AJ,36,FALSE)),"0",VLOOKUP($A72,'[1]SepL S2013'!$A:$AJ,36,FALSE))+IF(ISNA(VLOOKUP($A72,'[1]SepL S2012'!$A:$AJ,36,FALSE)),"0",VLOOKUP($A72,'[1]SepL S2012'!$A:$AJ,36,FALSE))+IF(ISNA(VLOOKUP($A72,'[1]SepL S2011'!$A:$AJ,36,FALSE)),"0",VLOOKUP($A72,'[1]SepL S2011'!$A:$AJ,36,FALSE))+IF(ISNA(VLOOKUP($A72,'[1]SepL S2010B (BAB)'!$A:$AJ,36,FALSE)),"0",VLOOKUP($A72,'[1]SepL S2010B (BAB)'!$A:$AJ,36,FALSE))+IF(ISNA(VLOOKUP($A72,'[1]SepL S2010A'!$A:$AJ,36,FALSE)),"0",VLOOKUP($A72,'[1]SepL S2010A'!$A:$AJ,36,FALSE))+IF(ISNA(VLOOKUP($A72,'[1]TWDB S2010'!$A:$AJ,36,FALSE)),"0",VLOOKUP($A72,'[1]TWDB S2010'!$A:$AJ,36,FALSE))+IF(ISNA(VLOOKUP($A72,'[1]SepL S2009A'!$A:$AJ,36,FALSE)),"0",VLOOKUP($A72,'[1]SepL S2009A'!$A:$AJ,36,FALSE))+IF(ISNA(VLOOKUP($A72,'[1]SepL S2009'!$A:$AJ,36,FALSE)),"0",VLOOKUP($A72,'[1]SepL S2009'!$A:$AJ,36,FALSE))+IF(ISNA(VLOOKUP($A72,'[1]SepL S2007'!$A:$AJ,36,FALSE)),"0",VLOOKUP($A72,'[1]SepL S2007'!$A:$AJ,36,FALSE))+IF(ISNA(VLOOKUP($A72,'[1]SepL S2006A'!$A:$AJ,36,FALSE)),"0",VLOOKUP($A72,'[1]SepL S2006A'!$A:$AJ,36,FALSE))+IF(ISNA(VLOOKUP($A72,'[1]SepL S2006'!$A:$AJ,36,FALSE)),"0",VLOOKUP($A72,'[1]SepL S2006'!$A:$AJ,36,FALSE))+IF(ISNA(VLOOKUP($A72,'[1]SepL S2005A'!$A:$AJ,36,FALSE)),"0",VLOOKUP($A72,'[1]SepL S2005A'!$A:$AJ,36,FALSE))+IF(ISNA(VLOOKUP($A72,'[1]SepL S2004A'!$A:$AJ,36,FALSE)),"0",VLOOKUP($A72,'[1]SepL S2004A'!$A:$AJ,36,FALSE))+IF(ISNA(VLOOKUP($A72,'[1]SepL S2002A'!$A:$AJ,36,FALSE)),"0",VLOOKUP($A72,'[1]SepL S2002A'!$A:$AJ,36,FALSE))+IF(ISNA(VLOOKUP($A72,'[1]SepL S2001C'!$A:$AJ,36,FALSE)),"0",VLOOKUP($A72,'[1]SepL S2001C'!$A:$AJ,36,FALSE))+IF(ISNA(VLOOKUP($A72,'[1]SepL S2001B'!$A:$AJ,36,FALSE)),"0",VLOOKUP($A72,'[1]SepL S2001B'!$A:$AJ,36,FALSE))+IF(ISNA(VLOOKUP($A72,'[1]SepL S2000'!$A:$AJ,36,FALSE)),"0",VLOOKUP($A72,'[1]SepL S2000'!$A:$AJ,36,FALSE))+IF(ISNA(VLOOKUP($A72,'[1]SepL S2016A TWDB'!$A:$AJ,36,FALSE)),"0",VLOOKUP($A72,'[1]SepL S2016A TWDB'!$A:$AJ,36,FALSE))+IF(ISNA(VLOOKUP($A72,'[1]SepL S2017'!$A:$AJ,36,FALSE)),"0",VLOOKUP($A72,'[1]SepL S2017'!$A:$AJ,36,FALSE))+IF(ISNA(VLOOKUP($A72,'[1]SepL S2017A TWDB'!$A:$AJ,36,FALSE)),"0",VLOOKUP($A72,'[1]SepL S2017A TWDB'!$A:$AJ,36,FALSE))</f>
        <v>4163940.2824542746</v>
      </c>
      <c r="AM72" s="2">
        <f t="shared" si="101"/>
        <v>-8.4374961443245411E-4</v>
      </c>
    </row>
    <row r="73" spans="1:39" x14ac:dyDescent="0.25">
      <c r="A73" s="101">
        <v>49994</v>
      </c>
      <c r="B73" s="102">
        <f t="shared" si="106"/>
        <v>574315000</v>
      </c>
      <c r="C73" s="35">
        <f>IF(ISNA(VLOOKUP($A73,'[1]SepL S2016'!$A:$AJ,3,FALSE)),"0",VLOOKUP($A73,'[1]SepL S2016'!$A:$AJ,3,FALSE))+IF(ISNA(VLOOKUP($A73,'[1]SepL S2015B'!$A:$AJ,3,FALSE)),"0",VLOOKUP($A73,'[1]SepL S2015B'!$A:$AJ,3,FALSE))+IF(ISNA(VLOOKUP($A73,'[1]SepL S2015'!$A:$AJ,3,FALSE)),"0",VLOOKUP($A73,'[1]SepL S2015'!$A:$AJ,3,FALSE))+IF(ISNA(VLOOKUP($A73,'[1]SepL S2014'!$A:$AJ,3,FALSE)),"0",VLOOKUP($A73,'[1]SepL S2014'!$A:$AJ,3,FALSE))+IF(ISNA(VLOOKUP($A73,'[1]SepL S2013'!$A:$AJ,3,FALSE)),"0",VLOOKUP($A73,'[1]SepL S2013'!$A:$AJ,3,FALSE))+IF(ISNA(VLOOKUP($A73,'[1]SepL S2012'!$A:$AJ,3,FALSE)),"0",VLOOKUP($A73,'[1]SepL S2012'!$A:$AJ,3,FALSE))+IF(ISNA(VLOOKUP($A73,'[1]SepL S2011'!$A:$AJ,3,FALSE)),"0",VLOOKUP($A73,'[1]SepL S2011'!$A:$AJ,3,FALSE))+IF(ISNA(VLOOKUP($A73,'[1]SepL S2010B (BAB)'!$A:$AI,3,FALSE)),"0",VLOOKUP($A73,'[1]SepL S2010B (BAB)'!$A:$AI,3,FALSE))+IF(ISNA(VLOOKUP($A73,'[1]SepL S2010A'!$A:$AJ,3,FALSE)),"0",VLOOKUP($A73,'[1]SepL S2010A'!$A:$AJ,3,FALSE))+IF(ISNA(VLOOKUP($A73,'[1]TWDB S2010'!$A:$AJ,3,FALSE)),"0",VLOOKUP($A73,'[1]TWDB S2010'!$A:$AJ,3,FALSE))+IF(ISNA(VLOOKUP($A73,'[1]SepL S2009A'!$A:$AJ,3,FALSE)),"0",VLOOKUP($A73,'[1]SepL S2009A'!$A:$AJ,3,FALSE))+IF(ISNA(VLOOKUP($A73,'[1]SepL S2009'!$A:$AJ,3,FALSE)),"0",VLOOKUP($A73,'[1]SepL S2009'!$A:$AJ,3,FALSE))+IF(ISNA(VLOOKUP($A73,'[1]SepL S2007'!$A:$AJ,3,FALSE)),"0",VLOOKUP($A73,'[1]SepL S2007'!$A:$AJ,3,FALSE))+IF(ISNA(VLOOKUP($A73,'[1]SepL S2006A'!$A:$AJ,3,FALSE)),"0",VLOOKUP($A73,'[1]SepL S2006A'!$A:$AJ,3,FALSE))+IF(ISNA(VLOOKUP($A73,'[1]SepL S2006'!$A:$AJ,3,FALSE)),"0",VLOOKUP($A73,'[1]SepL S2006'!$A:$AJ,3,FALSE))+IF(ISNA(VLOOKUP($A73,'[1]SepL S2005A'!$A:$AJ,3,FALSE)),"0",VLOOKUP($A73,'[1]SepL S2005A'!$A:$AJ,3,FALSE))+IF(ISNA(VLOOKUP($A73,'[1]SepL S2005'!$A:$AJ,3,FALSE)),"0",VLOOKUP($A73,'[1]SepL S2005'!$A:$AJ,3,FALSE))+IF(ISNA(VLOOKUP($A73,'[1]SepL S2004A'!$A:$AJ,3,FALSE)),"0",VLOOKUP($A73,'[1]SepL S2004A'!$A:$AJ,3,FALSE))+IF(ISNA(VLOOKUP($A73,'[1]SepL S2003'!$A:$AJ,3,FALSE)),"0",VLOOKUP($A73,'[1]SepL S2003'!$A:$AJ,3,FALSE))+IF(ISNA(VLOOKUP($A73,'[1]SepL S2002A'!$A:$AJ,3,FALSE)),"0",VLOOKUP($A73,'[1]SepL S2002A'!$A:$AJ,3,FALSE))+IF(ISNA(VLOOKUP($A73,'[1]SepL S2001C'!$A:$AJ,3,FALSE)),"0",VLOOKUP($A73,'[1]SepL S2001C'!$A:$AJ,3,FALSE))+IF(ISNA(VLOOKUP($A73,'[1]SepL S2001A'!$A:$AJ,3,FALSE)),"0",VLOOKUP($A73,'[1]SepL S2001A'!$A:$AJ,3,FALSE))+IF(ISNA(VLOOKUP($A73,'[1]SepL S2001B'!$A:$AJ,3,FALSE)),"0",VLOOKUP($A73,'[1]SepL S2001B'!$A:$AJ,3,FALSE))+IF(ISNA(VLOOKUP($A73,'[1]SepL S2000'!$A:$AJ,3,FALSE)),"0",VLOOKUP($A73,'[1]SepL S2000'!$A:$AJ,3,FALSE))+IF(ISNA(VLOOKUP($A73,'[1]SepL S2016A TWDB'!$A:$AJ,3,FALSE)),"0",VLOOKUP($A73,'[1]SepL S2016A TWDB'!$A:$AJ,3,FALSE))+IF(ISNA(VLOOKUP($A73,'[1]SepL S2017'!$A:$AJ,3,FALSE)),"0",VLOOKUP($A73,'[1]SepL S2017'!$A:$AJ,3,FALSE))+IF(ISNA(VLOOKUP($A73,'[1]SepL S2017A TWDB'!$A:$AG,3,FALSE)),"0",VLOOKUP($A73,'[1]SepL S2017A TWDB'!$A:$AG,3,FALSE))+IF(ISNA(VLOOKUP($A73,'[1]SepL S2018 TWDB'!$A:$AJ,3,FALSE)),"0",VLOOKUP($A73,'[1]SepL S2018 TWDB'!$A:$AJ,3,FALSE))</f>
        <v>87265000</v>
      </c>
      <c r="D73" s="35"/>
      <c r="E73" s="111">
        <f>IF(ISNA(VLOOKUP($A73,'[1]SepL S2016'!$A:$AJ,5,FALSE)),"0",VLOOKUP($A73,'[1]SepL S2016'!$A:$AJ,5,FALSE))+IF(ISNA(VLOOKUP($A73,'[1]SepL S2015B'!$A:$AJ,5,FALSE)),"0",VLOOKUP($A73,'[1]SepL S2015B'!$A:$AJ,5,FALSE))+IF(ISNA(VLOOKUP($A73,'[1]SepL S2015'!$A:$AJ,5,FALSE)),"0",VLOOKUP($A73,'[1]SepL S2015'!$A:$AJ,5,FALSE))+IF(ISNA(VLOOKUP($A73,'[1]SepL S2014'!$A:$AJ,5,FALSE)),"0",VLOOKUP($A73,'[1]SepL S2014'!$A:$AJ,5,FALSE))+IF(ISNA(VLOOKUP($A73,'[1]SepL S2013'!$A:$AJ,5,FALSE)),"0",VLOOKUP($A73,'[1]SepL S2013'!$A:$AJ,5,FALSE))+IF(ISNA(VLOOKUP($A73,'[1]SepL S2012'!$A:$AJ,5,FALSE)),"0",VLOOKUP($A73,'[1]SepL S2012'!$A:$AJ,5,FALSE))+IF(ISNA(VLOOKUP($A73,'[1]SepL S2011'!$A:$AJ,5,FALSE)),"0",VLOOKUP($A73,'[1]SepL S2011'!$A:$AJ,5,FALSE))+IF(ISNA(VLOOKUP($A73,'[1]SepL S2010B (BAB)'!$A:$AI,5,FALSE)),"0",VLOOKUP($A73,'[1]SepL S2010B (BAB)'!$A:$AI,5,FALSE))+IF(ISNA(VLOOKUP($A73,'[1]SepL S2010A'!$A:$AJ,5,FALSE)),"0",VLOOKUP($A73,'[1]SepL S2010A'!$A:$AJ,5,FALSE))+IF(ISNA(VLOOKUP($A73,'[1]TWDB S2010'!$A:$AJ,5,FALSE)),"0",VLOOKUP($A73,'[1]TWDB S2010'!$A:$AJ,5,FALSE))+IF(ISNA(VLOOKUP($A73,'[1]SepL S2009A'!$A:$AJ,5,FALSE)),"0",VLOOKUP($A73,'[1]SepL S2009A'!$A:$AJ,5,FALSE))+IF(ISNA(VLOOKUP($A73,'[1]SepL S2009'!$A:$AJ,5,FALSE)),"0",VLOOKUP($A73,'[1]SepL S2009'!$A:$AJ,5,FALSE))+IF(ISNA(VLOOKUP($A73,'[1]SepL S2007'!$A:$AJ,5,FALSE)),"0",VLOOKUP($A73,'[1]SepL S2007'!$A:$AJ,5,FALSE))+IF(ISNA(VLOOKUP($A73,'[1]SepL S2006A'!$A:$AJ,5,FALSE)),"0",VLOOKUP($A73,'[1]SepL S2006A'!$A:$AJ,5,FALSE))+IF(ISNA(VLOOKUP($A73,'[1]SepL S2006'!$A:$AJ,5,FALSE)),"0",VLOOKUP($A73,'[1]SepL S2006'!$A:$AJ,5,FALSE))+IF(ISNA(VLOOKUP($A73,'[1]SepL S2005A'!$A:$AJ,5,FALSE)),"0",VLOOKUP($A73,'[1]SepL S2005A'!$A:$AJ,5,FALSE))+IF(ISNA(VLOOKUP($A73,'[1]SepL S2005'!$A:$AJ,5,FALSE)),"0",VLOOKUP($A73,'[1]SepL S2005'!$A:$AJ,5,FALSE))+IF(ISNA(VLOOKUP($A73,'[1]SepL S2004A'!$A:$AJ,5,FALSE)),"0",VLOOKUP($A73,'[1]SepL S2004A'!$A:$AJ,5,FALSE))+IF(ISNA(VLOOKUP($A73,'[1]SepL S2003'!$A:$AJ,5,FALSE)),"0",VLOOKUP($A73,'[1]SepL S2003'!$A:$AJ,5,FALSE))+IF(ISNA(VLOOKUP($A73,'[1]SepL S2002A'!$A:$AJ,5,FALSE)),"0",VLOOKUP($A73,'[1]SepL S2002A'!$A:$AJ,5,FALSE))+IF(ISNA(VLOOKUP($A73,'[1]SepL S2001C'!$A:$AJ,5,FALSE)),"0",VLOOKUP($A73,'[1]SepL S2001C'!$A:$AJ,5,FALSE))+IF(ISNA(VLOOKUP($A73,'[1]SepL S2001A'!$A:$AJ,5,FALSE)),"0",VLOOKUP($A73,'[1]SepL S2001A'!$A:$AJ,5,FALSE))+IF(ISNA(VLOOKUP($A73,'[1]SepL S2001B'!$A:$AJ,5,FALSE)),"0",VLOOKUP($A73,'[1]SepL S2001B'!$A:$AJ,5,FALSE))+IF(ISNA(VLOOKUP($A73,'[1]SepL S2000'!$A:$AJ,5,FALSE)),"0",VLOOKUP($A73,'[1]SepL S2000'!$A:$AJ,5,FALSE))+IF(ISNA(VLOOKUP($A73,'[1]SepL S2016A TWDB'!$A:$AJ,5,FALSE)),"0",VLOOKUP($A73,'[1]SepL S2016A TWDB'!$A:$AJ,5,FALSE))+IF(ISNA(VLOOKUP($A73,'[1]SepL S2017'!$A:$AJ,5,FALSE)),"0",VLOOKUP($A73,'[1]SepL S2017'!$A:$AJ,5,FALSE))+IF(ISNA(VLOOKUP($A73,'[1]SepL S2017A TWDB'!$A:$AG,5,FALSE)),"0",VLOOKUP($A73,'[1]SepL S2017A TWDB'!$A:$AG,5,FALSE))+IF(ISNA(VLOOKUP($A73,'[1]SepL S2018 TWDB'!$A:$AG,5,FALSE)),"0",VLOOKUP($A73,'[1]SepL S2018 TWDB'!$A:$AG,5,FALSE))</f>
        <v>14243226.375</v>
      </c>
      <c r="F73" s="111">
        <f>IF(ISNA(VLOOKUP($A73,'[1]SepL S2016'!$A:$AJ,6,FALSE)),"0",VLOOKUP($A73,'[1]SepL S2016'!$A:$AJ,6,FALSE))+IF(ISNA(VLOOKUP($A73,'[1]SepL S2015B'!$A:$AJ,6,FALSE)),"0",VLOOKUP($A73,'[1]SepL S2015B'!$A:$AJ,6,FALSE))+IF(ISNA(VLOOKUP($A73,'[1]SepL S2015'!$A:$AJ,6,FALSE)),"0",VLOOKUP($A73,'[1]SepL S2015'!$A:$AJ,6,FALSE))+IF(ISNA(VLOOKUP($A73,'[1]SepL S2014'!$A:$AJ,6,FALSE)),"0",VLOOKUP($A73,'[1]SepL S2014'!$A:$AJ,6,FALSE))+IF(ISNA(VLOOKUP($A73,'[1]SepL S2013'!$A:$AJ,6,FALSE)),"0",VLOOKUP($A73,'[1]SepL S2013'!$A:$AJ,6,FALSE))+IF(ISNA(VLOOKUP($A73,'[1]SepL S2012'!$A:$AJ,6,FALSE)),"0",VLOOKUP($A73,'[1]SepL S2012'!$A:$AJ,6,FALSE))+IF(ISNA(VLOOKUP($A73,'[1]SepL S2011'!$A:$AJ,6,FALSE)),"0",VLOOKUP($A73,'[1]SepL S2011'!$A:$AJ,6,FALSE))+IF(ISNA(VLOOKUP($A73,'[1]SepL S2010B (BAB)'!$A:$AI,6,FALSE)),"0",VLOOKUP($A73,'[1]SepL S2010B (BAB)'!$A:$AI,6,FALSE))+IF(ISNA(VLOOKUP($A73,'[1]SepL S2010A'!$A:$AJ,6,FALSE)),"0",VLOOKUP($A73,'[1]SepL S2010A'!$A:$AJ,6,FALSE))+IF(ISNA(VLOOKUP($A73,'[1]TWDB S2010'!$A:$AJ,6,FALSE)),"0",VLOOKUP($A73,'[1]TWDB S2010'!$A:$AJ,6,FALSE))+IF(ISNA(VLOOKUP($A73,'[1]SepL S2009A'!$A:$AJ,6,FALSE)),"0",VLOOKUP($A73,'[1]SepL S2009A'!$A:$AJ,6,FALSE))+IF(ISNA(VLOOKUP($A73,'[1]SepL S2009'!$A:$AJ,6,FALSE)),"0",VLOOKUP($A73,'[1]SepL S2009'!$A:$AJ,6,FALSE))+IF(ISNA(VLOOKUP($A73,'[1]SepL S2007'!$A:$AJ,6,FALSE)),"0",VLOOKUP($A73,'[1]SepL S2007'!$A:$AJ,6,FALSE))+IF(ISNA(VLOOKUP($A73,'[1]SepL S2006A'!$A:$AJ,6,FALSE)),"0",VLOOKUP($A73,'[1]SepL S2006A'!$A:$AJ,6,FALSE))+IF(ISNA(VLOOKUP($A73,'[1]SepL S2006'!$A:$AJ,6,FALSE)),"0",VLOOKUP($A73,'[1]SepL S2006'!$A:$AJ,6,FALSE))+IF(ISNA(VLOOKUP($A73,'[1]SepL S2005A'!$A:$AJ,6,FALSE)),"0",VLOOKUP($A73,'[1]SepL S2005A'!$A:$AJ,6,FALSE))+IF(ISNA(VLOOKUP($A73,'[1]SepL S2005'!$A:$AJ,6,FALSE)),"0",VLOOKUP($A73,'[1]SepL S2005'!$A:$AJ,6,FALSE))+IF(ISNA(VLOOKUP($A73,'[1]SepL S2004A'!$A:$AJ,6,FALSE)),"0",VLOOKUP($A73,'[1]SepL S2004A'!$A:$AJ,6,FALSE))+IF(ISNA(VLOOKUP($A73,'[1]SepL S2003'!$A:$AJ,6,FALSE)),"0",VLOOKUP($A73,'[1]SepL S2003'!$A:$AJ,6,FALSE))+IF(ISNA(VLOOKUP($A73,'[1]SepL S2002A'!$A:$AJ,6,FALSE)),"0",VLOOKUP($A73,'[1]SepL S2002A'!$A:$AJ,6,FALSE))+IF(ISNA(VLOOKUP($A73,'[1]SepL S2001C'!$A:$AJ,6,FALSE)),"0",VLOOKUP($A73,'[1]SepL S2001C'!$A:$AJ,6,FALSE))+IF(ISNA(VLOOKUP($A73,'[1]SepL S2001A'!$A:$AJ,6,FALSE)),"0",VLOOKUP($A73,'[1]SepL S2001A'!$A:$AJ,6,FALSE))+IF(ISNA(VLOOKUP($A73,'[1]SepL S2001B'!$A:$AJ,6,FALSE)),"0",VLOOKUP($A73,'[1]SepL S2001B'!$A:$AJ,6,FALSE))+IF(ISNA(VLOOKUP($A73,'[1]SepL S2000'!$A:$AJ,6,FALSE)),"0",VLOOKUP($A73,'[1]SepL S2000'!$A:$AJ,6,FALSE))+IF(ISNA(VLOOKUP($A73,'[1]SepL S2016A TWDB'!$A:$AJ,6,FALSE)),"0",VLOOKUP($A73,'[1]SepL S2016A TWDB'!$A:$AJ,6,FALSE))+IF(ISNA(VLOOKUP($A73,'[1]SepL S2017'!$A:$AJ,6,FALSE)),"0",VLOOKUP($A73,'[1]SepL S2017'!$A:$AJ,6,FALSE))+IF(ISNA(VLOOKUP($A73,'[1]SepL S2017A TWDB'!$A:$AG,6,FALSE)),"0",VLOOKUP($A73,'[1]SepL S2017A TWDB'!$A:$AG,6,FALSE))+IF(ISNA(VLOOKUP($A73,'[1]SepL S2018 TWDB'!$A:$AG,6,FALSE)),"0",VLOOKUP($A73,'[1]SepL S2018 TWDB'!$A:$AG,6,FALSE))</f>
        <v>101508226.375</v>
      </c>
      <c r="G73" s="35"/>
      <c r="H73" s="111">
        <f>IF(ISNA(VLOOKUP($A73,'[1]SepL S2016'!$A:$AJ,8,FALSE)),"0",VLOOKUP($A73,'[1]SepL S2016'!$A:$AJ,8,FALSE))+IF(ISNA(VLOOKUP($A73,'[1]SepL S2015B'!$A:$AJ,8,FALSE)),"0",VLOOKUP($A73,'[1]SepL S2015B'!$A:$AJ,8,FALSE))+IF(ISNA(VLOOKUP($A73,'[1]SepL S2015'!$A:$AJ,8,FALSE)),"0",VLOOKUP($A73,'[1]SepL S2015'!$A:$AJ,8,FALSE))+IF(ISNA(VLOOKUP($A73,'[1]SepL S2014'!$A:$AJ,8,FALSE)),"0",VLOOKUP($A73,'[1]SepL S2014'!$A:$AJ,8,FALSE))+IF(ISNA(VLOOKUP($A73,'[1]SepL S2013'!$A:$AJ,8,FALSE)),"0",VLOOKUP($A73,'[1]SepL S2013'!$A:$AJ,8,FALSE))+IF(ISNA(VLOOKUP($A73,'[1]SepL S2012'!$A:$AJ,8,FALSE)),"0",VLOOKUP($A73,'[1]SepL S2012'!$A:$AJ,8,FALSE))+IF(ISNA(VLOOKUP($A73,'[1]SepL S2011'!$A:$AJ,8,FALSE)),"0",VLOOKUP($A73,'[1]SepL S2011'!$A:$AJ,8,FALSE))+IF(ISNA(VLOOKUP($A73,'[1]SepL S2010B (BAB)'!$A:$AI,8,FALSE)),"0",VLOOKUP($A73,'[1]SepL S2010B (BAB)'!$A:$AI,8,FALSE))+IF(ISNA(VLOOKUP($A73,'[1]SepL S2010A'!$A:$AJ,8,FALSE)),"0",VLOOKUP($A73,'[1]SepL S2010A'!$A:$AJ,8,FALSE))+IF(ISNA(VLOOKUP($A73,'[1]TWDB S2010'!$A:$AJ,8,FALSE)),"0",VLOOKUP($A73,'[1]TWDB S2010'!$A:$AJ,8,FALSE))+IF(ISNA(VLOOKUP($A73,'[1]SepL S2009A'!$A:$AJ,8,FALSE)),"0",VLOOKUP($A73,'[1]SepL S2009A'!$A:$AJ,8,FALSE))+IF(ISNA(VLOOKUP($A73,'[1]SepL S2009'!$A:$AJ,8,FALSE)),"0",VLOOKUP($A73,'[1]SepL S2009'!$A:$AJ,8,FALSE))+IF(ISNA(VLOOKUP($A73,'[1]SepL S2007'!$A:$AJ,8,FALSE)),"0",VLOOKUP($A73,'[1]SepL S2007'!$A:$AJ,8,FALSE))+IF(ISNA(VLOOKUP($A73,'[1]SepL S2006A'!$A:$AJ,8,FALSE)),"0",VLOOKUP($A73,'[1]SepL S2006A'!$A:$AJ,8,FALSE))+IF(ISNA(VLOOKUP($A73,'[1]SepL S2006'!$A:$AJ,8,FALSE)),"0",VLOOKUP($A73,'[1]SepL S2006'!$A:$AJ,8,FALSE))+IF(ISNA(VLOOKUP($A73,'[1]SepL S2005A'!$A:$AJ,8,FALSE)),"0",VLOOKUP($A73,'[1]SepL S2005A'!$A:$AJ,8,FALSE))+IF(ISNA(VLOOKUP($A73,'[1]SepL S2005'!$A:$AJ,8,FALSE)),"0",VLOOKUP($A73,'[1]SepL S2005'!$A:$AJ,8,FALSE))+IF(ISNA(VLOOKUP($A73,'[1]SepL S2004A'!$A:$AJ,8,FALSE)),"0",VLOOKUP($A73,'[1]SepL S2004A'!$A:$AJ,8,FALSE))+IF(ISNA(VLOOKUP($A73,'[1]SepL S2003'!$A:$AJ,8,FALSE)),"0",VLOOKUP($A73,'[1]SepL S2003'!$A:$AJ,8,FALSE))+IF(ISNA(VLOOKUP($A73,'[1]SepL S2002A'!$A:$AJ,8,FALSE)),"0",VLOOKUP($A73,'[1]SepL S2002A'!$A:$AJ,8,FALSE))+IF(ISNA(VLOOKUP($A73,'[1]SepL S2001C'!$A:$AJ,8,FALSE)),"0",VLOOKUP($A73,'[1]SepL S2001C'!$A:$AJ,8,FALSE))+IF(ISNA(VLOOKUP($A73,'[1]SepL S2001A'!$A:$AJ,8,FALSE)),"0",VLOOKUP($A73,'[1]SepL S2001A'!$A:$AJ,8,FALSE))+IF(ISNA(VLOOKUP($A73,'[1]SepL S2001B'!$A:$AJ,8,FALSE)),"0",VLOOKUP($A73,'[1]SepL S2001B'!$A:$AJ,8,FALSE))+IF(ISNA(VLOOKUP($A73,'[1]SepL S2000'!$A:$AJ,8,FALSE)),"0",VLOOKUP($A73,'[1]SepL S2000'!$A:$AJ,8,FALSE))+IF(ISNA(VLOOKUP($A73,'[1]SepL S2016A TWDB'!$A:$AJ,8,FALSE)),"0",VLOOKUP($A73,'[1]SepL S2016A TWDB'!$A:$AJ,8,FALSE))+IF(ISNA(VLOOKUP($A73,'[1]SepL S2017'!$A:$AJ,8,FALSE)),"0",VLOOKUP($A73,'[1]SepL S2017'!$A:$AJ,8,FALSE))+IF(ISNA(VLOOKUP($A73,'[1]SepL S2017A TWDB'!$A:$AG,8,FALSE)),"0",VLOOKUP($A73,'[1]SepL S2017A TWDB'!$A:$AG,8,FALSE))+IF(ISNA(VLOOKUP($A73,'[1]SepL S2018 TWDB'!$A:$AG,8,FALSE)),"0",VLOOKUP($A73,'[1]SepL S2018 TWDB'!$A:$AG,8,FALSE))</f>
        <v>0</v>
      </c>
      <c r="I73" s="103"/>
      <c r="K73" s="101">
        <f t="shared" si="35"/>
        <v>49994</v>
      </c>
      <c r="L73" s="2">
        <f t="shared" si="107"/>
        <v>327449162.13499981</v>
      </c>
      <c r="M73" s="111">
        <f>IF(ISNA(VLOOKUP($A73,'[1]SepL S2016'!$A:$AJ,13,FALSE)),"0",VLOOKUP($A73,'[1]SepL S2016'!$A:$AJ,13,FALSE))+IF(ISNA(VLOOKUP($A73,'[1]SepL S2015B'!$A:$AJ,13,FALSE)),"0",VLOOKUP($A73,'[1]SepL S2015B'!$A:$AJ,13,FALSE))+IF(ISNA(VLOOKUP($A73,'[1]SepL S2015'!$A:$AJ,13,FALSE)),"0",VLOOKUP($A73,'[1]SepL S2015'!$A:$AJ,13,FALSE))+IF(ISNA(VLOOKUP($A73,'[1]SepL S2014'!$A:$AJ,13,FALSE)),"0",VLOOKUP($A73,'[1]SepL S2014'!$A:$AJ,13,FALSE))+IF(ISNA(VLOOKUP($A73,'[1]SepL S2013'!$A:$AJ,13,FALSE)),"0",VLOOKUP($A73,'[1]SepL S2013'!$A:$AJ,13,FALSE))+IF(ISNA(VLOOKUP($A73,'[1]SepL S2012'!$A:$AJ,13,FALSE)),"0",VLOOKUP($A73,'[1]SepL S2012'!$A:$AJ,13,FALSE))+IF(ISNA(VLOOKUP($A73,'[1]SepL S2011'!$A:$AJ,13,FALSE)),"0",VLOOKUP($A73,'[1]SepL S2011'!$A:$AJ,13,FALSE))+IF(ISNA(VLOOKUP($A73,'[1]SepL S2010B (BAB)'!$A:$AI,13,FALSE)),"0",VLOOKUP($A73,'[1]SepL S2010B (BAB)'!$A:$AI,13,FALSE))+IF(ISNA(VLOOKUP($A73,'[1]SepL S2010A'!$A:$AJ,13,FALSE)),"0",VLOOKUP($A73,'[1]SepL S2010A'!$A:$AJ,13,FALSE))+IF(ISNA(VLOOKUP($A73,'[1]TWDB S2010'!$A:$AJ,13,FALSE)),"0",VLOOKUP($A73,'[1]TWDB S2010'!$A:$AJ,13,FALSE))+IF(ISNA(VLOOKUP($A73,'[1]SepL S2009A'!$A:$AJ,13,FALSE)),"0",VLOOKUP($A73,'[1]SepL S2009A'!$A:$AJ,13,FALSE))+IF(ISNA(VLOOKUP($A73,'[1]SepL S2009'!$A:$AJ,13,FALSE)),"0",VLOOKUP($A73,'[1]SepL S2009'!$A:$AJ,13,FALSE))+IF(ISNA(VLOOKUP($A73,'[1]SepL S2007'!$A:$AJ,13,FALSE)),"0",VLOOKUP($A73,'[1]SepL S2007'!$A:$AJ,13,FALSE))+IF(ISNA(VLOOKUP($A73,'[1]SepL S2006A'!$A:$AJ,13,FALSE)),"0",VLOOKUP($A73,'[1]SepL S2006A'!$A:$AJ,13,FALSE))+IF(ISNA(VLOOKUP($A73,'[1]SepL S2006'!$A:$AJ,13,FALSE)),"0",VLOOKUP($A73,'[1]SepL S2006'!$A:$AJ,13,FALSE))+IF(ISNA(VLOOKUP($A73,'[1]SepL S2005A'!$A:$AJ,13,FALSE)),"0",VLOOKUP($A73,'[1]SepL S2005A'!$A:$AJ,13,FALSE))+IF(ISNA(VLOOKUP($A73,'[1]SepL S2005'!$A:$AJ,13,FALSE)),"0",VLOOKUP($A73,'[1]SepL S2005'!$A:$AJ,13,FALSE))+IF(ISNA(VLOOKUP($A73,'[1]SepL S2004A'!$A:$AJ,13,FALSE)),"0",VLOOKUP($A73,'[1]SepL S2004A'!$A:$AJ,13,FALSE))+IF(ISNA(VLOOKUP($A73,'[1]SepL S2003'!$A:$AJ,13,FALSE)),"0",VLOOKUP($A73,'[1]SepL S2003'!$A:$AJ,13,FALSE))+IF(ISNA(VLOOKUP($A73,'[1]SepL S2002A'!$A:$AJ,13,FALSE)),"0",VLOOKUP($A73,'[1]SepL S2002A'!$A:$AJ,13,FALSE))+IF(ISNA(VLOOKUP($A73,'[1]SepL S2001C'!$A:$AJ,13,FALSE)),"0",VLOOKUP($A73,'[1]SepL S2001C'!$A:$AJ,13,FALSE))+IF(ISNA(VLOOKUP($A73,'[1]SepL S2001A'!$A:$AJ,13,FALSE)),"0",VLOOKUP($A73,'[1]SepL S2001A'!$A:$AJ,13,FALSE))+IF(ISNA(VLOOKUP($A73,'[1]SepL S2001B'!$A:$AJ,13,FALSE)),"0",VLOOKUP($A73,'[1]SepL S2001B'!$A:$AJ,13,FALSE))+IF(ISNA(VLOOKUP($A73,'[1]SepL S2000'!$A:$AJ,13,FALSE)),"0",VLOOKUP($A73,'[1]SepL S2000'!$A:$AJ,13,FALSE))+IF(ISNA(VLOOKUP($A73,'[1]SepL S2016A TWDB'!$A:$AJ,13,FALSE)),"0",VLOOKUP($A73,'[1]SepL S2016A TWDB'!$A:$AJ,13,FALSE))+IF(ISNA(VLOOKUP($A73,'[1]SepL S2017'!$A:$AJ,13,FALSE)),"0",VLOOKUP($A73,'[1]SepL S2017'!$A:$AJ,13,FALSE))+IF(ISNA(VLOOKUP($A73,'[1]SepL S2017A TWDB'!$A:$AG,13,FALSE)),"0",VLOOKUP($A73,'[1]SepL S2017A TWDB'!$A:$AG,13,FALSE))+IF(ISNA(VLOOKUP($A73,'[1]SepL S2018 TWDB'!$A:$AG,13,FALSE)),"0",VLOOKUP($A73,'[1]SepL S2018 TWDB'!$A:$AG,13,FALSE))</f>
        <v>47469238.289999999</v>
      </c>
      <c r="N73" s="35"/>
      <c r="O73" s="111">
        <f>IF(ISNA(VLOOKUP($A73,'[1]SepL S2016'!$A:$AJ,15,FALSE)),"0",VLOOKUP($A73,'[1]SepL S2016'!$A:$AJ,15,FALSE))+IF(ISNA(VLOOKUP($A73,'[1]SepL S2015B'!$A:$AJ,15,FALSE)),"0",VLOOKUP($A73,'[1]SepL S2015B'!$A:$AJ,15,FALSE))+IF(ISNA(VLOOKUP($A73,'[1]SepL S2015'!$A:$AJ,15,FALSE)),"0",VLOOKUP($A73,'[1]SepL S2015'!$A:$AJ,15,FALSE))+IF(ISNA(VLOOKUP($A73,'[1]SepL S2014'!$A:$AJ,15,FALSE)),"0",VLOOKUP($A73,'[1]SepL S2014'!$A:$AJ,15,FALSE))+IF(ISNA(VLOOKUP($A73,'[1]SepL S2013'!$A:$AJ,15,FALSE)),"0",VLOOKUP($A73,'[1]SepL S2013'!$A:$AJ,15,FALSE))+IF(ISNA(VLOOKUP($A73,'[1]SepL S2012'!$A:$AJ,15,FALSE)),"0",VLOOKUP($A73,'[1]SepL S2012'!$A:$AJ,15,FALSE))+IF(ISNA(VLOOKUP($A73,'[1]SepL S2011'!$A:$AJ,15,FALSE)),"0",VLOOKUP($A73,'[1]SepL S2011'!$A:$AJ,15,FALSE))+IF(ISNA(VLOOKUP($A73,'[1]SepL S2010B (BAB)'!$A:$AI,15,FALSE)),"0",VLOOKUP($A73,'[1]SepL S2010B (BAB)'!$A:$AI,15,FALSE))+IF(ISNA(VLOOKUP($A73,'[1]SepL S2010A'!$A:$AJ,15,FALSE)),"0",VLOOKUP($A73,'[1]SepL S2010A'!$A:$AJ,15,FALSE))+IF(ISNA(VLOOKUP($A73,'[1]TWDB S2010'!$A:$AJ,15,FALSE)),"0",VLOOKUP($A73,'[1]TWDB S2010'!$A:$AJ,15,FALSE))+IF(ISNA(VLOOKUP($A73,'[1]SepL S2009A'!$A:$AJ,15,FALSE)),"0",VLOOKUP($A73,'[1]SepL S2009A'!$A:$AJ,15,FALSE))+IF(ISNA(VLOOKUP($A73,'[1]SepL S2009'!$A:$AJ,15,FALSE)),"0",VLOOKUP($A73,'[1]SepL S2009'!$A:$AJ,15,FALSE))+IF(ISNA(VLOOKUP($A73,'[1]SepL S2007'!$A:$AJ,15,FALSE)),"0",VLOOKUP($A73,'[1]SepL S2007'!$A:$AJ,15,FALSE))+IF(ISNA(VLOOKUP($A73,'[1]SepL S2006A'!$A:$AJ,15,FALSE)),"0",VLOOKUP($A73,'[1]SepL S2006A'!$A:$AJ,15,FALSE))+IF(ISNA(VLOOKUP($A73,'[1]SepL S2006'!$A:$AJ,15,FALSE)),"0",VLOOKUP($A73,'[1]SepL S2006'!$A:$AJ,15,FALSE))+IF(ISNA(VLOOKUP($A73,'[1]SepL S2005A'!$A:$AJ,15,FALSE)),"0",VLOOKUP($A73,'[1]SepL S2005A'!$A:$AJ,15,FALSE))+IF(ISNA(VLOOKUP($A73,'[1]SepL S2005'!$A:$AJ,15,FALSE)),"0",VLOOKUP($A73,'[1]SepL S2005'!$A:$AJ,15,FALSE))+IF(ISNA(VLOOKUP($A73,'[1]SepL S2004A'!$A:$AJ,15,FALSE)),"0",VLOOKUP($A73,'[1]SepL S2004A'!$A:$AJ,15,FALSE))+IF(ISNA(VLOOKUP($A73,'[1]SepL S2003'!$A:$AJ,15,FALSE)),"0",VLOOKUP($A73,'[1]SepL S2003'!$A:$AJ,15,FALSE))+IF(ISNA(VLOOKUP($A73,'[1]SepL S2002A'!$A:$AJ,15,FALSE)),"0",VLOOKUP($A73,'[1]SepL S2002A'!$A:$AJ,15,FALSE))+IF(ISNA(VLOOKUP($A73,'[1]SepL S2001C'!$A:$AJ,15,FALSE)),"0",VLOOKUP($A73,'[1]SepL S2001C'!$A:$AJ,15,FALSE))+IF(ISNA(VLOOKUP($A73,'[1]SepL S2001A'!$A:$AJ,15,FALSE)),"0",VLOOKUP($A73,'[1]SepL S2001A'!$A:$AJ,15,FALSE))+IF(ISNA(VLOOKUP($A73,'[1]SepL S2001B'!$A:$AJ,15,FALSE)),"0",VLOOKUP($A73,'[1]SepL S2001B'!$A:$AJ,15,FALSE))+IF(ISNA(VLOOKUP($A73,'[1]SepL S2000'!$A:$AJ,15,FALSE)),"0",VLOOKUP($A73,'[1]SepL S2000'!$A:$AJ,15,FALSE))+IF(ISNA(VLOOKUP($A73,'[1]SepL S2016A TWDB'!$A:$AJ,15,FALSE)),"0",VLOOKUP($A73,'[1]SepL S2016A TWDB'!$A:$AJ,15,FALSE))+IF(ISNA(VLOOKUP($A73,'[1]SepL S2017'!$A:$AJ,15,FALSE)),"0",VLOOKUP($A73,'[1]SepL S2017'!$A:$AJ,15,FALSE))+IF(ISNA(VLOOKUP($A73,'[1]SepL S2017A TWDB'!$A:$AG,15,FALSE)),"0",VLOOKUP($A73,'[1]SepL S2017A TWDB'!$A:$AG,15,FALSE))+IF(ISNA(VLOOKUP($A73,'[1]SepL S2018 TWDB'!$A:$AG,15,FALSE)),"0",VLOOKUP($A73,'[1]SepL S2018 TWDB'!$A:$AG,15,FALSE))</f>
        <v>8286288.9916843753</v>
      </c>
      <c r="P73" s="111">
        <f t="shared" si="43"/>
        <v>55755527.281684376</v>
      </c>
      <c r="Q73" s="35"/>
      <c r="R73" s="111">
        <f>IF(ISNA(VLOOKUP($A73,'[1]SepL S2016'!$A:$AJ,18,FALSE)),"0",VLOOKUP($A73,'[1]SepL S2016'!$A:$AJ,18,FALSE))+IF(ISNA(VLOOKUP($A73,'[1]SepL S2015B'!$A:$AJ,18,FALSE)),"0",VLOOKUP($A73,'[1]SepL S2015B'!$A:$AJ,18,FALSE))+IF(ISNA(VLOOKUP($A73,'[1]SepL S2015'!$A:$AJ,18,FALSE)),"0",VLOOKUP($A73,'[1]SepL S2015'!$A:$AJ,18,FALSE))+IF(ISNA(VLOOKUP($A73,'[1]SepL S2014'!$A:$AJ,18,FALSE)),"0",VLOOKUP($A73,'[1]SepL S2014'!$A:$AJ,18,FALSE))+IF(ISNA(VLOOKUP($A73,'[1]SepL S2013'!$A:$AJ,18,FALSE)),"0",VLOOKUP($A73,'[1]SepL S2013'!$A:$AJ,18,FALSE))+IF(ISNA(VLOOKUP($A73,'[1]SepL S2012'!$A:$AJ,18,FALSE)),"0",VLOOKUP($A73,'[1]SepL S2012'!$A:$AJ,18,FALSE))+IF(ISNA(VLOOKUP($A73,'[1]SepL S2011'!$A:$AJ,18,FALSE)),"0",VLOOKUP($A73,'[1]SepL S2011'!$A:$AJ,18,FALSE))+IF(ISNA(VLOOKUP($A73,'[1]SepL S2010B (BAB)'!$A:$AI,18,FALSE)),"0",VLOOKUP($A73,'[1]SepL S2010B (BAB)'!$A:$AI,18,FALSE))+IF(ISNA(VLOOKUP($A73,'[1]SepL S2010A'!$A:$AJ,18,FALSE)),"0",VLOOKUP($A73,'[1]SepL S2010A'!$A:$AJ,18,FALSE))+IF(ISNA(VLOOKUP($A73,'[1]TWDB S2010'!$A:$AJ,18,FALSE)),"0",VLOOKUP($A73,'[1]TWDB S2010'!$A:$AJ,18,FALSE))+IF(ISNA(VLOOKUP($A73,'[1]SepL S2009A'!$A:$AJ,18,FALSE)),"0",VLOOKUP($A73,'[1]SepL S2009A'!$A:$AJ,18,FALSE))+IF(ISNA(VLOOKUP($A73,'[1]SepL S2009'!$A:$AJ,18,FALSE)),"0",VLOOKUP($A73,'[1]SepL S2009'!$A:$AJ,18,FALSE))+IF(ISNA(VLOOKUP($A73,'[1]SepL S2007'!$A:$AJ,18,FALSE)),"0",VLOOKUP($A73,'[1]SepL S2007'!$A:$AJ,18,FALSE))+IF(ISNA(VLOOKUP($A73,'[1]SepL S2006A'!$A:$AJ,18,FALSE)),"0",VLOOKUP($A73,'[1]SepL S2006A'!$A:$AJ,18,FALSE))+IF(ISNA(VLOOKUP($A73,'[1]SepL S2006'!$A:$AJ,18,FALSE)),"0",VLOOKUP($A73,'[1]SepL S2006'!$A:$AJ,18,FALSE))+IF(ISNA(VLOOKUP($A73,'[1]SepL S2005A'!$A:$AJ,18,FALSE)),"0",VLOOKUP($A73,'[1]SepL S2005A'!$A:$AJ,18,FALSE))+IF(ISNA(VLOOKUP($A73,'[1]SepL S2005'!$A:$AJ,18,FALSE)),"0",VLOOKUP($A73,'[1]SepL S2005'!$A:$AJ,18,FALSE))+IF(ISNA(VLOOKUP($A73,'[1]SepL S2004A'!$A:$AJ,18,FALSE)),"0",VLOOKUP($A73,'[1]SepL S2004A'!$A:$AJ,18,FALSE))+IF(ISNA(VLOOKUP($A73,'[1]SepL S2003'!$A:$AJ,18,FALSE)),"0",VLOOKUP($A73,'[1]SepL S2003'!$A:$AJ,18,FALSE))+IF(ISNA(VLOOKUP($A73,'[1]SepL S2002A'!$A:$AJ,18,FALSE)),"0",VLOOKUP($A73,'[1]SepL S2002A'!$A:$AJ,18,FALSE))+IF(ISNA(VLOOKUP($A73,'[1]SepL S2001C'!$A:$AJ,18,FALSE)),"0",VLOOKUP($A73,'[1]SepL S2001C'!$A:$AJ,18,FALSE))+IF(ISNA(VLOOKUP($A73,'[1]SepL S2001A'!$A:$AJ,18,FALSE)),"0",VLOOKUP($A73,'[1]SepL S2001A'!$A:$AJ,18,FALSE))+IF(ISNA(VLOOKUP($A73,'[1]SepL S2001B'!$A:$AJ,18,FALSE)),"0",VLOOKUP($A73,'[1]SepL S2001B'!$A:$AJ,18,FALSE))+IF(ISNA(VLOOKUP($A73,'[1]SepL S2000'!$A:$AJ,18,FALSE)),"0",VLOOKUP($A73,'[1]SepL S2000'!$A:$AJ,18,FALSE))+IF(ISNA(VLOOKUP($A73,'[1]SepL S2016A TWDB'!$A:$AJ,18,FALSE)),"0",VLOOKUP($A73,'[1]SepL S2016A TWDB'!$A:$AJ,18,FALSE))+IF(ISNA(VLOOKUP($A73,'[1]SepL S2017'!$A:$AJ,18,FALSE)),"0",VLOOKUP($A73,'[1]SepL S2017'!$A:$AJ,18,FALSE))+IF(ISNA(VLOOKUP($A73,'[1]SepL S2018 TWDB'!$A:$AJ,18,FALSE)),"0",VLOOKUP($A73,'[1]SepL S2018 TWDB'!$A:$AJ,18,FALSE))</f>
        <v>0</v>
      </c>
      <c r="T73" s="101">
        <f t="shared" si="36"/>
        <v>49994</v>
      </c>
      <c r="U73" s="2">
        <f t="shared" si="108"/>
        <v>227548881.66230246</v>
      </c>
      <c r="V73" s="111">
        <f>IF(ISNA(VLOOKUP($A73,'[1]SepL S2016'!$A:$AJ,22,FALSE)),"0",VLOOKUP($A73,'[1]SepL S2016'!$A:$AJ,22,FALSE))+IF(ISNA(VLOOKUP($A73,'[1]SepL S2015B'!$A:$AJ,22,FALSE)),"0",VLOOKUP($A73,'[1]SepL S2015B'!$A:$AJ,22,FALSE))+IF(ISNA(VLOOKUP($A73,'[1]SepL S2015'!$A:$AJ,22,FALSE)),"0",VLOOKUP($A73,'[1]SepL S2015'!$A:$AJ,22,FALSE))+IF(ISNA(VLOOKUP($A73,'[1]SepL S2014'!$A:$AJ,22,FALSE)),"0",VLOOKUP($A73,'[1]SepL S2014'!$A:$AJ,22,FALSE))+IF(ISNA(VLOOKUP($A73,'[1]SepL S2013'!$A:$AJ,22,FALSE)),"0",VLOOKUP($A73,'[1]SepL S2013'!$A:$AJ,22,FALSE))+IF(ISNA(VLOOKUP($A73,'[1]SepL S2012'!$A:$AJ,22,FALSE)),"0",VLOOKUP($A73,'[1]SepL S2012'!$A:$AJ,22,FALSE))+IF(ISNA(VLOOKUP($A73,'[1]SepL S2011'!$A:$AJ,22,FALSE)),"0",VLOOKUP($A73,'[1]SepL S2011'!$A:$AJ,22,FALSE))+IF(ISNA(VLOOKUP($A73,'[1]SepL S2010B (BAB)'!$A:$AI,22,FALSE)),"0",VLOOKUP($A73,'[1]SepL S2010B (BAB)'!$A:$AI,22,FALSE))+IF(ISNA(VLOOKUP($A73,'[1]SepL S2010A'!$A:$AJ,22,FALSE)),"0",VLOOKUP($A73,'[1]SepL S2010A'!$A:$AJ,22,FALSE))+IF(ISNA(VLOOKUP($A73,'[1]TWDB S2010'!$A:$AJ,22,FALSE)),"0",VLOOKUP($A73,'[1]TWDB S2010'!$A:$AJ,22,FALSE))+IF(ISNA(VLOOKUP($A73,'[1]SepL S2009A'!$A:$AJ,22,FALSE)),"0",VLOOKUP($A73,'[1]SepL S2009A'!$A:$AJ,22,FALSE))+IF(ISNA(VLOOKUP($A73,'[1]SepL S2009'!$A:$AJ,22,FALSE)),"0",VLOOKUP($A73,'[1]SepL S2009'!$A:$AJ,22,FALSE))+IF(ISNA(VLOOKUP($A73,'[1]SepL S2007'!$A:$AJ,22,FALSE)),"0",VLOOKUP($A73,'[1]SepL S2007'!$A:$AJ,22,FALSE))+IF(ISNA(VLOOKUP($A73,'[1]SepL S2006A'!$A:$AJ,22,FALSE)),"0",VLOOKUP($A73,'[1]SepL S2006A'!$A:$AJ,22,FALSE))+IF(ISNA(VLOOKUP($A73,'[1]SepL S2006'!$A:$AJ,22,FALSE)),"0",VLOOKUP($A73,'[1]SepL S2006'!$A:$AJ,22,FALSE))+IF(ISNA(VLOOKUP($A73,'[1]SepL S2005A'!$A:$AJ,22,FALSE)),"0",VLOOKUP($A73,'[1]SepL S2005A'!$A:$AJ,22,FALSE))+IF(ISNA(VLOOKUP($A73,'[1]SepL S2005'!$A:$AJ,22,FALSE)),"0",VLOOKUP($A73,'[1]SepL S2005'!$A:$AJ,22,FALSE))+IF(ISNA(VLOOKUP($A73,'[1]SepL S2004A'!$A:$AJ,22,FALSE)),"0",VLOOKUP($A73,'[1]SepL S2004A'!$A:$AJ,22,FALSE))+IF(ISNA(VLOOKUP($A73,'[1]SepL S2003'!$A:$AJ,22,FALSE)),"0",VLOOKUP($A73,'[1]SepL S2003'!$A:$AJ,22,FALSE))+IF(ISNA(VLOOKUP($A73,'[1]SepL S2002A'!$A:$AJ,22,FALSE)),"0",VLOOKUP($A73,'[1]SepL S2002A'!$A:$AJ,22,FALSE))+IF(ISNA(VLOOKUP($A73,'[1]SepL S2001C'!$A:$AJ,22,FALSE)),"0",VLOOKUP($A73,'[1]SepL S2001C'!$A:$AJ,22,FALSE))+IF(ISNA(VLOOKUP($A73,'[1]SepL S2001A'!$A:$AJ,22,FALSE)),"0",VLOOKUP($A73,'[1]SepL S2001A'!$A:$AJ,22,FALSE))+IF(ISNA(VLOOKUP($A73,'[1]SepL S2001B'!$A:$AJ,22,FALSE)),"0",VLOOKUP($A73,'[1]SepL S2001B'!$A:$AJ,22,FALSE))+IF(ISNA(VLOOKUP($A73,'[1]SepL S2000'!$A:$AJ,22,FALSE)),"0",VLOOKUP($A73,'[1]SepL S2000'!$A:$AJ,22,FALSE))+IF(ISNA(VLOOKUP($A73,'[1]SepL S2016A TWDB'!$A:$AJ,22,FALSE)),"0",VLOOKUP($A73,'[1]SepL S2016A TWDB'!$A:$AJ,22,FALSE))+IF(ISNA(VLOOKUP($A73,'[1]SepL S2017'!$A:$AJ,22,FALSE)),"0",VLOOKUP($A73,'[1]SepL S2017'!$A:$AJ,22,FALSE))+IF(ISNA(VLOOKUP($A73,'[1]SepL S2017A TWDB'!$A:$AG,22,FALSE)),"0",VLOOKUP($A73,'[1]SepL S2017A TWDB'!$A:$AG,22,FALSE))</f>
        <v>36551882.751300499</v>
      </c>
      <c r="W73" s="35"/>
      <c r="X73" s="111">
        <f>IF(ISNA(VLOOKUP($A73,'[1]SepL S2016'!$A:$AJ,24,FALSE)),"0",VLOOKUP($A73,'[1]SepL S2016'!$A:$AJ,24,FALSE))+IF(ISNA(VLOOKUP($A73,'[1]SepL S2015B'!$A:$AJ,24,FALSE)),"0",VLOOKUP($A73,'[1]SepL S2015B'!$A:$AJ,24,FALSE))+IF(ISNA(VLOOKUP($A73,'[1]SepL S2015'!$A:$AJ,24,FALSE)),"0",VLOOKUP($A73,'[1]SepL S2015'!$A:$AJ,24,FALSE))+IF(ISNA(VLOOKUP($A73,'[1]SepL S2014'!$A:$AJ,24,FALSE)),"0",VLOOKUP($A73,'[1]SepL S2014'!$A:$AJ,24,FALSE))+IF(ISNA(VLOOKUP($A73,'[1]SepL S2013'!$A:$AJ,24,FALSE)),"0",VLOOKUP($A73,'[1]SepL S2013'!$A:$AJ,24,FALSE))+IF(ISNA(VLOOKUP($A73,'[1]SepL S2012'!$A:$AJ,24,FALSE)),"0",VLOOKUP($A73,'[1]SepL S2012'!$A:$AJ,24,FALSE))+IF(ISNA(VLOOKUP($A73,'[1]SepL S2011'!$A:$AJ,24,FALSE)),"0",VLOOKUP($A73,'[1]SepL S2011'!$A:$AJ,24,FALSE))+IF(ISNA(VLOOKUP($A73,'[1]SepL S2010B (BAB)'!$A:$AI,24,FALSE)),"0",VLOOKUP($A73,'[1]SepL S2010B (BAB)'!$A:$AI,24,FALSE))+IF(ISNA(VLOOKUP($A73,'[1]SepL S2010A'!$A:$AJ,24,FALSE)),"0",VLOOKUP($A73,'[1]SepL S2010A'!$A:$AJ,24,FALSE))+IF(ISNA(VLOOKUP($A73,'[1]TWDB S2010'!$A:$AJ,24,FALSE)),"0",VLOOKUP($A73,'[1]TWDB S2010'!$A:$AJ,24,FALSE))+IF(ISNA(VLOOKUP($A73,'[1]SepL S2009A'!$A:$AJ,24,FALSE)),"0",VLOOKUP($A73,'[1]SepL S2009A'!$A:$AJ,24,FALSE))+IF(ISNA(VLOOKUP($A73,'[1]SepL S2009'!$A:$AJ,24,FALSE)),"0",VLOOKUP($A73,'[1]SepL S2009'!$A:$AJ,24,FALSE))+IF(ISNA(VLOOKUP($A73,'[1]SepL S2007'!$A:$AJ,24,FALSE)),"0",VLOOKUP($A73,'[1]SepL S2007'!$A:$AJ,24,FALSE))+IF(ISNA(VLOOKUP($A73,'[1]SepL S2006A'!$A:$AJ,24,FALSE)),"0",VLOOKUP($A73,'[1]SepL S2006A'!$A:$AJ,24,FALSE))+IF(ISNA(VLOOKUP($A73,'[1]SepL S2006'!$A:$AJ,24,FALSE)),"0",VLOOKUP($A73,'[1]SepL S2006'!$A:$AJ,24,FALSE))+IF(ISNA(VLOOKUP($A73,'[1]SepL S2005A'!$A:$AJ,24,FALSE)),"0",VLOOKUP($A73,'[1]SepL S2005A'!$A:$AJ,24,FALSE))+IF(ISNA(VLOOKUP($A73,'[1]SepL S2005'!$A:$AJ,24,FALSE)),"0",VLOOKUP($A73,'[1]SepL S2005'!$A:$AJ,24,FALSE))+IF(ISNA(VLOOKUP($A73,'[1]SepL S2004A'!$A:$AJ,24,FALSE)),"0",VLOOKUP($A73,'[1]SepL S2004A'!$A:$AJ,24,FALSE))+IF(ISNA(VLOOKUP($A73,'[1]SepL S2003'!$A:$AJ,24,FALSE)),"0",VLOOKUP($A73,'[1]SepL S2003'!$A:$AJ,24,FALSE))+IF(ISNA(VLOOKUP($A73,'[1]SepL S2002A'!$A:$AJ,24,FALSE)),"0",VLOOKUP($A73,'[1]SepL S2002A'!$A:$AJ,24,FALSE))+IF(ISNA(VLOOKUP($A73,'[1]SepL S2001C'!$A:$AJ,24,FALSE)),"0",VLOOKUP($A73,'[1]SepL S2001C'!$A:$AJ,24,FALSE))+IF(ISNA(VLOOKUP($A73,'[1]SepL S2001A'!$A:$AJ,24,FALSE)),"0",VLOOKUP($A73,'[1]SepL S2001A'!$A:$AJ,24,FALSE))+IF(ISNA(VLOOKUP($A73,'[1]SepL S2001B'!$A:$AJ,24,FALSE)),"0",VLOOKUP($A73,'[1]SepL S2001B'!$A:$AJ,24,FALSE))+IF(ISNA(VLOOKUP($A73,'[1]SepL S2000'!$A:$AJ,24,FALSE)),"0",VLOOKUP($A73,'[1]SepL S2000'!$A:$AJ,24,FALSE))+IF(ISNA(VLOOKUP($A73,'[1]SepL S2016A TWDB'!$A:$AJ,24,FALSE)),"0",VLOOKUP($A73,'[1]SepL S2016A TWDB'!$A:$AJ,24,FALSE))+IF(ISNA(VLOOKUP($A73,'[1]SepL S2017'!$A:$AJ,24,FALSE)),"0",VLOOKUP($A73,'[1]SepL S2017'!$A:$AJ,24,FALSE))+IF(ISNA(VLOOKUP($A73,'[1]SepL S2017A TWDB'!$A:$AJ,24,FALSE)),"0",VLOOKUP($A73,'[1]SepL S2017A TWDB'!$A:$AJ,24,FALSE))</f>
        <v>5494627.8463826636</v>
      </c>
      <c r="Y73" s="35">
        <f t="shared" si="103"/>
        <v>42046510.597683161</v>
      </c>
      <c r="Z73" s="35"/>
      <c r="AA73" s="111">
        <f>IF(ISNA(VLOOKUP($A73,'[1]SepL S2016'!$A:$AJ,27,FALSE)),"0",VLOOKUP($A73,'[1]SepL S2016'!$A:$AJ,27,FALSE))+IF(ISNA(VLOOKUP($A73,'[1]SepL S2015B'!$A:$AJ,27,FALSE)),"0",VLOOKUP($A73,'[1]SepL S2015B'!$A:$AJ,27,FALSE))+IF(ISNA(VLOOKUP($A73,'[1]SepL S2015'!$A:$AJ,27,FALSE)),"0",VLOOKUP($A73,'[1]SepL S2015'!$A:$AJ,27,FALSE))+IF(ISNA(VLOOKUP($A73,'[1]SepL S2014'!$A:$AJ,27,FALSE)),"0",VLOOKUP($A73,'[1]SepL S2014'!$A:$AJ,27,FALSE))+IF(ISNA(VLOOKUP($A73,'[1]SepL S2013'!$A:$AJ,27,FALSE)),"0",VLOOKUP($A73,'[1]SepL S2013'!$A:$AJ,27,FALSE))+IF(ISNA(VLOOKUP($A73,'[1]SepL S2012'!$A:$AJ,27,FALSE)),"0",VLOOKUP($A73,'[1]SepL S2012'!$A:$AJ,27,FALSE))+IF(ISNA(VLOOKUP($A73,'[1]SepL S2011'!$A:$AJ,27,FALSE)),"0",VLOOKUP($A73,'[1]SepL S2011'!$A:$AJ,27,FALSE))+IF(ISNA(VLOOKUP($A73,'[1]SepL S2010B (BAB)'!$A:$AI,27,FALSE)),"0",VLOOKUP($A73,'[1]SepL S2010B (BAB)'!$A:$AI,27,FALSE))+IF(ISNA(VLOOKUP($A73,'[1]SepL S2010A'!$A:$AJ,27,FALSE)),"0",VLOOKUP($A73,'[1]SepL S2010A'!$A:$AJ,27,FALSE))+IF(ISNA(VLOOKUP($A73,'[1]TWDB S2010'!$A:$AJ,27,FALSE)),"0",VLOOKUP($A73,'[1]TWDB S2010'!$A:$AJ,27,FALSE))+IF(ISNA(VLOOKUP($A73,'[1]SepL S2009A'!$A:$AJ,27,FALSE)),"0",VLOOKUP($A73,'[1]SepL S2009A'!$A:$AJ,27,FALSE))+IF(ISNA(VLOOKUP($A73,'[1]SepL S2009'!$A:$AJ,27,FALSE)),"0",VLOOKUP($A73,'[1]SepL S2009'!$A:$AJ,27,FALSE))+IF(ISNA(VLOOKUP($A73,'[1]SepL S2007'!$A:$AJ,27,FALSE)),"0",VLOOKUP($A73,'[1]SepL S2007'!$A:$AJ,27,FALSE))+IF(ISNA(VLOOKUP($A73,'[1]SepL S2006A'!$A:$AJ,27,FALSE)),"0",VLOOKUP($A73,'[1]SepL S2006A'!$A:$AJ,27,FALSE))+IF(ISNA(VLOOKUP($A73,'[1]SepL S2006'!$A:$AJ,27,FALSE)),"0",VLOOKUP($A73,'[1]SepL S2006'!$A:$AJ,27,FALSE))+IF(ISNA(VLOOKUP($A73,'[1]SepL S2005A'!$A:$AJ,27,FALSE)),"0",VLOOKUP($A73,'[1]SepL S2005A'!$A:$AJ,27,FALSE))+IF(ISNA(VLOOKUP($A73,'[1]SepL S2005'!$A:$AJ,27,FALSE)),"0",VLOOKUP($A73,'[1]SepL S2005'!$A:$AJ,27,FALSE))+IF(ISNA(VLOOKUP($A73,'[1]SepL S2004A'!$A:$AJ,27,FALSE)),"0",VLOOKUP($A73,'[1]SepL S2004A'!$A:$AJ,27,FALSE))+IF(ISNA(VLOOKUP($A73,'[1]SepL S2003'!$A:$AJ,27,FALSE)),"0",VLOOKUP($A73,'[1]SepL S2003'!$A:$AJ,27,FALSE))+IF(ISNA(VLOOKUP($A73,'[1]SepL S2002A'!$A:$AJ,27,FALSE)),"0",VLOOKUP($A73,'[1]SepL S2002A'!$A:$AJ,27,FALSE))+IF(ISNA(VLOOKUP($A73,'[1]SepL S2001C'!$A:$AJ,27,FALSE)),"0",VLOOKUP($A73,'[1]SepL S2001C'!$A:$AJ,27,FALSE))+IF(ISNA(VLOOKUP($A73,'[1]SepL S2001A'!$A:$AJ,27,FALSE)),"0",VLOOKUP($A73,'[1]SepL S2001A'!$A:$AJ,27,FALSE))+IF(ISNA(VLOOKUP($A73,'[1]SepL S2001B'!$A:$AJ,27,FALSE)),"0",VLOOKUP($A73,'[1]SepL S2001B'!$A:$AJ,27,FALSE))+IF(ISNA(VLOOKUP($A73,'[1]SepL S2000'!$A:$AJ,27,FALSE)),"0",VLOOKUP($A73,'[1]SepL S2000'!$A:$AJ,27,FALSE))+IF(ISNA(VLOOKUP($A73,'[1]SepL S2016A TWDB'!$A:$AJ,27,FALSE)),"0",VLOOKUP($A73,'[1]SepL S2016A TWDB'!$A:$AJ,27,FALSE))+IF(ISNA(VLOOKUP($A73,'[1]SepL S2017'!$A:$AJ,27,FALSE)),"0",VLOOKUP($A73,'[1]SepL S2017'!$A:$AJ,27,FALSE))+IF(ISNA(VLOOKUP($A73,'[1]SepL S2017A TWDB'!$A:$AJ,27,FALSE)),"0",VLOOKUP($A73,'[1]SepL S2017A TWDB'!$A:$AJ,27,FALSE))</f>
        <v>0</v>
      </c>
      <c r="AC73" s="101">
        <f t="shared" si="38"/>
        <v>49994</v>
      </c>
      <c r="AD73" s="2">
        <f t="shared" si="109"/>
        <v>19316956.202697828</v>
      </c>
      <c r="AE73" s="111">
        <f>IF(ISNA(VLOOKUP($A73,'[1]SepL S2016'!$A:$AJ,31,FALSE)),"0",VLOOKUP($A73,'[1]SepL S2016'!$A:$AJ,31,FALSE))+IF(ISNA(VLOOKUP($A73,'[1]SepL S2015B'!$A:$AJ,31,FALSE)),"0",VLOOKUP($A73,'[1]SepL S2015B'!$A:$AJ,31,FALSE))+IF(ISNA(VLOOKUP($A73,'[1]SepL S2015'!$A:$AJ,31,FALSE)),"0",VLOOKUP($A73,'[1]SepL S2015'!$A:$AJ,31,FALSE))+IF(ISNA(VLOOKUP($A73,'[1]SepL S2014'!$A:$AJ,31,FALSE)),"0",VLOOKUP($A73,'[1]SepL S2014'!$A:$AJ,31,FALSE))+IF(ISNA(VLOOKUP($A73,'[1]SepL S2013'!$A:$AJ,31,FALSE)),"0",VLOOKUP($A73,'[1]SepL S2013'!$A:$AJ,31,FALSE))+IF(ISNA(VLOOKUP($A73,'[1]SepL S2012'!$A:$AJ,31,FALSE)),"0",VLOOKUP($A73,'[1]SepL S2012'!$A:$AJ,31,FALSE))+IF(ISNA(VLOOKUP($A73,'[1]SepL S2011'!$A:$AJ,31,FALSE)),"0",VLOOKUP($A73,'[1]SepL S2011'!$A:$AJ,31,FALSE))+IF(ISNA(VLOOKUP($A73,'[1]SepL S2010B (BAB)'!$A:$AI,31,FALSE)),"0",VLOOKUP($A73,'[1]SepL S2010B (BAB)'!$A:$AI,31,FALSE))+IF(ISNA(VLOOKUP($A73,'[1]SepL S2010A'!$A:$AJ,31,FALSE)),"0",VLOOKUP($A73,'[1]SepL S2010A'!$A:$AJ,31,FALSE))+IF(ISNA(VLOOKUP($A73,'[1]TWDB S2010'!$A:$AJ,31,FALSE)),"0",VLOOKUP($A73,'[1]TWDB S2010'!$A:$AJ,31,FALSE))+IF(ISNA(VLOOKUP($A73,'[1]SepL S2009A'!$A:$AJ,31,FALSE)),"0",VLOOKUP($A73,'[1]SepL S2009A'!$A:$AJ,31,FALSE))+IF(ISNA(VLOOKUP($A73,'[1]SepL S2009'!$A:$AJ,31,FALSE)),"0",VLOOKUP($A73,'[1]SepL S2009'!$A:$AJ,31,FALSE))+IF(ISNA(VLOOKUP($A73,'[1]SepL S2007'!$A:$AJ,31,FALSE)),"0",VLOOKUP($A73,'[1]SepL S2007'!$A:$AJ,31,FALSE))+IF(ISNA(VLOOKUP($A73,'[1]SepL S2006A'!$A:$AJ,31,FALSE)),"0",VLOOKUP($A73,'[1]SepL S2006A'!$A:$AJ,31,FALSE))+IF(ISNA(VLOOKUP($A73,'[1]SepL S2006'!$A:$AJ,31,FALSE)),"0",VLOOKUP($A73,'[1]SepL S2006'!$A:$AJ,31,FALSE))+IF(ISNA(VLOOKUP($A73,'[1]SepL S2005A'!$A:$AJ,31,FALSE)),"0",VLOOKUP($A73,'[1]SepL S2005A'!$A:$AJ,31,FALSE))+IF(ISNA(VLOOKUP($A73,'[1]SepL S2004A'!$A:$AJ,31,FALSE)),"0",VLOOKUP($A73,'[1]SepL S2004A'!$A:$AJ,31,FALSE))+IF(ISNA(VLOOKUP($A73,'[1]SepL S2002A'!$A:$AJ,31,FALSE)),"0",VLOOKUP($A73,'[1]SepL S2002A'!$A:$AJ,31,FALSE))+IF(ISNA(VLOOKUP($A73,'[1]SepL S2001C'!$A:$AJ,31,FALSE)),"0",VLOOKUP($A73,'[1]SepL S2001C'!$A:$AJ,31,FALSE))+IF(ISNA(VLOOKUP($A73,'[1]SepL S2001B'!$A:$AJ,31,FALSE)),"0",VLOOKUP($A73,'[1]SepL S2001B'!$A:$AJ,31,FALSE))+IF(ISNA(VLOOKUP($A73,'[1]SepL S2000'!$A:$AJ,31,FALSE)),"0",VLOOKUP($A73,'[1]SepL S2000'!$A:$AJ,31,FALSE))+IF(ISNA(VLOOKUP($A73,'[1]SepL S2016A TWDB'!$A:$AJ,31,FALSE)),"0",VLOOKUP($A73,'[1]SepL S2016A TWDB'!$A:$AJ,31,FALSE))+IF(ISNA(VLOOKUP($A73,'[1]SepL S2017'!$A:$AJ,31,FALSE)),"0",VLOOKUP($A73,'[1]SepL S2017'!$A:$AJ,31,FALSE))+IF(ISNA(VLOOKUP($A73,'[1]SepL S2017A TWDB'!$A:$AJ,31,FALSE)),"0",VLOOKUP($A73,'[1]SepL S2017A TWDB'!$A:$AJ,31,FALSE))</f>
        <v>3243878.9586995021</v>
      </c>
      <c r="AF73" s="35"/>
      <c r="AG73" s="111">
        <f>IF(ISNA(VLOOKUP($A73,'[1]SepL S2016'!$A:$AJ,33,FALSE)),"0",VLOOKUP($A73,'[1]SepL S2016'!$A:$AJ,33,FALSE))+IF(ISNA(VLOOKUP($A73,'[1]SepL S2015B'!$A:$AJ,33,FALSE)),"0",VLOOKUP($A73,'[1]SepL S2015B'!$A:$AJ,33,FALSE))+IF(ISNA(VLOOKUP($A73,'[1]SepL S2015'!$A:$AJ,33,FALSE)),"0",VLOOKUP($A73,'[1]SepL S2015'!$A:$AJ,33,FALSE))+IF(ISNA(VLOOKUP($A73,'[1]SepL S2014'!$A:$AJ,33,FALSE)),"0",VLOOKUP($A73,'[1]SepL S2014'!$A:$AJ,33,FALSE))+IF(ISNA(VLOOKUP($A73,'[1]SepL S2013'!$A:$AJ,33,FALSE)),"0",VLOOKUP($A73,'[1]SepL S2013'!$A:$AJ,33,FALSE))+IF(ISNA(VLOOKUP($A73,'[1]SepL S2012'!$A:$AJ,33,FALSE)),"0",VLOOKUP($A73,'[1]SepL S2012'!$A:$AJ,33,FALSE))+IF(ISNA(VLOOKUP($A73,'[1]SepL S2011'!$A:$AJ,33,FALSE)),"0",VLOOKUP($A73,'[1]SepL S2011'!$A:$AJ,33,FALSE))+IF(ISNA(VLOOKUP($A73,'[1]SepL S2010B (BAB)'!$A:$AI,33,FALSE)),"0",VLOOKUP($A73,'[1]SepL S2010B (BAB)'!$A:$AI,33,FALSE))+IF(ISNA(VLOOKUP($A73,'[1]SepL S2010A'!$A:$AJ,33,FALSE)),"0",VLOOKUP($A73,'[1]SepL S2010A'!$A:$AJ,33,FALSE))+IF(ISNA(VLOOKUP($A73,'[1]TWDB S2010'!$A:$AJ,33,FALSE)),"0",VLOOKUP($A73,'[1]TWDB S2010'!$A:$AJ,33,FALSE))+IF(ISNA(VLOOKUP($A73,'[1]SepL S2009A'!$A:$AJ,33,FALSE)),"0",VLOOKUP($A73,'[1]SepL S2009A'!$A:$AJ,33,FALSE))+IF(ISNA(VLOOKUP($A73,'[1]SepL S2009'!$A:$AJ,33,FALSE)),"0",VLOOKUP($A73,'[1]SepL S2009'!$A:$AJ,33,FALSE))+IF(ISNA(VLOOKUP($A73,'[1]SepL S2007'!$A:$AJ,33,FALSE)),"0",VLOOKUP($A73,'[1]SepL S2007'!$A:$AJ,33,FALSE))+IF(ISNA(VLOOKUP($A73,'[1]SepL S2006A'!$A:$AJ,33,FALSE)),"0",VLOOKUP($A73,'[1]SepL S2006A'!$A:$AJ,33,FALSE))+IF(ISNA(VLOOKUP($A73,'[1]SepL S2006'!$A:$AJ,33,FALSE)),"0",VLOOKUP($A73,'[1]SepL S2006'!$A:$AJ,33,FALSE))+IF(ISNA(VLOOKUP($A73,'[1]SepL S2005A'!$A:$AJ,33,FALSE)),"0",VLOOKUP($A73,'[1]SepL S2005A'!$A:$AJ,33,FALSE))+IF(ISNA(VLOOKUP($A73,'[1]SepL S2004A'!$A:$AJ,33,FALSE)),"0",VLOOKUP($A73,'[1]SepL S2004A'!$A:$AJ,33,FALSE))+IF(ISNA(VLOOKUP($A73,'[1]SepL S2002A'!$A:$AJ,33,FALSE)),"0",VLOOKUP($A73,'[1]SepL S2002A'!$A:$AJ,33,FALSE))+IF(ISNA(VLOOKUP($A73,'[1]SepL S2001C'!$A:$AJ,33,FALSE)),"0",VLOOKUP($A73,'[1]SepL S2001C'!$A:$AJ,33,FALSE))+IF(ISNA(VLOOKUP($A73,'[1]SepL S2001B'!$A:$AJ,33,FALSE)),"0",VLOOKUP($A73,'[1]SepL S2001B'!$A:$AJ,33,FALSE))+IF(ISNA(VLOOKUP($A73,'[1]SepL S2000'!$A:$AJ,33,FALSE)),"0",VLOOKUP($A73,'[1]SepL S2000'!$A:$AJ,33,FALSE))+IF(ISNA(VLOOKUP($A73,'[1]SepL S2016A TWDB'!$A:$AJ,33,FALSE)),"0",VLOOKUP($A73,'[1]SepL S2016A TWDB'!$A:$AJ,33,FALSE))+IF(ISNA(VLOOKUP($A73,'[1]SepL S2017'!$A:$AJ,33,FALSE)),"0",VLOOKUP($A73,'[1]SepL S2017'!$A:$AJ,33,FALSE))+IF(ISNA(VLOOKUP($A73,'[1]SepL S2017A TWDB'!$A:$AJ,33,FALSE)),"0",VLOOKUP($A73,'[1]SepL S2017A TWDB'!$A:$AJ,33,FALSE))</f>
        <v>462309.53777671041</v>
      </c>
      <c r="AH73" s="39">
        <f t="shared" si="33"/>
        <v>3706188.4964762125</v>
      </c>
      <c r="AI73" s="35"/>
      <c r="AJ73" s="111">
        <f>IF(ISNA(VLOOKUP($A73,'[1]SepL S2016'!$A:$AJ,36,FALSE)),"0",VLOOKUP($A73,'[1]SepL S2016'!$A:$AJ,36,FALSE))+IF(ISNA(VLOOKUP($A73,'[1]SepL S2015B'!$A:$AJ,36,FALSE)),"0",VLOOKUP($A73,'[1]SepL S2015B'!$A:$AJ,36,FALSE))+IF(ISNA(VLOOKUP($A73,'[1]SepL S2015'!$A:$AJ,36,FALSE)),"0",VLOOKUP($A73,'[1]SepL S2015'!$A:$AJ,36,FALSE))+IF(ISNA(VLOOKUP($A73,'[1]SepL S2014'!$A:$AJ,36,FALSE)),"0",VLOOKUP($A73,'[1]SepL S2014'!$A:$AJ,36,FALSE))+IF(ISNA(VLOOKUP($A73,'[1]SepL S2013'!$A:$AJ,36,FALSE)),"0",VLOOKUP($A73,'[1]SepL S2013'!$A:$AJ,36,FALSE))+IF(ISNA(VLOOKUP($A73,'[1]SepL S2012'!$A:$AJ,36,FALSE)),"0",VLOOKUP($A73,'[1]SepL S2012'!$A:$AJ,36,FALSE))+IF(ISNA(VLOOKUP($A73,'[1]SepL S2011'!$A:$AJ,36,FALSE)),"0",VLOOKUP($A73,'[1]SepL S2011'!$A:$AJ,36,FALSE))+IF(ISNA(VLOOKUP($A73,'[1]SepL S2010B (BAB)'!$A:$AJ,36,FALSE)),"0",VLOOKUP($A73,'[1]SepL S2010B (BAB)'!$A:$AJ,36,FALSE))+IF(ISNA(VLOOKUP($A73,'[1]SepL S2010A'!$A:$AJ,36,FALSE)),"0",VLOOKUP($A73,'[1]SepL S2010A'!$A:$AJ,36,FALSE))+IF(ISNA(VLOOKUP($A73,'[1]TWDB S2010'!$A:$AJ,36,FALSE)),"0",VLOOKUP($A73,'[1]TWDB S2010'!$A:$AJ,36,FALSE))+IF(ISNA(VLOOKUP($A73,'[1]SepL S2009A'!$A:$AJ,36,FALSE)),"0",VLOOKUP($A73,'[1]SepL S2009A'!$A:$AJ,36,FALSE))+IF(ISNA(VLOOKUP($A73,'[1]SepL S2009'!$A:$AJ,36,FALSE)),"0",VLOOKUP($A73,'[1]SepL S2009'!$A:$AJ,36,FALSE))+IF(ISNA(VLOOKUP($A73,'[1]SepL S2007'!$A:$AJ,36,FALSE)),"0",VLOOKUP($A73,'[1]SepL S2007'!$A:$AJ,36,FALSE))+IF(ISNA(VLOOKUP($A73,'[1]SepL S2006A'!$A:$AJ,36,FALSE)),"0",VLOOKUP($A73,'[1]SepL S2006A'!$A:$AJ,36,FALSE))+IF(ISNA(VLOOKUP($A73,'[1]SepL S2006'!$A:$AJ,36,FALSE)),"0",VLOOKUP($A73,'[1]SepL S2006'!$A:$AJ,36,FALSE))+IF(ISNA(VLOOKUP($A73,'[1]SepL S2005A'!$A:$AJ,36,FALSE)),"0",VLOOKUP($A73,'[1]SepL S2005A'!$A:$AJ,36,FALSE))+IF(ISNA(VLOOKUP($A73,'[1]SepL S2004A'!$A:$AJ,36,FALSE)),"0",VLOOKUP($A73,'[1]SepL S2004A'!$A:$AJ,36,FALSE))+IF(ISNA(VLOOKUP($A73,'[1]SepL S2002A'!$A:$AJ,36,FALSE)),"0",VLOOKUP($A73,'[1]SepL S2002A'!$A:$AJ,36,FALSE))+IF(ISNA(VLOOKUP($A73,'[1]SepL S2001C'!$A:$AJ,36,FALSE)),"0",VLOOKUP($A73,'[1]SepL S2001C'!$A:$AJ,36,FALSE))+IF(ISNA(VLOOKUP($A73,'[1]SepL S2001B'!$A:$AJ,36,FALSE)),"0",VLOOKUP($A73,'[1]SepL S2001B'!$A:$AJ,36,FALSE))+IF(ISNA(VLOOKUP($A73,'[1]SepL S2000'!$A:$AJ,36,FALSE)),"0",VLOOKUP($A73,'[1]SepL S2000'!$A:$AJ,36,FALSE))+IF(ISNA(VLOOKUP($A73,'[1]SepL S2016A TWDB'!$A:$AJ,36,FALSE)),"0",VLOOKUP($A73,'[1]SepL S2016A TWDB'!$A:$AJ,36,FALSE))+IF(ISNA(VLOOKUP($A73,'[1]SepL S2017'!$A:$AJ,36,FALSE)),"0",VLOOKUP($A73,'[1]SepL S2017'!$A:$AJ,36,FALSE))+IF(ISNA(VLOOKUP($A73,'[1]SepL S2017A TWDB'!$A:$AJ,36,FALSE)),"0",VLOOKUP($A73,'[1]SepL S2017A TWDB'!$A:$AJ,36,FALSE))</f>
        <v>0</v>
      </c>
      <c r="AM73" s="2">
        <f t="shared" si="101"/>
        <v>-8.4375031292438507E-4</v>
      </c>
    </row>
    <row r="74" spans="1:39" x14ac:dyDescent="0.25">
      <c r="A74" s="101">
        <v>50175</v>
      </c>
      <c r="B74" s="102">
        <f t="shared" si="106"/>
        <v>487050000</v>
      </c>
      <c r="C74" s="35">
        <f>IF(ISNA(VLOOKUP($A74,'[1]SepL S2016'!$A:$AJ,3,FALSE)),"0",VLOOKUP($A74,'[1]SepL S2016'!$A:$AJ,3,FALSE))+IF(ISNA(VLOOKUP($A74,'[1]SepL S2015B'!$A:$AJ,3,FALSE)),"0",VLOOKUP($A74,'[1]SepL S2015B'!$A:$AJ,3,FALSE))+IF(ISNA(VLOOKUP($A74,'[1]SepL S2015'!$A:$AJ,3,FALSE)),"0",VLOOKUP($A74,'[1]SepL S2015'!$A:$AJ,3,FALSE))+IF(ISNA(VLOOKUP($A74,'[1]SepL S2014'!$A:$AJ,3,FALSE)),"0",VLOOKUP($A74,'[1]SepL S2014'!$A:$AJ,3,FALSE))+IF(ISNA(VLOOKUP($A74,'[1]SepL S2013'!$A:$AJ,3,FALSE)),"0",VLOOKUP($A74,'[1]SepL S2013'!$A:$AJ,3,FALSE))+IF(ISNA(VLOOKUP($A74,'[1]SepL S2012'!$A:$AJ,3,FALSE)),"0",VLOOKUP($A74,'[1]SepL S2012'!$A:$AJ,3,FALSE))+IF(ISNA(VLOOKUP($A74,'[1]SepL S2011'!$A:$AJ,3,FALSE)),"0",VLOOKUP($A74,'[1]SepL S2011'!$A:$AJ,3,FALSE))+IF(ISNA(VLOOKUP($A74,'[1]SepL S2010B (BAB)'!$A:$AI,3,FALSE)),"0",VLOOKUP($A74,'[1]SepL S2010B (BAB)'!$A:$AI,3,FALSE))+IF(ISNA(VLOOKUP($A74,'[1]SepL S2010A'!$A:$AJ,3,FALSE)),"0",VLOOKUP($A74,'[1]SepL S2010A'!$A:$AJ,3,FALSE))+IF(ISNA(VLOOKUP($A74,'[1]TWDB S2010'!$A:$AJ,3,FALSE)),"0",VLOOKUP($A74,'[1]TWDB S2010'!$A:$AJ,3,FALSE))+IF(ISNA(VLOOKUP($A74,'[1]SepL S2009A'!$A:$AJ,3,FALSE)),"0",VLOOKUP($A74,'[1]SepL S2009A'!$A:$AJ,3,FALSE))+IF(ISNA(VLOOKUP($A74,'[1]SepL S2009'!$A:$AJ,3,FALSE)),"0",VLOOKUP($A74,'[1]SepL S2009'!$A:$AJ,3,FALSE))+IF(ISNA(VLOOKUP($A74,'[1]SepL S2007'!$A:$AJ,3,FALSE)),"0",VLOOKUP($A74,'[1]SepL S2007'!$A:$AJ,3,FALSE))+IF(ISNA(VLOOKUP($A74,'[1]SepL S2006A'!$A:$AJ,3,FALSE)),"0",VLOOKUP($A74,'[1]SepL S2006A'!$A:$AJ,3,FALSE))+IF(ISNA(VLOOKUP($A74,'[1]SepL S2006'!$A:$AJ,3,FALSE)),"0",VLOOKUP($A74,'[1]SepL S2006'!$A:$AJ,3,FALSE))+IF(ISNA(VLOOKUP($A74,'[1]SepL S2005A'!$A:$AJ,3,FALSE)),"0",VLOOKUP($A74,'[1]SepL S2005A'!$A:$AJ,3,FALSE))+IF(ISNA(VLOOKUP($A74,'[1]SepL S2005'!$A:$AJ,3,FALSE)),"0",VLOOKUP($A74,'[1]SepL S2005'!$A:$AJ,3,FALSE))+IF(ISNA(VLOOKUP($A74,'[1]SepL S2004A'!$A:$AJ,3,FALSE)),"0",VLOOKUP($A74,'[1]SepL S2004A'!$A:$AJ,3,FALSE))+IF(ISNA(VLOOKUP($A74,'[1]SepL S2003'!$A:$AJ,3,FALSE)),"0",VLOOKUP($A74,'[1]SepL S2003'!$A:$AJ,3,FALSE))+IF(ISNA(VLOOKUP($A74,'[1]SepL S2002A'!$A:$AJ,3,FALSE)),"0",VLOOKUP($A74,'[1]SepL S2002A'!$A:$AJ,3,FALSE))+IF(ISNA(VLOOKUP($A74,'[1]SepL S2001C'!$A:$AJ,3,FALSE)),"0",VLOOKUP($A74,'[1]SepL S2001C'!$A:$AJ,3,FALSE))+IF(ISNA(VLOOKUP($A74,'[1]SepL S2001A'!$A:$AJ,3,FALSE)),"0",VLOOKUP($A74,'[1]SepL S2001A'!$A:$AJ,3,FALSE))+IF(ISNA(VLOOKUP($A74,'[1]SepL S2001B'!$A:$AJ,3,FALSE)),"0",VLOOKUP($A74,'[1]SepL S2001B'!$A:$AJ,3,FALSE))+IF(ISNA(VLOOKUP($A74,'[1]SepL S2000'!$A:$AJ,3,FALSE)),"0",VLOOKUP($A74,'[1]SepL S2000'!$A:$AJ,3,FALSE))+IF(ISNA(VLOOKUP($A74,'[1]SepL S2016A TWDB'!$A:$AJ,3,FALSE)),"0",VLOOKUP($A74,'[1]SepL S2016A TWDB'!$A:$AJ,3,FALSE))+IF(ISNA(VLOOKUP($A74,'[1]SepL S2017'!$A:$AJ,3,FALSE)),"0",VLOOKUP($A74,'[1]SepL S2017'!$A:$AJ,3,FALSE))+IF(ISNA(VLOOKUP($A74,'[1]SepL S2017A TWDB'!$A:$AG,3,FALSE)),"0",VLOOKUP($A74,'[1]SepL S2017A TWDB'!$A:$AG,3,FALSE))+IF(ISNA(VLOOKUP($A74,'[1]SepL S2018 TWDB'!$A:$AJ,3,FALSE)),"0",VLOOKUP($A74,'[1]SepL S2018 TWDB'!$A:$AJ,3,FALSE))</f>
        <v>0</v>
      </c>
      <c r="D74" s="35"/>
      <c r="E74" s="111">
        <f>IF(ISNA(VLOOKUP($A74,'[1]SepL S2016'!$A:$AJ,5,FALSE)),"0",VLOOKUP($A74,'[1]SepL S2016'!$A:$AJ,5,FALSE))+IF(ISNA(VLOOKUP($A74,'[1]SepL S2015B'!$A:$AJ,5,FALSE)),"0",VLOOKUP($A74,'[1]SepL S2015B'!$A:$AJ,5,FALSE))+IF(ISNA(VLOOKUP($A74,'[1]SepL S2015'!$A:$AJ,5,FALSE)),"0",VLOOKUP($A74,'[1]SepL S2015'!$A:$AJ,5,FALSE))+IF(ISNA(VLOOKUP($A74,'[1]SepL S2014'!$A:$AJ,5,FALSE)),"0",VLOOKUP($A74,'[1]SepL S2014'!$A:$AJ,5,FALSE))+IF(ISNA(VLOOKUP($A74,'[1]SepL S2013'!$A:$AJ,5,FALSE)),"0",VLOOKUP($A74,'[1]SepL S2013'!$A:$AJ,5,FALSE))+IF(ISNA(VLOOKUP($A74,'[1]SepL S2012'!$A:$AJ,5,FALSE)),"0",VLOOKUP($A74,'[1]SepL S2012'!$A:$AJ,5,FALSE))+IF(ISNA(VLOOKUP($A74,'[1]SepL S2011'!$A:$AJ,5,FALSE)),"0",VLOOKUP($A74,'[1]SepL S2011'!$A:$AJ,5,FALSE))+IF(ISNA(VLOOKUP($A74,'[1]SepL S2010B (BAB)'!$A:$AI,5,FALSE)),"0",VLOOKUP($A74,'[1]SepL S2010B (BAB)'!$A:$AI,5,FALSE))+IF(ISNA(VLOOKUP($A74,'[1]SepL S2010A'!$A:$AJ,5,FALSE)),"0",VLOOKUP($A74,'[1]SepL S2010A'!$A:$AJ,5,FALSE))+IF(ISNA(VLOOKUP($A74,'[1]TWDB S2010'!$A:$AJ,5,FALSE)),"0",VLOOKUP($A74,'[1]TWDB S2010'!$A:$AJ,5,FALSE))+IF(ISNA(VLOOKUP($A74,'[1]SepL S2009A'!$A:$AJ,5,FALSE)),"0",VLOOKUP($A74,'[1]SepL S2009A'!$A:$AJ,5,FALSE))+IF(ISNA(VLOOKUP($A74,'[1]SepL S2009'!$A:$AJ,5,FALSE)),"0",VLOOKUP($A74,'[1]SepL S2009'!$A:$AJ,5,FALSE))+IF(ISNA(VLOOKUP($A74,'[1]SepL S2007'!$A:$AJ,5,FALSE)),"0",VLOOKUP($A74,'[1]SepL S2007'!$A:$AJ,5,FALSE))+IF(ISNA(VLOOKUP($A74,'[1]SepL S2006A'!$A:$AJ,5,FALSE)),"0",VLOOKUP($A74,'[1]SepL S2006A'!$A:$AJ,5,FALSE))+IF(ISNA(VLOOKUP($A74,'[1]SepL S2006'!$A:$AJ,5,FALSE)),"0",VLOOKUP($A74,'[1]SepL S2006'!$A:$AJ,5,FALSE))+IF(ISNA(VLOOKUP($A74,'[1]SepL S2005A'!$A:$AJ,5,FALSE)),"0",VLOOKUP($A74,'[1]SepL S2005A'!$A:$AJ,5,FALSE))+IF(ISNA(VLOOKUP($A74,'[1]SepL S2005'!$A:$AJ,5,FALSE)),"0",VLOOKUP($A74,'[1]SepL S2005'!$A:$AJ,5,FALSE))+IF(ISNA(VLOOKUP($A74,'[1]SepL S2004A'!$A:$AJ,5,FALSE)),"0",VLOOKUP($A74,'[1]SepL S2004A'!$A:$AJ,5,FALSE))+IF(ISNA(VLOOKUP($A74,'[1]SepL S2003'!$A:$AJ,5,FALSE)),"0",VLOOKUP($A74,'[1]SepL S2003'!$A:$AJ,5,FALSE))+IF(ISNA(VLOOKUP($A74,'[1]SepL S2002A'!$A:$AJ,5,FALSE)),"0",VLOOKUP($A74,'[1]SepL S2002A'!$A:$AJ,5,FALSE))+IF(ISNA(VLOOKUP($A74,'[1]SepL S2001C'!$A:$AJ,5,FALSE)),"0",VLOOKUP($A74,'[1]SepL S2001C'!$A:$AJ,5,FALSE))+IF(ISNA(VLOOKUP($A74,'[1]SepL S2001A'!$A:$AJ,5,FALSE)),"0",VLOOKUP($A74,'[1]SepL S2001A'!$A:$AJ,5,FALSE))+IF(ISNA(VLOOKUP($A74,'[1]SepL S2001B'!$A:$AJ,5,FALSE)),"0",VLOOKUP($A74,'[1]SepL S2001B'!$A:$AJ,5,FALSE))+IF(ISNA(VLOOKUP($A74,'[1]SepL S2000'!$A:$AJ,5,FALSE)),"0",VLOOKUP($A74,'[1]SepL S2000'!$A:$AJ,5,FALSE))+IF(ISNA(VLOOKUP($A74,'[1]SepL S2016A TWDB'!$A:$AJ,5,FALSE)),"0",VLOOKUP($A74,'[1]SepL S2016A TWDB'!$A:$AJ,5,FALSE))+IF(ISNA(VLOOKUP($A74,'[1]SepL S2017'!$A:$AJ,5,FALSE)),"0",VLOOKUP($A74,'[1]SepL S2017'!$A:$AJ,5,FALSE))+IF(ISNA(VLOOKUP($A74,'[1]SepL S2017A TWDB'!$A:$AG,5,FALSE)),"0",VLOOKUP($A74,'[1]SepL S2017A TWDB'!$A:$AG,5,FALSE))+IF(ISNA(VLOOKUP($A74,'[1]SepL S2018 TWDB'!$A:$AG,5,FALSE)),"0",VLOOKUP($A74,'[1]SepL S2018 TWDB'!$A:$AG,5,FALSE))</f>
        <v>12113683.375</v>
      </c>
      <c r="F74" s="111">
        <f>IF(ISNA(VLOOKUP($A74,'[1]SepL S2016'!$A:$AJ,6,FALSE)),"0",VLOOKUP($A74,'[1]SepL S2016'!$A:$AJ,6,FALSE))+IF(ISNA(VLOOKUP($A74,'[1]SepL S2015B'!$A:$AJ,6,FALSE)),"0",VLOOKUP($A74,'[1]SepL S2015B'!$A:$AJ,6,FALSE))+IF(ISNA(VLOOKUP($A74,'[1]SepL S2015'!$A:$AJ,6,FALSE)),"0",VLOOKUP($A74,'[1]SepL S2015'!$A:$AJ,6,FALSE))+IF(ISNA(VLOOKUP($A74,'[1]SepL S2014'!$A:$AJ,6,FALSE)),"0",VLOOKUP($A74,'[1]SepL S2014'!$A:$AJ,6,FALSE))+IF(ISNA(VLOOKUP($A74,'[1]SepL S2013'!$A:$AJ,6,FALSE)),"0",VLOOKUP($A74,'[1]SepL S2013'!$A:$AJ,6,FALSE))+IF(ISNA(VLOOKUP($A74,'[1]SepL S2012'!$A:$AJ,6,FALSE)),"0",VLOOKUP($A74,'[1]SepL S2012'!$A:$AJ,6,FALSE))+IF(ISNA(VLOOKUP($A74,'[1]SepL S2011'!$A:$AJ,6,FALSE)),"0",VLOOKUP($A74,'[1]SepL S2011'!$A:$AJ,6,FALSE))+IF(ISNA(VLOOKUP($A74,'[1]SepL S2010B (BAB)'!$A:$AI,6,FALSE)),"0",VLOOKUP($A74,'[1]SepL S2010B (BAB)'!$A:$AI,6,FALSE))+IF(ISNA(VLOOKUP($A74,'[1]SepL S2010A'!$A:$AJ,6,FALSE)),"0",VLOOKUP($A74,'[1]SepL S2010A'!$A:$AJ,6,FALSE))+IF(ISNA(VLOOKUP($A74,'[1]TWDB S2010'!$A:$AJ,6,FALSE)),"0",VLOOKUP($A74,'[1]TWDB S2010'!$A:$AJ,6,FALSE))+IF(ISNA(VLOOKUP($A74,'[1]SepL S2009A'!$A:$AJ,6,FALSE)),"0",VLOOKUP($A74,'[1]SepL S2009A'!$A:$AJ,6,FALSE))+IF(ISNA(VLOOKUP($A74,'[1]SepL S2009'!$A:$AJ,6,FALSE)),"0",VLOOKUP($A74,'[1]SepL S2009'!$A:$AJ,6,FALSE))+IF(ISNA(VLOOKUP($A74,'[1]SepL S2007'!$A:$AJ,6,FALSE)),"0",VLOOKUP($A74,'[1]SepL S2007'!$A:$AJ,6,FALSE))+IF(ISNA(VLOOKUP($A74,'[1]SepL S2006A'!$A:$AJ,6,FALSE)),"0",VLOOKUP($A74,'[1]SepL S2006A'!$A:$AJ,6,FALSE))+IF(ISNA(VLOOKUP($A74,'[1]SepL S2006'!$A:$AJ,6,FALSE)),"0",VLOOKUP($A74,'[1]SepL S2006'!$A:$AJ,6,FALSE))+IF(ISNA(VLOOKUP($A74,'[1]SepL S2005A'!$A:$AJ,6,FALSE)),"0",VLOOKUP($A74,'[1]SepL S2005A'!$A:$AJ,6,FALSE))+IF(ISNA(VLOOKUP($A74,'[1]SepL S2005'!$A:$AJ,6,FALSE)),"0",VLOOKUP($A74,'[1]SepL S2005'!$A:$AJ,6,FALSE))+IF(ISNA(VLOOKUP($A74,'[1]SepL S2004A'!$A:$AJ,6,FALSE)),"0",VLOOKUP($A74,'[1]SepL S2004A'!$A:$AJ,6,FALSE))+IF(ISNA(VLOOKUP($A74,'[1]SepL S2003'!$A:$AJ,6,FALSE)),"0",VLOOKUP($A74,'[1]SepL S2003'!$A:$AJ,6,FALSE))+IF(ISNA(VLOOKUP($A74,'[1]SepL S2002A'!$A:$AJ,6,FALSE)),"0",VLOOKUP($A74,'[1]SepL S2002A'!$A:$AJ,6,FALSE))+IF(ISNA(VLOOKUP($A74,'[1]SepL S2001C'!$A:$AJ,6,FALSE)),"0",VLOOKUP($A74,'[1]SepL S2001C'!$A:$AJ,6,FALSE))+IF(ISNA(VLOOKUP($A74,'[1]SepL S2001A'!$A:$AJ,6,FALSE)),"0",VLOOKUP($A74,'[1]SepL S2001A'!$A:$AJ,6,FALSE))+IF(ISNA(VLOOKUP($A74,'[1]SepL S2001B'!$A:$AJ,6,FALSE)),"0",VLOOKUP($A74,'[1]SepL S2001B'!$A:$AJ,6,FALSE))+IF(ISNA(VLOOKUP($A74,'[1]SepL S2000'!$A:$AJ,6,FALSE)),"0",VLOOKUP($A74,'[1]SepL S2000'!$A:$AJ,6,FALSE))+IF(ISNA(VLOOKUP($A74,'[1]SepL S2016A TWDB'!$A:$AJ,6,FALSE)),"0",VLOOKUP($A74,'[1]SepL S2016A TWDB'!$A:$AJ,6,FALSE))+IF(ISNA(VLOOKUP($A74,'[1]SepL S2017'!$A:$AJ,6,FALSE)),"0",VLOOKUP($A74,'[1]SepL S2017'!$A:$AJ,6,FALSE))+IF(ISNA(VLOOKUP($A74,'[1]SepL S2017A TWDB'!$A:$AG,6,FALSE)),"0",VLOOKUP($A74,'[1]SepL S2017A TWDB'!$A:$AG,6,FALSE))+IF(ISNA(VLOOKUP($A74,'[1]SepL S2018 TWDB'!$A:$AG,6,FALSE)),"0",VLOOKUP($A74,'[1]SepL S2018 TWDB'!$A:$AG,6,FALSE))</f>
        <v>12113683.375</v>
      </c>
      <c r="G74" s="35">
        <f>F73+F74</f>
        <v>113621909.75</v>
      </c>
      <c r="H74" s="111">
        <f>IF(ISNA(VLOOKUP($A74,'[1]SepL S2016'!$A:$AJ,8,FALSE)),"0",VLOOKUP($A74,'[1]SepL S2016'!$A:$AJ,8,FALSE))+IF(ISNA(VLOOKUP($A74,'[1]SepL S2015B'!$A:$AJ,8,FALSE)),"0",VLOOKUP($A74,'[1]SepL S2015B'!$A:$AJ,8,FALSE))+IF(ISNA(VLOOKUP($A74,'[1]SepL S2015'!$A:$AJ,8,FALSE)),"0",VLOOKUP($A74,'[1]SepL S2015'!$A:$AJ,8,FALSE))+IF(ISNA(VLOOKUP($A74,'[1]SepL S2014'!$A:$AJ,8,FALSE)),"0",VLOOKUP($A74,'[1]SepL S2014'!$A:$AJ,8,FALSE))+IF(ISNA(VLOOKUP($A74,'[1]SepL S2013'!$A:$AJ,8,FALSE)),"0",VLOOKUP($A74,'[1]SepL S2013'!$A:$AJ,8,FALSE))+IF(ISNA(VLOOKUP($A74,'[1]SepL S2012'!$A:$AJ,8,FALSE)),"0",VLOOKUP($A74,'[1]SepL S2012'!$A:$AJ,8,FALSE))+IF(ISNA(VLOOKUP($A74,'[1]SepL S2011'!$A:$AJ,8,FALSE)),"0",VLOOKUP($A74,'[1]SepL S2011'!$A:$AJ,8,FALSE))+IF(ISNA(VLOOKUP($A74,'[1]SepL S2010B (BAB)'!$A:$AI,8,FALSE)),"0",VLOOKUP($A74,'[1]SepL S2010B (BAB)'!$A:$AI,8,FALSE))+IF(ISNA(VLOOKUP($A74,'[1]SepL S2010A'!$A:$AJ,8,FALSE)),"0",VLOOKUP($A74,'[1]SepL S2010A'!$A:$AJ,8,FALSE))+IF(ISNA(VLOOKUP($A74,'[1]TWDB S2010'!$A:$AJ,8,FALSE)),"0",VLOOKUP($A74,'[1]TWDB S2010'!$A:$AJ,8,FALSE))+IF(ISNA(VLOOKUP($A74,'[1]SepL S2009A'!$A:$AJ,8,FALSE)),"0",VLOOKUP($A74,'[1]SepL S2009A'!$A:$AJ,8,FALSE))+IF(ISNA(VLOOKUP($A74,'[1]SepL S2009'!$A:$AJ,8,FALSE)),"0",VLOOKUP($A74,'[1]SepL S2009'!$A:$AJ,8,FALSE))+IF(ISNA(VLOOKUP($A74,'[1]SepL S2007'!$A:$AJ,8,FALSE)),"0",VLOOKUP($A74,'[1]SepL S2007'!$A:$AJ,8,FALSE))+IF(ISNA(VLOOKUP($A74,'[1]SepL S2006A'!$A:$AJ,8,FALSE)),"0",VLOOKUP($A74,'[1]SepL S2006A'!$A:$AJ,8,FALSE))+IF(ISNA(VLOOKUP($A74,'[1]SepL S2006'!$A:$AJ,8,FALSE)),"0",VLOOKUP($A74,'[1]SepL S2006'!$A:$AJ,8,FALSE))+IF(ISNA(VLOOKUP($A74,'[1]SepL S2005A'!$A:$AJ,8,FALSE)),"0",VLOOKUP($A74,'[1]SepL S2005A'!$A:$AJ,8,FALSE))+IF(ISNA(VLOOKUP($A74,'[1]SepL S2005'!$A:$AJ,8,FALSE)),"0",VLOOKUP($A74,'[1]SepL S2005'!$A:$AJ,8,FALSE))+IF(ISNA(VLOOKUP($A74,'[1]SepL S2004A'!$A:$AJ,8,FALSE)),"0",VLOOKUP($A74,'[1]SepL S2004A'!$A:$AJ,8,FALSE))+IF(ISNA(VLOOKUP($A74,'[1]SepL S2003'!$A:$AJ,8,FALSE)),"0",VLOOKUP($A74,'[1]SepL S2003'!$A:$AJ,8,FALSE))+IF(ISNA(VLOOKUP($A74,'[1]SepL S2002A'!$A:$AJ,8,FALSE)),"0",VLOOKUP($A74,'[1]SepL S2002A'!$A:$AJ,8,FALSE))+IF(ISNA(VLOOKUP($A74,'[1]SepL S2001C'!$A:$AJ,8,FALSE)),"0",VLOOKUP($A74,'[1]SepL S2001C'!$A:$AJ,8,FALSE))+IF(ISNA(VLOOKUP($A74,'[1]SepL S2001A'!$A:$AJ,8,FALSE)),"0",VLOOKUP($A74,'[1]SepL S2001A'!$A:$AJ,8,FALSE))+IF(ISNA(VLOOKUP($A74,'[1]SepL S2001B'!$A:$AJ,8,FALSE)),"0",VLOOKUP($A74,'[1]SepL S2001B'!$A:$AJ,8,FALSE))+IF(ISNA(VLOOKUP($A74,'[1]SepL S2000'!$A:$AJ,8,FALSE)),"0",VLOOKUP($A74,'[1]SepL S2000'!$A:$AJ,8,FALSE))+IF(ISNA(VLOOKUP($A74,'[1]SepL S2016A TWDB'!$A:$AJ,8,FALSE)),"0",VLOOKUP($A74,'[1]SepL S2016A TWDB'!$A:$AJ,8,FALSE))+IF(ISNA(VLOOKUP($A74,'[1]SepL S2017'!$A:$AJ,8,FALSE)),"0",VLOOKUP($A74,'[1]SepL S2017'!$A:$AJ,8,FALSE))+IF(ISNA(VLOOKUP($A74,'[1]SepL S2017A TWDB'!$A:$AG,8,FALSE)),"0",VLOOKUP($A74,'[1]SepL S2017A TWDB'!$A:$AG,8,FALSE))+IF(ISNA(VLOOKUP($A74,'[1]SepL S2018 TWDB'!$A:$AG,8,FALSE)),"0",VLOOKUP($A74,'[1]SepL S2018 TWDB'!$A:$AG,8,FALSE))</f>
        <v>106069752.5</v>
      </c>
      <c r="I74" s="103">
        <f>I72+1</f>
        <v>20</v>
      </c>
      <c r="K74" s="101">
        <f t="shared" si="35"/>
        <v>50175</v>
      </c>
      <c r="L74" s="2">
        <f t="shared" si="107"/>
        <v>279979923.84499979</v>
      </c>
      <c r="M74" s="111">
        <f>IF(ISNA(VLOOKUP($A74,'[1]SepL S2016'!$A:$AJ,13,FALSE)),"0",VLOOKUP($A74,'[1]SepL S2016'!$A:$AJ,13,FALSE))+IF(ISNA(VLOOKUP($A74,'[1]SepL S2015B'!$A:$AJ,13,FALSE)),"0",VLOOKUP($A74,'[1]SepL S2015B'!$A:$AJ,13,FALSE))+IF(ISNA(VLOOKUP($A74,'[1]SepL S2015'!$A:$AJ,13,FALSE)),"0",VLOOKUP($A74,'[1]SepL S2015'!$A:$AJ,13,FALSE))+IF(ISNA(VLOOKUP($A74,'[1]SepL S2014'!$A:$AJ,13,FALSE)),"0",VLOOKUP($A74,'[1]SepL S2014'!$A:$AJ,13,FALSE))+IF(ISNA(VLOOKUP($A74,'[1]SepL S2013'!$A:$AJ,13,FALSE)),"0",VLOOKUP($A74,'[1]SepL S2013'!$A:$AJ,13,FALSE))+IF(ISNA(VLOOKUP($A74,'[1]SepL S2012'!$A:$AJ,13,FALSE)),"0",VLOOKUP($A74,'[1]SepL S2012'!$A:$AJ,13,FALSE))+IF(ISNA(VLOOKUP($A74,'[1]SepL S2011'!$A:$AJ,13,FALSE)),"0",VLOOKUP($A74,'[1]SepL S2011'!$A:$AJ,13,FALSE))+IF(ISNA(VLOOKUP($A74,'[1]SepL S2010B (BAB)'!$A:$AI,13,FALSE)),"0",VLOOKUP($A74,'[1]SepL S2010B (BAB)'!$A:$AI,13,FALSE))+IF(ISNA(VLOOKUP($A74,'[1]SepL S2010A'!$A:$AJ,13,FALSE)),"0",VLOOKUP($A74,'[1]SepL S2010A'!$A:$AJ,13,FALSE))+IF(ISNA(VLOOKUP($A74,'[1]TWDB S2010'!$A:$AJ,13,FALSE)),"0",VLOOKUP($A74,'[1]TWDB S2010'!$A:$AJ,13,FALSE))+IF(ISNA(VLOOKUP($A74,'[1]SepL S2009A'!$A:$AJ,13,FALSE)),"0",VLOOKUP($A74,'[1]SepL S2009A'!$A:$AJ,13,FALSE))+IF(ISNA(VLOOKUP($A74,'[1]SepL S2009'!$A:$AJ,13,FALSE)),"0",VLOOKUP($A74,'[1]SepL S2009'!$A:$AJ,13,FALSE))+IF(ISNA(VLOOKUP($A74,'[1]SepL S2007'!$A:$AJ,13,FALSE)),"0",VLOOKUP($A74,'[1]SepL S2007'!$A:$AJ,13,FALSE))+IF(ISNA(VLOOKUP($A74,'[1]SepL S2006A'!$A:$AJ,13,FALSE)),"0",VLOOKUP($A74,'[1]SepL S2006A'!$A:$AJ,13,FALSE))+IF(ISNA(VLOOKUP($A74,'[1]SepL S2006'!$A:$AJ,13,FALSE)),"0",VLOOKUP($A74,'[1]SepL S2006'!$A:$AJ,13,FALSE))+IF(ISNA(VLOOKUP($A74,'[1]SepL S2005A'!$A:$AJ,13,FALSE)),"0",VLOOKUP($A74,'[1]SepL S2005A'!$A:$AJ,13,FALSE))+IF(ISNA(VLOOKUP($A74,'[1]SepL S2005'!$A:$AJ,13,FALSE)),"0",VLOOKUP($A74,'[1]SepL S2005'!$A:$AJ,13,FALSE))+IF(ISNA(VLOOKUP($A74,'[1]SepL S2004A'!$A:$AJ,13,FALSE)),"0",VLOOKUP($A74,'[1]SepL S2004A'!$A:$AJ,13,FALSE))+IF(ISNA(VLOOKUP($A74,'[1]SepL S2003'!$A:$AJ,13,FALSE)),"0",VLOOKUP($A74,'[1]SepL S2003'!$A:$AJ,13,FALSE))+IF(ISNA(VLOOKUP($A74,'[1]SepL S2002A'!$A:$AJ,13,FALSE)),"0",VLOOKUP($A74,'[1]SepL S2002A'!$A:$AJ,13,FALSE))+IF(ISNA(VLOOKUP($A74,'[1]SepL S2001C'!$A:$AJ,13,FALSE)),"0",VLOOKUP($A74,'[1]SepL S2001C'!$A:$AJ,13,FALSE))+IF(ISNA(VLOOKUP($A74,'[1]SepL S2001A'!$A:$AJ,13,FALSE)),"0",VLOOKUP($A74,'[1]SepL S2001A'!$A:$AJ,13,FALSE))+IF(ISNA(VLOOKUP($A74,'[1]SepL S2001B'!$A:$AJ,13,FALSE)),"0",VLOOKUP($A74,'[1]SepL S2001B'!$A:$AJ,13,FALSE))+IF(ISNA(VLOOKUP($A74,'[1]SepL S2000'!$A:$AJ,13,FALSE)),"0",VLOOKUP($A74,'[1]SepL S2000'!$A:$AJ,13,FALSE))+IF(ISNA(VLOOKUP($A74,'[1]SepL S2016A TWDB'!$A:$AJ,13,FALSE)),"0",VLOOKUP($A74,'[1]SepL S2016A TWDB'!$A:$AJ,13,FALSE))+IF(ISNA(VLOOKUP($A74,'[1]SepL S2017'!$A:$AJ,13,FALSE)),"0",VLOOKUP($A74,'[1]SepL S2017'!$A:$AJ,13,FALSE))+IF(ISNA(VLOOKUP($A74,'[1]SepL S2017A TWDB'!$A:$AG,13,FALSE)),"0",VLOOKUP($A74,'[1]SepL S2017A TWDB'!$A:$AG,13,FALSE))+IF(ISNA(VLOOKUP($A74,'[1]SepL S2018 TWDB'!$A:$AG,13,FALSE)),"0",VLOOKUP($A74,'[1]SepL S2018 TWDB'!$A:$AG,13,FALSE))</f>
        <v>0</v>
      </c>
      <c r="N74" s="35"/>
      <c r="O74" s="111">
        <f>IF(ISNA(VLOOKUP($A74,'[1]SepL S2016'!$A:$AJ,15,FALSE)),"0",VLOOKUP($A74,'[1]SepL S2016'!$A:$AJ,15,FALSE))+IF(ISNA(VLOOKUP($A74,'[1]SepL S2015B'!$A:$AJ,15,FALSE)),"0",VLOOKUP($A74,'[1]SepL S2015B'!$A:$AJ,15,FALSE))+IF(ISNA(VLOOKUP($A74,'[1]SepL S2015'!$A:$AJ,15,FALSE)),"0",VLOOKUP($A74,'[1]SepL S2015'!$A:$AJ,15,FALSE))+IF(ISNA(VLOOKUP($A74,'[1]SepL S2014'!$A:$AJ,15,FALSE)),"0",VLOOKUP($A74,'[1]SepL S2014'!$A:$AJ,15,FALSE))+IF(ISNA(VLOOKUP($A74,'[1]SepL S2013'!$A:$AJ,15,FALSE)),"0",VLOOKUP($A74,'[1]SepL S2013'!$A:$AJ,15,FALSE))+IF(ISNA(VLOOKUP($A74,'[1]SepL S2012'!$A:$AJ,15,FALSE)),"0",VLOOKUP($A74,'[1]SepL S2012'!$A:$AJ,15,FALSE))+IF(ISNA(VLOOKUP($A74,'[1]SepL S2011'!$A:$AJ,15,FALSE)),"0",VLOOKUP($A74,'[1]SepL S2011'!$A:$AJ,15,FALSE))+IF(ISNA(VLOOKUP($A74,'[1]SepL S2010B (BAB)'!$A:$AI,15,FALSE)),"0",VLOOKUP($A74,'[1]SepL S2010B (BAB)'!$A:$AI,15,FALSE))+IF(ISNA(VLOOKUP($A74,'[1]SepL S2010A'!$A:$AJ,15,FALSE)),"0",VLOOKUP($A74,'[1]SepL S2010A'!$A:$AJ,15,FALSE))+IF(ISNA(VLOOKUP($A74,'[1]TWDB S2010'!$A:$AJ,15,FALSE)),"0",VLOOKUP($A74,'[1]TWDB S2010'!$A:$AJ,15,FALSE))+IF(ISNA(VLOOKUP($A74,'[1]SepL S2009A'!$A:$AJ,15,FALSE)),"0",VLOOKUP($A74,'[1]SepL S2009A'!$A:$AJ,15,FALSE))+IF(ISNA(VLOOKUP($A74,'[1]SepL S2009'!$A:$AJ,15,FALSE)),"0",VLOOKUP($A74,'[1]SepL S2009'!$A:$AJ,15,FALSE))+IF(ISNA(VLOOKUP($A74,'[1]SepL S2007'!$A:$AJ,15,FALSE)),"0",VLOOKUP($A74,'[1]SepL S2007'!$A:$AJ,15,FALSE))+IF(ISNA(VLOOKUP($A74,'[1]SepL S2006A'!$A:$AJ,15,FALSE)),"0",VLOOKUP($A74,'[1]SepL S2006A'!$A:$AJ,15,FALSE))+IF(ISNA(VLOOKUP($A74,'[1]SepL S2006'!$A:$AJ,15,FALSE)),"0",VLOOKUP($A74,'[1]SepL S2006'!$A:$AJ,15,FALSE))+IF(ISNA(VLOOKUP($A74,'[1]SepL S2005A'!$A:$AJ,15,FALSE)),"0",VLOOKUP($A74,'[1]SepL S2005A'!$A:$AJ,15,FALSE))+IF(ISNA(VLOOKUP($A74,'[1]SepL S2005'!$A:$AJ,15,FALSE)),"0",VLOOKUP($A74,'[1]SepL S2005'!$A:$AJ,15,FALSE))+IF(ISNA(VLOOKUP($A74,'[1]SepL S2004A'!$A:$AJ,15,FALSE)),"0",VLOOKUP($A74,'[1]SepL S2004A'!$A:$AJ,15,FALSE))+IF(ISNA(VLOOKUP($A74,'[1]SepL S2003'!$A:$AJ,15,FALSE)),"0",VLOOKUP($A74,'[1]SepL S2003'!$A:$AJ,15,FALSE))+IF(ISNA(VLOOKUP($A74,'[1]SepL S2002A'!$A:$AJ,15,FALSE)),"0",VLOOKUP($A74,'[1]SepL S2002A'!$A:$AJ,15,FALSE))+IF(ISNA(VLOOKUP($A74,'[1]SepL S2001C'!$A:$AJ,15,FALSE)),"0",VLOOKUP($A74,'[1]SepL S2001C'!$A:$AJ,15,FALSE))+IF(ISNA(VLOOKUP($A74,'[1]SepL S2001A'!$A:$AJ,15,FALSE)),"0",VLOOKUP($A74,'[1]SepL S2001A'!$A:$AJ,15,FALSE))+IF(ISNA(VLOOKUP($A74,'[1]SepL S2001B'!$A:$AJ,15,FALSE)),"0",VLOOKUP($A74,'[1]SepL S2001B'!$A:$AJ,15,FALSE))+IF(ISNA(VLOOKUP($A74,'[1]SepL S2000'!$A:$AJ,15,FALSE)),"0",VLOOKUP($A74,'[1]SepL S2000'!$A:$AJ,15,FALSE))+IF(ISNA(VLOOKUP($A74,'[1]SepL S2016A TWDB'!$A:$AJ,15,FALSE)),"0",VLOOKUP($A74,'[1]SepL S2016A TWDB'!$A:$AJ,15,FALSE))+IF(ISNA(VLOOKUP($A74,'[1]SepL S2017'!$A:$AJ,15,FALSE)),"0",VLOOKUP($A74,'[1]SepL S2017'!$A:$AJ,15,FALSE))+IF(ISNA(VLOOKUP($A74,'[1]SepL S2017A TWDB'!$A:$AG,15,FALSE)),"0",VLOOKUP($A74,'[1]SepL S2017A TWDB'!$A:$AG,15,FALSE))+IF(ISNA(VLOOKUP($A74,'[1]SepL S2018 TWDB'!$A:$AG,15,FALSE)),"0",VLOOKUP($A74,'[1]SepL S2018 TWDB'!$A:$AG,15,FALSE))</f>
        <v>7080216.7886031261</v>
      </c>
      <c r="P74" s="111">
        <f t="shared" si="43"/>
        <v>7080216.7886031261</v>
      </c>
      <c r="Q74" s="35">
        <f t="shared" ref="Q74" si="113">+P73+P74</f>
        <v>62835744.070287503</v>
      </c>
      <c r="R74" s="111">
        <f>IF(ISNA(VLOOKUP($A74,'[1]SepL S2016'!$A:$AJ,18,FALSE)),"0",VLOOKUP($A74,'[1]SepL S2016'!$A:$AJ,18,FALSE))+IF(ISNA(VLOOKUP($A74,'[1]SepL S2015B'!$A:$AJ,18,FALSE)),"0",VLOOKUP($A74,'[1]SepL S2015B'!$A:$AJ,18,FALSE))+IF(ISNA(VLOOKUP($A74,'[1]SepL S2015'!$A:$AJ,18,FALSE)),"0",VLOOKUP($A74,'[1]SepL S2015'!$A:$AJ,18,FALSE))+IF(ISNA(VLOOKUP($A74,'[1]SepL S2014'!$A:$AJ,18,FALSE)),"0",VLOOKUP($A74,'[1]SepL S2014'!$A:$AJ,18,FALSE))+IF(ISNA(VLOOKUP($A74,'[1]SepL S2013'!$A:$AJ,18,FALSE)),"0",VLOOKUP($A74,'[1]SepL S2013'!$A:$AJ,18,FALSE))+IF(ISNA(VLOOKUP($A74,'[1]SepL S2012'!$A:$AJ,18,FALSE)),"0",VLOOKUP($A74,'[1]SepL S2012'!$A:$AJ,18,FALSE))+IF(ISNA(VLOOKUP($A74,'[1]SepL S2011'!$A:$AJ,18,FALSE)),"0",VLOOKUP($A74,'[1]SepL S2011'!$A:$AJ,18,FALSE))+IF(ISNA(VLOOKUP($A74,'[1]SepL S2010B (BAB)'!$A:$AI,18,FALSE)),"0",VLOOKUP($A74,'[1]SepL S2010B (BAB)'!$A:$AI,18,FALSE))+IF(ISNA(VLOOKUP($A74,'[1]SepL S2010A'!$A:$AJ,18,FALSE)),"0",VLOOKUP($A74,'[1]SepL S2010A'!$A:$AJ,18,FALSE))+IF(ISNA(VLOOKUP($A74,'[1]TWDB S2010'!$A:$AJ,18,FALSE)),"0",VLOOKUP($A74,'[1]TWDB S2010'!$A:$AJ,18,FALSE))+IF(ISNA(VLOOKUP($A74,'[1]SepL S2009A'!$A:$AJ,18,FALSE)),"0",VLOOKUP($A74,'[1]SepL S2009A'!$A:$AJ,18,FALSE))+IF(ISNA(VLOOKUP($A74,'[1]SepL S2009'!$A:$AJ,18,FALSE)),"0",VLOOKUP($A74,'[1]SepL S2009'!$A:$AJ,18,FALSE))+IF(ISNA(VLOOKUP($A74,'[1]SepL S2007'!$A:$AJ,18,FALSE)),"0",VLOOKUP($A74,'[1]SepL S2007'!$A:$AJ,18,FALSE))+IF(ISNA(VLOOKUP($A74,'[1]SepL S2006A'!$A:$AJ,18,FALSE)),"0",VLOOKUP($A74,'[1]SepL S2006A'!$A:$AJ,18,FALSE))+IF(ISNA(VLOOKUP($A74,'[1]SepL S2006'!$A:$AJ,18,FALSE)),"0",VLOOKUP($A74,'[1]SepL S2006'!$A:$AJ,18,FALSE))+IF(ISNA(VLOOKUP($A74,'[1]SepL S2005A'!$A:$AJ,18,FALSE)),"0",VLOOKUP($A74,'[1]SepL S2005A'!$A:$AJ,18,FALSE))+IF(ISNA(VLOOKUP($A74,'[1]SepL S2005'!$A:$AJ,18,FALSE)),"0",VLOOKUP($A74,'[1]SepL S2005'!$A:$AJ,18,FALSE))+IF(ISNA(VLOOKUP($A74,'[1]SepL S2004A'!$A:$AJ,18,FALSE)),"0",VLOOKUP($A74,'[1]SepL S2004A'!$A:$AJ,18,FALSE))+IF(ISNA(VLOOKUP($A74,'[1]SepL S2003'!$A:$AJ,18,FALSE)),"0",VLOOKUP($A74,'[1]SepL S2003'!$A:$AJ,18,FALSE))+IF(ISNA(VLOOKUP($A74,'[1]SepL S2002A'!$A:$AJ,18,FALSE)),"0",VLOOKUP($A74,'[1]SepL S2002A'!$A:$AJ,18,FALSE))+IF(ISNA(VLOOKUP($A74,'[1]SepL S2001C'!$A:$AJ,18,FALSE)),"0",VLOOKUP($A74,'[1]SepL S2001C'!$A:$AJ,18,FALSE))+IF(ISNA(VLOOKUP($A74,'[1]SepL S2001A'!$A:$AJ,18,FALSE)),"0",VLOOKUP($A74,'[1]SepL S2001A'!$A:$AJ,18,FALSE))+IF(ISNA(VLOOKUP($A74,'[1]SepL S2001B'!$A:$AJ,18,FALSE)),"0",VLOOKUP($A74,'[1]SepL S2001B'!$A:$AJ,18,FALSE))+IF(ISNA(VLOOKUP($A74,'[1]SepL S2000'!$A:$AJ,18,FALSE)),"0",VLOOKUP($A74,'[1]SepL S2000'!$A:$AJ,18,FALSE))+IF(ISNA(VLOOKUP($A74,'[1]SepL S2016A TWDB'!$A:$AJ,18,FALSE)),"0",VLOOKUP($A74,'[1]SepL S2016A TWDB'!$A:$AJ,18,FALSE))+IF(ISNA(VLOOKUP($A74,'[1]SepL S2017'!$A:$AJ,18,FALSE)),"0",VLOOKUP($A74,'[1]SepL S2017'!$A:$AJ,18,FALSE))+IF(ISNA(VLOOKUP($A74,'[1]SepL S2018 TWDB'!$A:$AJ,18,FALSE)),"0",VLOOKUP($A74,'[1]SepL S2018 TWDB'!$A:$AJ,18,FALSE))</f>
        <v>59239942.024226561</v>
      </c>
      <c r="T74" s="101">
        <f t="shared" si="36"/>
        <v>50175</v>
      </c>
      <c r="U74" s="2">
        <f t="shared" si="108"/>
        <v>190996998.91100198</v>
      </c>
      <c r="V74" s="111">
        <f>IF(ISNA(VLOOKUP($A74,'[1]SepL S2016'!$A:$AJ,22,FALSE)),"0",VLOOKUP($A74,'[1]SepL S2016'!$A:$AJ,22,FALSE))+IF(ISNA(VLOOKUP($A74,'[1]SepL S2015B'!$A:$AJ,22,FALSE)),"0",VLOOKUP($A74,'[1]SepL S2015B'!$A:$AJ,22,FALSE))+IF(ISNA(VLOOKUP($A74,'[1]SepL S2015'!$A:$AJ,22,FALSE)),"0",VLOOKUP($A74,'[1]SepL S2015'!$A:$AJ,22,FALSE))+IF(ISNA(VLOOKUP($A74,'[1]SepL S2014'!$A:$AJ,22,FALSE)),"0",VLOOKUP($A74,'[1]SepL S2014'!$A:$AJ,22,FALSE))+IF(ISNA(VLOOKUP($A74,'[1]SepL S2013'!$A:$AJ,22,FALSE)),"0",VLOOKUP($A74,'[1]SepL S2013'!$A:$AJ,22,FALSE))+IF(ISNA(VLOOKUP($A74,'[1]SepL S2012'!$A:$AJ,22,FALSE)),"0",VLOOKUP($A74,'[1]SepL S2012'!$A:$AJ,22,FALSE))+IF(ISNA(VLOOKUP($A74,'[1]SepL S2011'!$A:$AJ,22,FALSE)),"0",VLOOKUP($A74,'[1]SepL S2011'!$A:$AJ,22,FALSE))+IF(ISNA(VLOOKUP($A74,'[1]SepL S2010B (BAB)'!$A:$AI,22,FALSE)),"0",VLOOKUP($A74,'[1]SepL S2010B (BAB)'!$A:$AI,22,FALSE))+IF(ISNA(VLOOKUP($A74,'[1]SepL S2010A'!$A:$AJ,22,FALSE)),"0",VLOOKUP($A74,'[1]SepL S2010A'!$A:$AJ,22,FALSE))+IF(ISNA(VLOOKUP($A74,'[1]TWDB S2010'!$A:$AJ,22,FALSE)),"0",VLOOKUP($A74,'[1]TWDB S2010'!$A:$AJ,22,FALSE))+IF(ISNA(VLOOKUP($A74,'[1]SepL S2009A'!$A:$AJ,22,FALSE)),"0",VLOOKUP($A74,'[1]SepL S2009A'!$A:$AJ,22,FALSE))+IF(ISNA(VLOOKUP($A74,'[1]SepL S2009'!$A:$AJ,22,FALSE)),"0",VLOOKUP($A74,'[1]SepL S2009'!$A:$AJ,22,FALSE))+IF(ISNA(VLOOKUP($A74,'[1]SepL S2007'!$A:$AJ,22,FALSE)),"0",VLOOKUP($A74,'[1]SepL S2007'!$A:$AJ,22,FALSE))+IF(ISNA(VLOOKUP($A74,'[1]SepL S2006A'!$A:$AJ,22,FALSE)),"0",VLOOKUP($A74,'[1]SepL S2006A'!$A:$AJ,22,FALSE))+IF(ISNA(VLOOKUP($A74,'[1]SepL S2006'!$A:$AJ,22,FALSE)),"0",VLOOKUP($A74,'[1]SepL S2006'!$A:$AJ,22,FALSE))+IF(ISNA(VLOOKUP($A74,'[1]SepL S2005A'!$A:$AJ,22,FALSE)),"0",VLOOKUP($A74,'[1]SepL S2005A'!$A:$AJ,22,FALSE))+IF(ISNA(VLOOKUP($A74,'[1]SepL S2005'!$A:$AJ,22,FALSE)),"0",VLOOKUP($A74,'[1]SepL S2005'!$A:$AJ,22,FALSE))+IF(ISNA(VLOOKUP($A74,'[1]SepL S2004A'!$A:$AJ,22,FALSE)),"0",VLOOKUP($A74,'[1]SepL S2004A'!$A:$AJ,22,FALSE))+IF(ISNA(VLOOKUP($A74,'[1]SepL S2003'!$A:$AJ,22,FALSE)),"0",VLOOKUP($A74,'[1]SepL S2003'!$A:$AJ,22,FALSE))+IF(ISNA(VLOOKUP($A74,'[1]SepL S2002A'!$A:$AJ,22,FALSE)),"0",VLOOKUP($A74,'[1]SepL S2002A'!$A:$AJ,22,FALSE))+IF(ISNA(VLOOKUP($A74,'[1]SepL S2001C'!$A:$AJ,22,FALSE)),"0",VLOOKUP($A74,'[1]SepL S2001C'!$A:$AJ,22,FALSE))+IF(ISNA(VLOOKUP($A74,'[1]SepL S2001A'!$A:$AJ,22,FALSE)),"0",VLOOKUP($A74,'[1]SepL S2001A'!$A:$AJ,22,FALSE))+IF(ISNA(VLOOKUP($A74,'[1]SepL S2001B'!$A:$AJ,22,FALSE)),"0",VLOOKUP($A74,'[1]SepL S2001B'!$A:$AJ,22,FALSE))+IF(ISNA(VLOOKUP($A74,'[1]SepL S2000'!$A:$AJ,22,FALSE)),"0",VLOOKUP($A74,'[1]SepL S2000'!$A:$AJ,22,FALSE))+IF(ISNA(VLOOKUP($A74,'[1]SepL S2016A TWDB'!$A:$AJ,22,FALSE)),"0",VLOOKUP($A74,'[1]SepL S2016A TWDB'!$A:$AJ,22,FALSE))+IF(ISNA(VLOOKUP($A74,'[1]SepL S2017'!$A:$AJ,22,FALSE)),"0",VLOOKUP($A74,'[1]SepL S2017'!$A:$AJ,22,FALSE))+IF(ISNA(VLOOKUP($A74,'[1]SepL S2017A TWDB'!$A:$AG,22,FALSE)),"0",VLOOKUP($A74,'[1]SepL S2017A TWDB'!$A:$AG,22,FALSE))</f>
        <v>0</v>
      </c>
      <c r="W74" s="35"/>
      <c r="X74" s="111">
        <f>IF(ISNA(VLOOKUP($A74,'[1]SepL S2016'!$A:$AJ,24,FALSE)),"0",VLOOKUP($A74,'[1]SepL S2016'!$A:$AJ,24,FALSE))+IF(ISNA(VLOOKUP($A74,'[1]SepL S2015B'!$A:$AJ,24,FALSE)),"0",VLOOKUP($A74,'[1]SepL S2015B'!$A:$AJ,24,FALSE))+IF(ISNA(VLOOKUP($A74,'[1]SepL S2015'!$A:$AJ,24,FALSE)),"0",VLOOKUP($A74,'[1]SepL S2015'!$A:$AJ,24,FALSE))+IF(ISNA(VLOOKUP($A74,'[1]SepL S2014'!$A:$AJ,24,FALSE)),"0",VLOOKUP($A74,'[1]SepL S2014'!$A:$AJ,24,FALSE))+IF(ISNA(VLOOKUP($A74,'[1]SepL S2013'!$A:$AJ,24,FALSE)),"0",VLOOKUP($A74,'[1]SepL S2013'!$A:$AJ,24,FALSE))+IF(ISNA(VLOOKUP($A74,'[1]SepL S2012'!$A:$AJ,24,FALSE)),"0",VLOOKUP($A74,'[1]SepL S2012'!$A:$AJ,24,FALSE))+IF(ISNA(VLOOKUP($A74,'[1]SepL S2011'!$A:$AJ,24,FALSE)),"0",VLOOKUP($A74,'[1]SepL S2011'!$A:$AJ,24,FALSE))+IF(ISNA(VLOOKUP($A74,'[1]SepL S2010B (BAB)'!$A:$AI,24,FALSE)),"0",VLOOKUP($A74,'[1]SepL S2010B (BAB)'!$A:$AI,24,FALSE))+IF(ISNA(VLOOKUP($A74,'[1]SepL S2010A'!$A:$AJ,24,FALSE)),"0",VLOOKUP($A74,'[1]SepL S2010A'!$A:$AJ,24,FALSE))+IF(ISNA(VLOOKUP($A74,'[1]TWDB S2010'!$A:$AJ,24,FALSE)),"0",VLOOKUP($A74,'[1]TWDB S2010'!$A:$AJ,24,FALSE))+IF(ISNA(VLOOKUP($A74,'[1]SepL S2009A'!$A:$AJ,24,FALSE)),"0",VLOOKUP($A74,'[1]SepL S2009A'!$A:$AJ,24,FALSE))+IF(ISNA(VLOOKUP($A74,'[1]SepL S2009'!$A:$AJ,24,FALSE)),"0",VLOOKUP($A74,'[1]SepL S2009'!$A:$AJ,24,FALSE))+IF(ISNA(VLOOKUP($A74,'[1]SepL S2007'!$A:$AJ,24,FALSE)),"0",VLOOKUP($A74,'[1]SepL S2007'!$A:$AJ,24,FALSE))+IF(ISNA(VLOOKUP($A74,'[1]SepL S2006A'!$A:$AJ,24,FALSE)),"0",VLOOKUP($A74,'[1]SepL S2006A'!$A:$AJ,24,FALSE))+IF(ISNA(VLOOKUP($A74,'[1]SepL S2006'!$A:$AJ,24,FALSE)),"0",VLOOKUP($A74,'[1]SepL S2006'!$A:$AJ,24,FALSE))+IF(ISNA(VLOOKUP($A74,'[1]SepL S2005A'!$A:$AJ,24,FALSE)),"0",VLOOKUP($A74,'[1]SepL S2005A'!$A:$AJ,24,FALSE))+IF(ISNA(VLOOKUP($A74,'[1]SepL S2005'!$A:$AJ,24,FALSE)),"0",VLOOKUP($A74,'[1]SepL S2005'!$A:$AJ,24,FALSE))+IF(ISNA(VLOOKUP($A74,'[1]SepL S2004A'!$A:$AJ,24,FALSE)),"0",VLOOKUP($A74,'[1]SepL S2004A'!$A:$AJ,24,FALSE))+IF(ISNA(VLOOKUP($A74,'[1]SepL S2003'!$A:$AJ,24,FALSE)),"0",VLOOKUP($A74,'[1]SepL S2003'!$A:$AJ,24,FALSE))+IF(ISNA(VLOOKUP($A74,'[1]SepL S2002A'!$A:$AJ,24,FALSE)),"0",VLOOKUP($A74,'[1]SepL S2002A'!$A:$AJ,24,FALSE))+IF(ISNA(VLOOKUP($A74,'[1]SepL S2001C'!$A:$AJ,24,FALSE)),"0",VLOOKUP($A74,'[1]SepL S2001C'!$A:$AJ,24,FALSE))+IF(ISNA(VLOOKUP($A74,'[1]SepL S2001A'!$A:$AJ,24,FALSE)),"0",VLOOKUP($A74,'[1]SepL S2001A'!$A:$AJ,24,FALSE))+IF(ISNA(VLOOKUP($A74,'[1]SepL S2001B'!$A:$AJ,24,FALSE)),"0",VLOOKUP($A74,'[1]SepL S2001B'!$A:$AJ,24,FALSE))+IF(ISNA(VLOOKUP($A74,'[1]SepL S2000'!$A:$AJ,24,FALSE)),"0",VLOOKUP($A74,'[1]SepL S2000'!$A:$AJ,24,FALSE))+IF(ISNA(VLOOKUP($A74,'[1]SepL S2016A TWDB'!$A:$AJ,24,FALSE)),"0",VLOOKUP($A74,'[1]SepL S2016A TWDB'!$A:$AJ,24,FALSE))+IF(ISNA(VLOOKUP($A74,'[1]SepL S2017'!$A:$AJ,24,FALSE)),"0",VLOOKUP($A74,'[1]SepL S2017'!$A:$AJ,24,FALSE))+IF(ISNA(VLOOKUP($A74,'[1]SepL S2017A TWDB'!$A:$AJ,24,FALSE)),"0",VLOOKUP($A74,'[1]SepL S2017A TWDB'!$A:$AJ,24,FALSE))</f>
        <v>4642354.3920329688</v>
      </c>
      <c r="Y74" s="35">
        <f t="shared" si="103"/>
        <v>4642354.3920329688</v>
      </c>
      <c r="Z74" s="35">
        <f t="shared" ref="Z74" si="114">+Y73+Y74</f>
        <v>46688864.989716128</v>
      </c>
      <c r="AA74" s="111">
        <f>IF(ISNA(VLOOKUP($A74,'[1]SepL S2016'!$A:$AJ,27,FALSE)),"0",VLOOKUP($A74,'[1]SepL S2016'!$A:$AJ,27,FALSE))+IF(ISNA(VLOOKUP($A74,'[1]SepL S2015B'!$A:$AJ,27,FALSE)),"0",VLOOKUP($A74,'[1]SepL S2015B'!$A:$AJ,27,FALSE))+IF(ISNA(VLOOKUP($A74,'[1]SepL S2015'!$A:$AJ,27,FALSE)),"0",VLOOKUP($A74,'[1]SepL S2015'!$A:$AJ,27,FALSE))+IF(ISNA(VLOOKUP($A74,'[1]SepL S2014'!$A:$AJ,27,FALSE)),"0",VLOOKUP($A74,'[1]SepL S2014'!$A:$AJ,27,FALSE))+IF(ISNA(VLOOKUP($A74,'[1]SepL S2013'!$A:$AJ,27,FALSE)),"0",VLOOKUP($A74,'[1]SepL S2013'!$A:$AJ,27,FALSE))+IF(ISNA(VLOOKUP($A74,'[1]SepL S2012'!$A:$AJ,27,FALSE)),"0",VLOOKUP($A74,'[1]SepL S2012'!$A:$AJ,27,FALSE))+IF(ISNA(VLOOKUP($A74,'[1]SepL S2011'!$A:$AJ,27,FALSE)),"0",VLOOKUP($A74,'[1]SepL S2011'!$A:$AJ,27,FALSE))+IF(ISNA(VLOOKUP($A74,'[1]SepL S2010B (BAB)'!$A:$AI,27,FALSE)),"0",VLOOKUP($A74,'[1]SepL S2010B (BAB)'!$A:$AI,27,FALSE))+IF(ISNA(VLOOKUP($A74,'[1]SepL S2010A'!$A:$AJ,27,FALSE)),"0",VLOOKUP($A74,'[1]SepL S2010A'!$A:$AJ,27,FALSE))+IF(ISNA(VLOOKUP($A74,'[1]TWDB S2010'!$A:$AJ,27,FALSE)),"0",VLOOKUP($A74,'[1]TWDB S2010'!$A:$AJ,27,FALSE))+IF(ISNA(VLOOKUP($A74,'[1]SepL S2009A'!$A:$AJ,27,FALSE)),"0",VLOOKUP($A74,'[1]SepL S2009A'!$A:$AJ,27,FALSE))+IF(ISNA(VLOOKUP($A74,'[1]SepL S2009'!$A:$AJ,27,FALSE)),"0",VLOOKUP($A74,'[1]SepL S2009'!$A:$AJ,27,FALSE))+IF(ISNA(VLOOKUP($A74,'[1]SepL S2007'!$A:$AJ,27,FALSE)),"0",VLOOKUP($A74,'[1]SepL S2007'!$A:$AJ,27,FALSE))+IF(ISNA(VLOOKUP($A74,'[1]SepL S2006A'!$A:$AJ,27,FALSE)),"0",VLOOKUP($A74,'[1]SepL S2006A'!$A:$AJ,27,FALSE))+IF(ISNA(VLOOKUP($A74,'[1]SepL S2006'!$A:$AJ,27,FALSE)),"0",VLOOKUP($A74,'[1]SepL S2006'!$A:$AJ,27,FALSE))+IF(ISNA(VLOOKUP($A74,'[1]SepL S2005A'!$A:$AJ,27,FALSE)),"0",VLOOKUP($A74,'[1]SepL S2005A'!$A:$AJ,27,FALSE))+IF(ISNA(VLOOKUP($A74,'[1]SepL S2005'!$A:$AJ,27,FALSE)),"0",VLOOKUP($A74,'[1]SepL S2005'!$A:$AJ,27,FALSE))+IF(ISNA(VLOOKUP($A74,'[1]SepL S2004A'!$A:$AJ,27,FALSE)),"0",VLOOKUP($A74,'[1]SepL S2004A'!$A:$AJ,27,FALSE))+IF(ISNA(VLOOKUP($A74,'[1]SepL S2003'!$A:$AJ,27,FALSE)),"0",VLOOKUP($A74,'[1]SepL S2003'!$A:$AJ,27,FALSE))+IF(ISNA(VLOOKUP($A74,'[1]SepL S2002A'!$A:$AJ,27,FALSE)),"0",VLOOKUP($A74,'[1]SepL S2002A'!$A:$AJ,27,FALSE))+IF(ISNA(VLOOKUP($A74,'[1]SepL S2001C'!$A:$AJ,27,FALSE)),"0",VLOOKUP($A74,'[1]SepL S2001C'!$A:$AJ,27,FALSE))+IF(ISNA(VLOOKUP($A74,'[1]SepL S2001A'!$A:$AJ,27,FALSE)),"0",VLOOKUP($A74,'[1]SepL S2001A'!$A:$AJ,27,FALSE))+IF(ISNA(VLOOKUP($A74,'[1]SepL S2001B'!$A:$AJ,27,FALSE)),"0",VLOOKUP($A74,'[1]SepL S2001B'!$A:$AJ,27,FALSE))+IF(ISNA(VLOOKUP($A74,'[1]SepL S2000'!$A:$AJ,27,FALSE)),"0",VLOOKUP($A74,'[1]SepL S2000'!$A:$AJ,27,FALSE))+IF(ISNA(VLOOKUP($A74,'[1]SepL S2016A TWDB'!$A:$AJ,27,FALSE)),"0",VLOOKUP($A74,'[1]SepL S2016A TWDB'!$A:$AJ,27,FALSE))+IF(ISNA(VLOOKUP($A74,'[1]SepL S2017'!$A:$AJ,27,FALSE)),"0",VLOOKUP($A74,'[1]SepL S2017'!$A:$AJ,27,FALSE))+IF(ISNA(VLOOKUP($A74,'[1]SepL S2017A TWDB'!$A:$AJ,27,FALSE)),"0",VLOOKUP($A74,'[1]SepL S2017A TWDB'!$A:$AJ,27,FALSE))</f>
        <v>42735730.261229731</v>
      </c>
      <c r="AC74" s="101">
        <f t="shared" si="38"/>
        <v>50175</v>
      </c>
      <c r="AD74" s="2">
        <f t="shared" si="109"/>
        <v>16073077.243998326</v>
      </c>
      <c r="AE74" s="111">
        <f>IF(ISNA(VLOOKUP($A74,'[1]SepL S2016'!$A:$AJ,31,FALSE)),"0",VLOOKUP($A74,'[1]SepL S2016'!$A:$AJ,31,FALSE))+IF(ISNA(VLOOKUP($A74,'[1]SepL S2015B'!$A:$AJ,31,FALSE)),"0",VLOOKUP($A74,'[1]SepL S2015B'!$A:$AJ,31,FALSE))+IF(ISNA(VLOOKUP($A74,'[1]SepL S2015'!$A:$AJ,31,FALSE)),"0",VLOOKUP($A74,'[1]SepL S2015'!$A:$AJ,31,FALSE))+IF(ISNA(VLOOKUP($A74,'[1]SepL S2014'!$A:$AJ,31,FALSE)),"0",VLOOKUP($A74,'[1]SepL S2014'!$A:$AJ,31,FALSE))+IF(ISNA(VLOOKUP($A74,'[1]SepL S2013'!$A:$AJ,31,FALSE)),"0",VLOOKUP($A74,'[1]SepL S2013'!$A:$AJ,31,FALSE))+IF(ISNA(VLOOKUP($A74,'[1]SepL S2012'!$A:$AJ,31,FALSE)),"0",VLOOKUP($A74,'[1]SepL S2012'!$A:$AJ,31,FALSE))+IF(ISNA(VLOOKUP($A74,'[1]SepL S2011'!$A:$AJ,31,FALSE)),"0",VLOOKUP($A74,'[1]SepL S2011'!$A:$AJ,31,FALSE))+IF(ISNA(VLOOKUP($A74,'[1]SepL S2010B (BAB)'!$A:$AI,31,FALSE)),"0",VLOOKUP($A74,'[1]SepL S2010B (BAB)'!$A:$AI,31,FALSE))+IF(ISNA(VLOOKUP($A74,'[1]SepL S2010A'!$A:$AJ,31,FALSE)),"0",VLOOKUP($A74,'[1]SepL S2010A'!$A:$AJ,31,FALSE))+IF(ISNA(VLOOKUP($A74,'[1]TWDB S2010'!$A:$AJ,31,FALSE)),"0",VLOOKUP($A74,'[1]TWDB S2010'!$A:$AJ,31,FALSE))+IF(ISNA(VLOOKUP($A74,'[1]SepL S2009A'!$A:$AJ,31,FALSE)),"0",VLOOKUP($A74,'[1]SepL S2009A'!$A:$AJ,31,FALSE))+IF(ISNA(VLOOKUP($A74,'[1]SepL S2009'!$A:$AJ,31,FALSE)),"0",VLOOKUP($A74,'[1]SepL S2009'!$A:$AJ,31,FALSE))+IF(ISNA(VLOOKUP($A74,'[1]SepL S2007'!$A:$AJ,31,FALSE)),"0",VLOOKUP($A74,'[1]SepL S2007'!$A:$AJ,31,FALSE))+IF(ISNA(VLOOKUP($A74,'[1]SepL S2006A'!$A:$AJ,31,FALSE)),"0",VLOOKUP($A74,'[1]SepL S2006A'!$A:$AJ,31,FALSE))+IF(ISNA(VLOOKUP($A74,'[1]SepL S2006'!$A:$AJ,31,FALSE)),"0",VLOOKUP($A74,'[1]SepL S2006'!$A:$AJ,31,FALSE))+IF(ISNA(VLOOKUP($A74,'[1]SepL S2005A'!$A:$AJ,31,FALSE)),"0",VLOOKUP($A74,'[1]SepL S2005A'!$A:$AJ,31,FALSE))+IF(ISNA(VLOOKUP($A74,'[1]SepL S2004A'!$A:$AJ,31,FALSE)),"0",VLOOKUP($A74,'[1]SepL S2004A'!$A:$AJ,31,FALSE))+IF(ISNA(VLOOKUP($A74,'[1]SepL S2002A'!$A:$AJ,31,FALSE)),"0",VLOOKUP($A74,'[1]SepL S2002A'!$A:$AJ,31,FALSE))+IF(ISNA(VLOOKUP($A74,'[1]SepL S2001C'!$A:$AJ,31,FALSE)),"0",VLOOKUP($A74,'[1]SepL S2001C'!$A:$AJ,31,FALSE))+IF(ISNA(VLOOKUP($A74,'[1]SepL S2001B'!$A:$AJ,31,FALSE)),"0",VLOOKUP($A74,'[1]SepL S2001B'!$A:$AJ,31,FALSE))+IF(ISNA(VLOOKUP($A74,'[1]SepL S2000'!$A:$AJ,31,FALSE)),"0",VLOOKUP($A74,'[1]SepL S2000'!$A:$AJ,31,FALSE))+IF(ISNA(VLOOKUP($A74,'[1]SepL S2016A TWDB'!$A:$AJ,31,FALSE)),"0",VLOOKUP($A74,'[1]SepL S2016A TWDB'!$A:$AJ,31,FALSE))+IF(ISNA(VLOOKUP($A74,'[1]SepL S2017'!$A:$AJ,31,FALSE)),"0",VLOOKUP($A74,'[1]SepL S2017'!$A:$AJ,31,FALSE))+IF(ISNA(VLOOKUP($A74,'[1]SepL S2017A TWDB'!$A:$AJ,31,FALSE)),"0",VLOOKUP($A74,'[1]SepL S2017A TWDB'!$A:$AJ,31,FALSE))</f>
        <v>0</v>
      </c>
      <c r="AF74" s="35"/>
      <c r="AG74" s="111">
        <f>IF(ISNA(VLOOKUP($A74,'[1]SepL S2016'!$A:$AJ,33,FALSE)),"0",VLOOKUP($A74,'[1]SepL S2016'!$A:$AJ,33,FALSE))+IF(ISNA(VLOOKUP($A74,'[1]SepL S2015B'!$A:$AJ,33,FALSE)),"0",VLOOKUP($A74,'[1]SepL S2015B'!$A:$AJ,33,FALSE))+IF(ISNA(VLOOKUP($A74,'[1]SepL S2015'!$A:$AJ,33,FALSE)),"0",VLOOKUP($A74,'[1]SepL S2015'!$A:$AJ,33,FALSE))+IF(ISNA(VLOOKUP($A74,'[1]SepL S2014'!$A:$AJ,33,FALSE)),"0",VLOOKUP($A74,'[1]SepL S2014'!$A:$AJ,33,FALSE))+IF(ISNA(VLOOKUP($A74,'[1]SepL S2013'!$A:$AJ,33,FALSE)),"0",VLOOKUP($A74,'[1]SepL S2013'!$A:$AJ,33,FALSE))+IF(ISNA(VLOOKUP($A74,'[1]SepL S2012'!$A:$AJ,33,FALSE)),"0",VLOOKUP($A74,'[1]SepL S2012'!$A:$AJ,33,FALSE))+IF(ISNA(VLOOKUP($A74,'[1]SepL S2011'!$A:$AJ,33,FALSE)),"0",VLOOKUP($A74,'[1]SepL S2011'!$A:$AJ,33,FALSE))+IF(ISNA(VLOOKUP($A74,'[1]SepL S2010B (BAB)'!$A:$AI,33,FALSE)),"0",VLOOKUP($A74,'[1]SepL S2010B (BAB)'!$A:$AI,33,FALSE))+IF(ISNA(VLOOKUP($A74,'[1]SepL S2010A'!$A:$AJ,33,FALSE)),"0",VLOOKUP($A74,'[1]SepL S2010A'!$A:$AJ,33,FALSE))+IF(ISNA(VLOOKUP($A74,'[1]TWDB S2010'!$A:$AJ,33,FALSE)),"0",VLOOKUP($A74,'[1]TWDB S2010'!$A:$AJ,33,FALSE))+IF(ISNA(VLOOKUP($A74,'[1]SepL S2009A'!$A:$AJ,33,FALSE)),"0",VLOOKUP($A74,'[1]SepL S2009A'!$A:$AJ,33,FALSE))+IF(ISNA(VLOOKUP($A74,'[1]SepL S2009'!$A:$AJ,33,FALSE)),"0",VLOOKUP($A74,'[1]SepL S2009'!$A:$AJ,33,FALSE))+IF(ISNA(VLOOKUP($A74,'[1]SepL S2007'!$A:$AJ,33,FALSE)),"0",VLOOKUP($A74,'[1]SepL S2007'!$A:$AJ,33,FALSE))+IF(ISNA(VLOOKUP($A74,'[1]SepL S2006A'!$A:$AJ,33,FALSE)),"0",VLOOKUP($A74,'[1]SepL S2006A'!$A:$AJ,33,FALSE))+IF(ISNA(VLOOKUP($A74,'[1]SepL S2006'!$A:$AJ,33,FALSE)),"0",VLOOKUP($A74,'[1]SepL S2006'!$A:$AJ,33,FALSE))+IF(ISNA(VLOOKUP($A74,'[1]SepL S2005A'!$A:$AJ,33,FALSE)),"0",VLOOKUP($A74,'[1]SepL S2005A'!$A:$AJ,33,FALSE))+IF(ISNA(VLOOKUP($A74,'[1]SepL S2004A'!$A:$AJ,33,FALSE)),"0",VLOOKUP($A74,'[1]SepL S2004A'!$A:$AJ,33,FALSE))+IF(ISNA(VLOOKUP($A74,'[1]SepL S2002A'!$A:$AJ,33,FALSE)),"0",VLOOKUP($A74,'[1]SepL S2002A'!$A:$AJ,33,FALSE))+IF(ISNA(VLOOKUP($A74,'[1]SepL S2001C'!$A:$AJ,33,FALSE)),"0",VLOOKUP($A74,'[1]SepL S2001C'!$A:$AJ,33,FALSE))+IF(ISNA(VLOOKUP($A74,'[1]SepL S2001B'!$A:$AJ,33,FALSE)),"0",VLOOKUP($A74,'[1]SepL S2001B'!$A:$AJ,33,FALSE))+IF(ISNA(VLOOKUP($A74,'[1]SepL S2000'!$A:$AJ,33,FALSE)),"0",VLOOKUP($A74,'[1]SepL S2000'!$A:$AJ,33,FALSE))+IF(ISNA(VLOOKUP($A74,'[1]SepL S2016A TWDB'!$A:$AJ,33,FALSE)),"0",VLOOKUP($A74,'[1]SepL S2016A TWDB'!$A:$AJ,33,FALSE))+IF(ISNA(VLOOKUP($A74,'[1]SepL S2017'!$A:$AJ,33,FALSE)),"0",VLOOKUP($A74,'[1]SepL S2017'!$A:$AJ,33,FALSE))+IF(ISNA(VLOOKUP($A74,'[1]SepL S2017A TWDB'!$A:$AJ,33,FALSE)),"0",VLOOKUP($A74,'[1]SepL S2017A TWDB'!$A:$AJ,33,FALSE))</f>
        <v>391112.19520765601</v>
      </c>
      <c r="AH74" s="39">
        <f t="shared" si="33"/>
        <v>391112.19520765601</v>
      </c>
      <c r="AI74" s="35">
        <f t="shared" ref="AI74" si="115">+AH73+AH74</f>
        <v>4097300.6916838684</v>
      </c>
      <c r="AJ74" s="111">
        <f>IF(ISNA(VLOOKUP($A74,'[1]SepL S2016'!$A:$AJ,36,FALSE)),"0",VLOOKUP($A74,'[1]SepL S2016'!$A:$AJ,36,FALSE))+IF(ISNA(VLOOKUP($A74,'[1]SepL S2015B'!$A:$AJ,36,FALSE)),"0",VLOOKUP($A74,'[1]SepL S2015B'!$A:$AJ,36,FALSE))+IF(ISNA(VLOOKUP($A74,'[1]SepL S2015'!$A:$AJ,36,FALSE)),"0",VLOOKUP($A74,'[1]SepL S2015'!$A:$AJ,36,FALSE))+IF(ISNA(VLOOKUP($A74,'[1]SepL S2014'!$A:$AJ,36,FALSE)),"0",VLOOKUP($A74,'[1]SepL S2014'!$A:$AJ,36,FALSE))+IF(ISNA(VLOOKUP($A74,'[1]SepL S2013'!$A:$AJ,36,FALSE)),"0",VLOOKUP($A74,'[1]SepL S2013'!$A:$AJ,36,FALSE))+IF(ISNA(VLOOKUP($A74,'[1]SepL S2012'!$A:$AJ,36,FALSE)),"0",VLOOKUP($A74,'[1]SepL S2012'!$A:$AJ,36,FALSE))+IF(ISNA(VLOOKUP($A74,'[1]SepL S2011'!$A:$AJ,36,FALSE)),"0",VLOOKUP($A74,'[1]SepL S2011'!$A:$AJ,36,FALSE))+IF(ISNA(VLOOKUP($A74,'[1]SepL S2010B (BAB)'!$A:$AJ,36,FALSE)),"0",VLOOKUP($A74,'[1]SepL S2010B (BAB)'!$A:$AJ,36,FALSE))+IF(ISNA(VLOOKUP($A74,'[1]SepL S2010A'!$A:$AJ,36,FALSE)),"0",VLOOKUP($A74,'[1]SepL S2010A'!$A:$AJ,36,FALSE))+IF(ISNA(VLOOKUP($A74,'[1]TWDB S2010'!$A:$AJ,36,FALSE)),"0",VLOOKUP($A74,'[1]TWDB S2010'!$A:$AJ,36,FALSE))+IF(ISNA(VLOOKUP($A74,'[1]SepL S2009A'!$A:$AJ,36,FALSE)),"0",VLOOKUP($A74,'[1]SepL S2009A'!$A:$AJ,36,FALSE))+IF(ISNA(VLOOKUP($A74,'[1]SepL S2009'!$A:$AJ,36,FALSE)),"0",VLOOKUP($A74,'[1]SepL S2009'!$A:$AJ,36,FALSE))+IF(ISNA(VLOOKUP($A74,'[1]SepL S2007'!$A:$AJ,36,FALSE)),"0",VLOOKUP($A74,'[1]SepL S2007'!$A:$AJ,36,FALSE))+IF(ISNA(VLOOKUP($A74,'[1]SepL S2006A'!$A:$AJ,36,FALSE)),"0",VLOOKUP($A74,'[1]SepL S2006A'!$A:$AJ,36,FALSE))+IF(ISNA(VLOOKUP($A74,'[1]SepL S2006'!$A:$AJ,36,FALSE)),"0",VLOOKUP($A74,'[1]SepL S2006'!$A:$AJ,36,FALSE))+IF(ISNA(VLOOKUP($A74,'[1]SepL S2005A'!$A:$AJ,36,FALSE)),"0",VLOOKUP($A74,'[1]SepL S2005A'!$A:$AJ,36,FALSE))+IF(ISNA(VLOOKUP($A74,'[1]SepL S2004A'!$A:$AJ,36,FALSE)),"0",VLOOKUP($A74,'[1]SepL S2004A'!$A:$AJ,36,FALSE))+IF(ISNA(VLOOKUP($A74,'[1]SepL S2002A'!$A:$AJ,36,FALSE)),"0",VLOOKUP($A74,'[1]SepL S2002A'!$A:$AJ,36,FALSE))+IF(ISNA(VLOOKUP($A74,'[1]SepL S2001C'!$A:$AJ,36,FALSE)),"0",VLOOKUP($A74,'[1]SepL S2001C'!$A:$AJ,36,FALSE))+IF(ISNA(VLOOKUP($A74,'[1]SepL S2001B'!$A:$AJ,36,FALSE)),"0",VLOOKUP($A74,'[1]SepL S2001B'!$A:$AJ,36,FALSE))+IF(ISNA(VLOOKUP($A74,'[1]SepL S2000'!$A:$AJ,36,FALSE)),"0",VLOOKUP($A74,'[1]SepL S2000'!$A:$AJ,36,FALSE))+IF(ISNA(VLOOKUP($A74,'[1]SepL S2016A TWDB'!$A:$AJ,36,FALSE)),"0",VLOOKUP($A74,'[1]SepL S2016A TWDB'!$A:$AJ,36,FALSE))+IF(ISNA(VLOOKUP($A74,'[1]SepL S2017'!$A:$AJ,36,FALSE)),"0",VLOOKUP($A74,'[1]SepL S2017'!$A:$AJ,36,FALSE))+IF(ISNA(VLOOKUP($A74,'[1]SepL S2017A TWDB'!$A:$AJ,36,FALSE)),"0",VLOOKUP($A74,'[1]SepL S2017A TWDB'!$A:$AJ,36,FALSE))</f>
        <v>4094080.2162312055</v>
      </c>
      <c r="AM74" s="2">
        <f t="shared" si="101"/>
        <v>-8.4375089500099421E-4</v>
      </c>
    </row>
    <row r="75" spans="1:39" x14ac:dyDescent="0.25">
      <c r="A75" s="101">
        <v>50359</v>
      </c>
      <c r="B75" s="102">
        <f t="shared" si="106"/>
        <v>487050000</v>
      </c>
      <c r="C75" s="35">
        <f>IF(ISNA(VLOOKUP($A75,'[1]SepL S2016'!$A:$AJ,3,FALSE)),"0",VLOOKUP($A75,'[1]SepL S2016'!$A:$AJ,3,FALSE))+IF(ISNA(VLOOKUP($A75,'[1]SepL S2015B'!$A:$AJ,3,FALSE)),"0",VLOOKUP($A75,'[1]SepL S2015B'!$A:$AJ,3,FALSE))+IF(ISNA(VLOOKUP($A75,'[1]SepL S2015'!$A:$AJ,3,FALSE)),"0",VLOOKUP($A75,'[1]SepL S2015'!$A:$AJ,3,FALSE))+IF(ISNA(VLOOKUP($A75,'[1]SepL S2014'!$A:$AJ,3,FALSE)),"0",VLOOKUP($A75,'[1]SepL S2014'!$A:$AJ,3,FALSE))+IF(ISNA(VLOOKUP($A75,'[1]SepL S2013'!$A:$AJ,3,FALSE)),"0",VLOOKUP($A75,'[1]SepL S2013'!$A:$AJ,3,FALSE))+IF(ISNA(VLOOKUP($A75,'[1]SepL S2012'!$A:$AJ,3,FALSE)),"0",VLOOKUP($A75,'[1]SepL S2012'!$A:$AJ,3,FALSE))+IF(ISNA(VLOOKUP($A75,'[1]SepL S2011'!$A:$AJ,3,FALSE)),"0",VLOOKUP($A75,'[1]SepL S2011'!$A:$AJ,3,FALSE))+IF(ISNA(VLOOKUP($A75,'[1]SepL S2010B (BAB)'!$A:$AI,3,FALSE)),"0",VLOOKUP($A75,'[1]SepL S2010B (BAB)'!$A:$AI,3,FALSE))+IF(ISNA(VLOOKUP($A75,'[1]SepL S2010A'!$A:$AJ,3,FALSE)),"0",VLOOKUP($A75,'[1]SepL S2010A'!$A:$AJ,3,FALSE))+IF(ISNA(VLOOKUP($A75,'[1]TWDB S2010'!$A:$AJ,3,FALSE)),"0",VLOOKUP($A75,'[1]TWDB S2010'!$A:$AJ,3,FALSE))+IF(ISNA(VLOOKUP($A75,'[1]SepL S2009A'!$A:$AJ,3,FALSE)),"0",VLOOKUP($A75,'[1]SepL S2009A'!$A:$AJ,3,FALSE))+IF(ISNA(VLOOKUP($A75,'[1]SepL S2009'!$A:$AJ,3,FALSE)),"0",VLOOKUP($A75,'[1]SepL S2009'!$A:$AJ,3,FALSE))+IF(ISNA(VLOOKUP($A75,'[1]SepL S2007'!$A:$AJ,3,FALSE)),"0",VLOOKUP($A75,'[1]SepL S2007'!$A:$AJ,3,FALSE))+IF(ISNA(VLOOKUP($A75,'[1]SepL S2006A'!$A:$AJ,3,FALSE)),"0",VLOOKUP($A75,'[1]SepL S2006A'!$A:$AJ,3,FALSE))+IF(ISNA(VLOOKUP($A75,'[1]SepL S2006'!$A:$AJ,3,FALSE)),"0",VLOOKUP($A75,'[1]SepL S2006'!$A:$AJ,3,FALSE))+IF(ISNA(VLOOKUP($A75,'[1]SepL S2005A'!$A:$AJ,3,FALSE)),"0",VLOOKUP($A75,'[1]SepL S2005A'!$A:$AJ,3,FALSE))+IF(ISNA(VLOOKUP($A75,'[1]SepL S2005'!$A:$AJ,3,FALSE)),"0",VLOOKUP($A75,'[1]SepL S2005'!$A:$AJ,3,FALSE))+IF(ISNA(VLOOKUP($A75,'[1]SepL S2004A'!$A:$AJ,3,FALSE)),"0",VLOOKUP($A75,'[1]SepL S2004A'!$A:$AJ,3,FALSE))+IF(ISNA(VLOOKUP($A75,'[1]SepL S2003'!$A:$AJ,3,FALSE)),"0",VLOOKUP($A75,'[1]SepL S2003'!$A:$AJ,3,FALSE))+IF(ISNA(VLOOKUP($A75,'[1]SepL S2002A'!$A:$AJ,3,FALSE)),"0",VLOOKUP($A75,'[1]SepL S2002A'!$A:$AJ,3,FALSE))+IF(ISNA(VLOOKUP($A75,'[1]SepL S2001C'!$A:$AJ,3,FALSE)),"0",VLOOKUP($A75,'[1]SepL S2001C'!$A:$AJ,3,FALSE))+IF(ISNA(VLOOKUP($A75,'[1]SepL S2001A'!$A:$AJ,3,FALSE)),"0",VLOOKUP($A75,'[1]SepL S2001A'!$A:$AJ,3,FALSE))+IF(ISNA(VLOOKUP($A75,'[1]SepL S2001B'!$A:$AJ,3,FALSE)),"0",VLOOKUP($A75,'[1]SepL S2001B'!$A:$AJ,3,FALSE))+IF(ISNA(VLOOKUP($A75,'[1]SepL S2000'!$A:$AJ,3,FALSE)),"0",VLOOKUP($A75,'[1]SepL S2000'!$A:$AJ,3,FALSE))+IF(ISNA(VLOOKUP($A75,'[1]SepL S2016A TWDB'!$A:$AJ,3,FALSE)),"0",VLOOKUP($A75,'[1]SepL S2016A TWDB'!$A:$AJ,3,FALSE))+IF(ISNA(VLOOKUP($A75,'[1]SepL S2017'!$A:$AJ,3,FALSE)),"0",VLOOKUP($A75,'[1]SepL S2017'!$A:$AJ,3,FALSE))+IF(ISNA(VLOOKUP($A75,'[1]SepL S2017A TWDB'!$A:$AG,3,FALSE)),"0",VLOOKUP($A75,'[1]SepL S2017A TWDB'!$A:$AG,3,FALSE))+IF(ISNA(VLOOKUP($A75,'[1]SepL S2018 TWDB'!$A:$AJ,3,FALSE)),"0",VLOOKUP($A75,'[1]SepL S2018 TWDB'!$A:$AJ,3,FALSE))</f>
        <v>79325000</v>
      </c>
      <c r="D75" s="35"/>
      <c r="E75" s="111">
        <f>IF(ISNA(VLOOKUP($A75,'[1]SepL S2016'!$A:$AJ,5,FALSE)),"0",VLOOKUP($A75,'[1]SepL S2016'!$A:$AJ,5,FALSE))+IF(ISNA(VLOOKUP($A75,'[1]SepL S2015B'!$A:$AJ,5,FALSE)),"0",VLOOKUP($A75,'[1]SepL S2015B'!$A:$AJ,5,FALSE))+IF(ISNA(VLOOKUP($A75,'[1]SepL S2015'!$A:$AJ,5,FALSE)),"0",VLOOKUP($A75,'[1]SepL S2015'!$A:$AJ,5,FALSE))+IF(ISNA(VLOOKUP($A75,'[1]SepL S2014'!$A:$AJ,5,FALSE)),"0",VLOOKUP($A75,'[1]SepL S2014'!$A:$AJ,5,FALSE))+IF(ISNA(VLOOKUP($A75,'[1]SepL S2013'!$A:$AJ,5,FALSE)),"0",VLOOKUP($A75,'[1]SepL S2013'!$A:$AJ,5,FALSE))+IF(ISNA(VLOOKUP($A75,'[1]SepL S2012'!$A:$AJ,5,FALSE)),"0",VLOOKUP($A75,'[1]SepL S2012'!$A:$AJ,5,FALSE))+IF(ISNA(VLOOKUP($A75,'[1]SepL S2011'!$A:$AJ,5,FALSE)),"0",VLOOKUP($A75,'[1]SepL S2011'!$A:$AJ,5,FALSE))+IF(ISNA(VLOOKUP($A75,'[1]SepL S2010B (BAB)'!$A:$AI,5,FALSE)),"0",VLOOKUP($A75,'[1]SepL S2010B (BAB)'!$A:$AI,5,FALSE))+IF(ISNA(VLOOKUP($A75,'[1]SepL S2010A'!$A:$AJ,5,FALSE)),"0",VLOOKUP($A75,'[1]SepL S2010A'!$A:$AJ,5,FALSE))+IF(ISNA(VLOOKUP($A75,'[1]TWDB S2010'!$A:$AJ,5,FALSE)),"0",VLOOKUP($A75,'[1]TWDB S2010'!$A:$AJ,5,FALSE))+IF(ISNA(VLOOKUP($A75,'[1]SepL S2009A'!$A:$AJ,5,FALSE)),"0",VLOOKUP($A75,'[1]SepL S2009A'!$A:$AJ,5,FALSE))+IF(ISNA(VLOOKUP($A75,'[1]SepL S2009'!$A:$AJ,5,FALSE)),"0",VLOOKUP($A75,'[1]SepL S2009'!$A:$AJ,5,FALSE))+IF(ISNA(VLOOKUP($A75,'[1]SepL S2007'!$A:$AJ,5,FALSE)),"0",VLOOKUP($A75,'[1]SepL S2007'!$A:$AJ,5,FALSE))+IF(ISNA(VLOOKUP($A75,'[1]SepL S2006A'!$A:$AJ,5,FALSE)),"0",VLOOKUP($A75,'[1]SepL S2006A'!$A:$AJ,5,FALSE))+IF(ISNA(VLOOKUP($A75,'[1]SepL S2006'!$A:$AJ,5,FALSE)),"0",VLOOKUP($A75,'[1]SepL S2006'!$A:$AJ,5,FALSE))+IF(ISNA(VLOOKUP($A75,'[1]SepL S2005A'!$A:$AJ,5,FALSE)),"0",VLOOKUP($A75,'[1]SepL S2005A'!$A:$AJ,5,FALSE))+IF(ISNA(VLOOKUP($A75,'[1]SepL S2005'!$A:$AJ,5,FALSE)),"0",VLOOKUP($A75,'[1]SepL S2005'!$A:$AJ,5,FALSE))+IF(ISNA(VLOOKUP($A75,'[1]SepL S2004A'!$A:$AJ,5,FALSE)),"0",VLOOKUP($A75,'[1]SepL S2004A'!$A:$AJ,5,FALSE))+IF(ISNA(VLOOKUP($A75,'[1]SepL S2003'!$A:$AJ,5,FALSE)),"0",VLOOKUP($A75,'[1]SepL S2003'!$A:$AJ,5,FALSE))+IF(ISNA(VLOOKUP($A75,'[1]SepL S2002A'!$A:$AJ,5,FALSE)),"0",VLOOKUP($A75,'[1]SepL S2002A'!$A:$AJ,5,FALSE))+IF(ISNA(VLOOKUP($A75,'[1]SepL S2001C'!$A:$AJ,5,FALSE)),"0",VLOOKUP($A75,'[1]SepL S2001C'!$A:$AJ,5,FALSE))+IF(ISNA(VLOOKUP($A75,'[1]SepL S2001A'!$A:$AJ,5,FALSE)),"0",VLOOKUP($A75,'[1]SepL S2001A'!$A:$AJ,5,FALSE))+IF(ISNA(VLOOKUP($A75,'[1]SepL S2001B'!$A:$AJ,5,FALSE)),"0",VLOOKUP($A75,'[1]SepL S2001B'!$A:$AJ,5,FALSE))+IF(ISNA(VLOOKUP($A75,'[1]SepL S2000'!$A:$AJ,5,FALSE)),"0",VLOOKUP($A75,'[1]SepL S2000'!$A:$AJ,5,FALSE))+IF(ISNA(VLOOKUP($A75,'[1]SepL S2016A TWDB'!$A:$AJ,5,FALSE)),"0",VLOOKUP($A75,'[1]SepL S2016A TWDB'!$A:$AJ,5,FALSE))+IF(ISNA(VLOOKUP($A75,'[1]SepL S2017'!$A:$AJ,5,FALSE)),"0",VLOOKUP($A75,'[1]SepL S2017'!$A:$AJ,5,FALSE))+IF(ISNA(VLOOKUP($A75,'[1]SepL S2017A TWDB'!$A:$AG,5,FALSE)),"0",VLOOKUP($A75,'[1]SepL S2017A TWDB'!$A:$AG,5,FALSE))+IF(ISNA(VLOOKUP($A75,'[1]SepL S2018 TWDB'!$A:$AG,5,FALSE)),"0",VLOOKUP($A75,'[1]SepL S2018 TWDB'!$A:$AG,5,FALSE))</f>
        <v>12113683.375</v>
      </c>
      <c r="F75" s="111">
        <f>IF(ISNA(VLOOKUP($A75,'[1]SepL S2016'!$A:$AJ,6,FALSE)),"0",VLOOKUP($A75,'[1]SepL S2016'!$A:$AJ,6,FALSE))+IF(ISNA(VLOOKUP($A75,'[1]SepL S2015B'!$A:$AJ,6,FALSE)),"0",VLOOKUP($A75,'[1]SepL S2015B'!$A:$AJ,6,FALSE))+IF(ISNA(VLOOKUP($A75,'[1]SepL S2015'!$A:$AJ,6,FALSE)),"0",VLOOKUP($A75,'[1]SepL S2015'!$A:$AJ,6,FALSE))+IF(ISNA(VLOOKUP($A75,'[1]SepL S2014'!$A:$AJ,6,FALSE)),"0",VLOOKUP($A75,'[1]SepL S2014'!$A:$AJ,6,FALSE))+IF(ISNA(VLOOKUP($A75,'[1]SepL S2013'!$A:$AJ,6,FALSE)),"0",VLOOKUP($A75,'[1]SepL S2013'!$A:$AJ,6,FALSE))+IF(ISNA(VLOOKUP($A75,'[1]SepL S2012'!$A:$AJ,6,FALSE)),"0",VLOOKUP($A75,'[1]SepL S2012'!$A:$AJ,6,FALSE))+IF(ISNA(VLOOKUP($A75,'[1]SepL S2011'!$A:$AJ,6,FALSE)),"0",VLOOKUP($A75,'[1]SepL S2011'!$A:$AJ,6,FALSE))+IF(ISNA(VLOOKUP($A75,'[1]SepL S2010B (BAB)'!$A:$AI,6,FALSE)),"0",VLOOKUP($A75,'[1]SepL S2010B (BAB)'!$A:$AI,6,FALSE))+IF(ISNA(VLOOKUP($A75,'[1]SepL S2010A'!$A:$AJ,6,FALSE)),"0",VLOOKUP($A75,'[1]SepL S2010A'!$A:$AJ,6,FALSE))+IF(ISNA(VLOOKUP($A75,'[1]TWDB S2010'!$A:$AJ,6,FALSE)),"0",VLOOKUP($A75,'[1]TWDB S2010'!$A:$AJ,6,FALSE))+IF(ISNA(VLOOKUP($A75,'[1]SepL S2009A'!$A:$AJ,6,FALSE)),"0",VLOOKUP($A75,'[1]SepL S2009A'!$A:$AJ,6,FALSE))+IF(ISNA(VLOOKUP($A75,'[1]SepL S2009'!$A:$AJ,6,FALSE)),"0",VLOOKUP($A75,'[1]SepL S2009'!$A:$AJ,6,FALSE))+IF(ISNA(VLOOKUP($A75,'[1]SepL S2007'!$A:$AJ,6,FALSE)),"0",VLOOKUP($A75,'[1]SepL S2007'!$A:$AJ,6,FALSE))+IF(ISNA(VLOOKUP($A75,'[1]SepL S2006A'!$A:$AJ,6,FALSE)),"0",VLOOKUP($A75,'[1]SepL S2006A'!$A:$AJ,6,FALSE))+IF(ISNA(VLOOKUP($A75,'[1]SepL S2006'!$A:$AJ,6,FALSE)),"0",VLOOKUP($A75,'[1]SepL S2006'!$A:$AJ,6,FALSE))+IF(ISNA(VLOOKUP($A75,'[1]SepL S2005A'!$A:$AJ,6,FALSE)),"0",VLOOKUP($A75,'[1]SepL S2005A'!$A:$AJ,6,FALSE))+IF(ISNA(VLOOKUP($A75,'[1]SepL S2005'!$A:$AJ,6,FALSE)),"0",VLOOKUP($A75,'[1]SepL S2005'!$A:$AJ,6,FALSE))+IF(ISNA(VLOOKUP($A75,'[1]SepL S2004A'!$A:$AJ,6,FALSE)),"0",VLOOKUP($A75,'[1]SepL S2004A'!$A:$AJ,6,FALSE))+IF(ISNA(VLOOKUP($A75,'[1]SepL S2003'!$A:$AJ,6,FALSE)),"0",VLOOKUP($A75,'[1]SepL S2003'!$A:$AJ,6,FALSE))+IF(ISNA(VLOOKUP($A75,'[1]SepL S2002A'!$A:$AJ,6,FALSE)),"0",VLOOKUP($A75,'[1]SepL S2002A'!$A:$AJ,6,FALSE))+IF(ISNA(VLOOKUP($A75,'[1]SepL S2001C'!$A:$AJ,6,FALSE)),"0",VLOOKUP($A75,'[1]SepL S2001C'!$A:$AJ,6,FALSE))+IF(ISNA(VLOOKUP($A75,'[1]SepL S2001A'!$A:$AJ,6,FALSE)),"0",VLOOKUP($A75,'[1]SepL S2001A'!$A:$AJ,6,FALSE))+IF(ISNA(VLOOKUP($A75,'[1]SepL S2001B'!$A:$AJ,6,FALSE)),"0",VLOOKUP($A75,'[1]SepL S2001B'!$A:$AJ,6,FALSE))+IF(ISNA(VLOOKUP($A75,'[1]SepL S2000'!$A:$AJ,6,FALSE)),"0",VLOOKUP($A75,'[1]SepL S2000'!$A:$AJ,6,FALSE))+IF(ISNA(VLOOKUP($A75,'[1]SepL S2016A TWDB'!$A:$AJ,6,FALSE)),"0",VLOOKUP($A75,'[1]SepL S2016A TWDB'!$A:$AJ,6,FALSE))+IF(ISNA(VLOOKUP($A75,'[1]SepL S2017'!$A:$AJ,6,FALSE)),"0",VLOOKUP($A75,'[1]SepL S2017'!$A:$AJ,6,FALSE))+IF(ISNA(VLOOKUP($A75,'[1]SepL S2017A TWDB'!$A:$AG,6,FALSE)),"0",VLOOKUP($A75,'[1]SepL S2017A TWDB'!$A:$AG,6,FALSE))+IF(ISNA(VLOOKUP($A75,'[1]SepL S2018 TWDB'!$A:$AG,6,FALSE)),"0",VLOOKUP($A75,'[1]SepL S2018 TWDB'!$A:$AG,6,FALSE))</f>
        <v>91438683.375</v>
      </c>
      <c r="G75" s="35"/>
      <c r="H75" s="111">
        <f>IF(ISNA(VLOOKUP($A75,'[1]SepL S2016'!$A:$AJ,8,FALSE)),"0",VLOOKUP($A75,'[1]SepL S2016'!$A:$AJ,8,FALSE))+IF(ISNA(VLOOKUP($A75,'[1]SepL S2015B'!$A:$AJ,8,FALSE)),"0",VLOOKUP($A75,'[1]SepL S2015B'!$A:$AJ,8,FALSE))+IF(ISNA(VLOOKUP($A75,'[1]SepL S2015'!$A:$AJ,8,FALSE)),"0",VLOOKUP($A75,'[1]SepL S2015'!$A:$AJ,8,FALSE))+IF(ISNA(VLOOKUP($A75,'[1]SepL S2014'!$A:$AJ,8,FALSE)),"0",VLOOKUP($A75,'[1]SepL S2014'!$A:$AJ,8,FALSE))+IF(ISNA(VLOOKUP($A75,'[1]SepL S2013'!$A:$AJ,8,FALSE)),"0",VLOOKUP($A75,'[1]SepL S2013'!$A:$AJ,8,FALSE))+IF(ISNA(VLOOKUP($A75,'[1]SepL S2012'!$A:$AJ,8,FALSE)),"0",VLOOKUP($A75,'[1]SepL S2012'!$A:$AJ,8,FALSE))+IF(ISNA(VLOOKUP($A75,'[1]SepL S2011'!$A:$AJ,8,FALSE)),"0",VLOOKUP($A75,'[1]SepL S2011'!$A:$AJ,8,FALSE))+IF(ISNA(VLOOKUP($A75,'[1]SepL S2010B (BAB)'!$A:$AI,8,FALSE)),"0",VLOOKUP($A75,'[1]SepL S2010B (BAB)'!$A:$AI,8,FALSE))+IF(ISNA(VLOOKUP($A75,'[1]SepL S2010A'!$A:$AJ,8,FALSE)),"0",VLOOKUP($A75,'[1]SepL S2010A'!$A:$AJ,8,FALSE))+IF(ISNA(VLOOKUP($A75,'[1]TWDB S2010'!$A:$AJ,8,FALSE)),"0",VLOOKUP($A75,'[1]TWDB S2010'!$A:$AJ,8,FALSE))+IF(ISNA(VLOOKUP($A75,'[1]SepL S2009A'!$A:$AJ,8,FALSE)),"0",VLOOKUP($A75,'[1]SepL S2009A'!$A:$AJ,8,FALSE))+IF(ISNA(VLOOKUP($A75,'[1]SepL S2009'!$A:$AJ,8,FALSE)),"0",VLOOKUP($A75,'[1]SepL S2009'!$A:$AJ,8,FALSE))+IF(ISNA(VLOOKUP($A75,'[1]SepL S2007'!$A:$AJ,8,FALSE)),"0",VLOOKUP($A75,'[1]SepL S2007'!$A:$AJ,8,FALSE))+IF(ISNA(VLOOKUP($A75,'[1]SepL S2006A'!$A:$AJ,8,FALSE)),"0",VLOOKUP($A75,'[1]SepL S2006A'!$A:$AJ,8,FALSE))+IF(ISNA(VLOOKUP($A75,'[1]SepL S2006'!$A:$AJ,8,FALSE)),"0",VLOOKUP($A75,'[1]SepL S2006'!$A:$AJ,8,FALSE))+IF(ISNA(VLOOKUP($A75,'[1]SepL S2005A'!$A:$AJ,8,FALSE)),"0",VLOOKUP($A75,'[1]SepL S2005A'!$A:$AJ,8,FALSE))+IF(ISNA(VLOOKUP($A75,'[1]SepL S2005'!$A:$AJ,8,FALSE)),"0",VLOOKUP($A75,'[1]SepL S2005'!$A:$AJ,8,FALSE))+IF(ISNA(VLOOKUP($A75,'[1]SepL S2004A'!$A:$AJ,8,FALSE)),"0",VLOOKUP($A75,'[1]SepL S2004A'!$A:$AJ,8,FALSE))+IF(ISNA(VLOOKUP($A75,'[1]SepL S2003'!$A:$AJ,8,FALSE)),"0",VLOOKUP($A75,'[1]SepL S2003'!$A:$AJ,8,FALSE))+IF(ISNA(VLOOKUP($A75,'[1]SepL S2002A'!$A:$AJ,8,FALSE)),"0",VLOOKUP($A75,'[1]SepL S2002A'!$A:$AJ,8,FALSE))+IF(ISNA(VLOOKUP($A75,'[1]SepL S2001C'!$A:$AJ,8,FALSE)),"0",VLOOKUP($A75,'[1]SepL S2001C'!$A:$AJ,8,FALSE))+IF(ISNA(VLOOKUP($A75,'[1]SepL S2001A'!$A:$AJ,8,FALSE)),"0",VLOOKUP($A75,'[1]SepL S2001A'!$A:$AJ,8,FALSE))+IF(ISNA(VLOOKUP($A75,'[1]SepL S2001B'!$A:$AJ,8,FALSE)),"0",VLOOKUP($A75,'[1]SepL S2001B'!$A:$AJ,8,FALSE))+IF(ISNA(VLOOKUP($A75,'[1]SepL S2000'!$A:$AJ,8,FALSE)),"0",VLOOKUP($A75,'[1]SepL S2000'!$A:$AJ,8,FALSE))+IF(ISNA(VLOOKUP($A75,'[1]SepL S2016A TWDB'!$A:$AJ,8,FALSE)),"0",VLOOKUP($A75,'[1]SepL S2016A TWDB'!$A:$AJ,8,FALSE))+IF(ISNA(VLOOKUP($A75,'[1]SepL S2017'!$A:$AJ,8,FALSE)),"0",VLOOKUP($A75,'[1]SepL S2017'!$A:$AJ,8,FALSE))+IF(ISNA(VLOOKUP($A75,'[1]SepL S2017A TWDB'!$A:$AG,8,FALSE)),"0",VLOOKUP($A75,'[1]SepL S2017A TWDB'!$A:$AG,8,FALSE))+IF(ISNA(VLOOKUP($A75,'[1]SepL S2018 TWDB'!$A:$AG,8,FALSE)),"0",VLOOKUP($A75,'[1]SepL S2018 TWDB'!$A:$AG,8,FALSE))</f>
        <v>0</v>
      </c>
      <c r="I75" s="103"/>
      <c r="K75" s="101">
        <f t="shared" si="35"/>
        <v>50359</v>
      </c>
      <c r="L75" s="2">
        <f t="shared" si="107"/>
        <v>279979923.84499979</v>
      </c>
      <c r="M75" s="111">
        <f>IF(ISNA(VLOOKUP($A75,'[1]SepL S2016'!$A:$AJ,13,FALSE)),"0",VLOOKUP($A75,'[1]SepL S2016'!$A:$AJ,13,FALSE))+IF(ISNA(VLOOKUP($A75,'[1]SepL S2015B'!$A:$AJ,13,FALSE)),"0",VLOOKUP($A75,'[1]SepL S2015B'!$A:$AJ,13,FALSE))+IF(ISNA(VLOOKUP($A75,'[1]SepL S2015'!$A:$AJ,13,FALSE)),"0",VLOOKUP($A75,'[1]SepL S2015'!$A:$AJ,13,FALSE))+IF(ISNA(VLOOKUP($A75,'[1]SepL S2014'!$A:$AJ,13,FALSE)),"0",VLOOKUP($A75,'[1]SepL S2014'!$A:$AJ,13,FALSE))+IF(ISNA(VLOOKUP($A75,'[1]SepL S2013'!$A:$AJ,13,FALSE)),"0",VLOOKUP($A75,'[1]SepL S2013'!$A:$AJ,13,FALSE))+IF(ISNA(VLOOKUP($A75,'[1]SepL S2012'!$A:$AJ,13,FALSE)),"0",VLOOKUP($A75,'[1]SepL S2012'!$A:$AJ,13,FALSE))+IF(ISNA(VLOOKUP($A75,'[1]SepL S2011'!$A:$AJ,13,FALSE)),"0",VLOOKUP($A75,'[1]SepL S2011'!$A:$AJ,13,FALSE))+IF(ISNA(VLOOKUP($A75,'[1]SepL S2010B (BAB)'!$A:$AI,13,FALSE)),"0",VLOOKUP($A75,'[1]SepL S2010B (BAB)'!$A:$AI,13,FALSE))+IF(ISNA(VLOOKUP($A75,'[1]SepL S2010A'!$A:$AJ,13,FALSE)),"0",VLOOKUP($A75,'[1]SepL S2010A'!$A:$AJ,13,FALSE))+IF(ISNA(VLOOKUP($A75,'[1]TWDB S2010'!$A:$AJ,13,FALSE)),"0",VLOOKUP($A75,'[1]TWDB S2010'!$A:$AJ,13,FALSE))+IF(ISNA(VLOOKUP($A75,'[1]SepL S2009A'!$A:$AJ,13,FALSE)),"0",VLOOKUP($A75,'[1]SepL S2009A'!$A:$AJ,13,FALSE))+IF(ISNA(VLOOKUP($A75,'[1]SepL S2009'!$A:$AJ,13,FALSE)),"0",VLOOKUP($A75,'[1]SepL S2009'!$A:$AJ,13,FALSE))+IF(ISNA(VLOOKUP($A75,'[1]SepL S2007'!$A:$AJ,13,FALSE)),"0",VLOOKUP($A75,'[1]SepL S2007'!$A:$AJ,13,FALSE))+IF(ISNA(VLOOKUP($A75,'[1]SepL S2006A'!$A:$AJ,13,FALSE)),"0",VLOOKUP($A75,'[1]SepL S2006A'!$A:$AJ,13,FALSE))+IF(ISNA(VLOOKUP($A75,'[1]SepL S2006'!$A:$AJ,13,FALSE)),"0",VLOOKUP($A75,'[1]SepL S2006'!$A:$AJ,13,FALSE))+IF(ISNA(VLOOKUP($A75,'[1]SepL S2005A'!$A:$AJ,13,FALSE)),"0",VLOOKUP($A75,'[1]SepL S2005A'!$A:$AJ,13,FALSE))+IF(ISNA(VLOOKUP($A75,'[1]SepL S2005'!$A:$AJ,13,FALSE)),"0",VLOOKUP($A75,'[1]SepL S2005'!$A:$AJ,13,FALSE))+IF(ISNA(VLOOKUP($A75,'[1]SepL S2004A'!$A:$AJ,13,FALSE)),"0",VLOOKUP($A75,'[1]SepL S2004A'!$A:$AJ,13,FALSE))+IF(ISNA(VLOOKUP($A75,'[1]SepL S2003'!$A:$AJ,13,FALSE)),"0",VLOOKUP($A75,'[1]SepL S2003'!$A:$AJ,13,FALSE))+IF(ISNA(VLOOKUP($A75,'[1]SepL S2002A'!$A:$AJ,13,FALSE)),"0",VLOOKUP($A75,'[1]SepL S2002A'!$A:$AJ,13,FALSE))+IF(ISNA(VLOOKUP($A75,'[1]SepL S2001C'!$A:$AJ,13,FALSE)),"0",VLOOKUP($A75,'[1]SepL S2001C'!$A:$AJ,13,FALSE))+IF(ISNA(VLOOKUP($A75,'[1]SepL S2001A'!$A:$AJ,13,FALSE)),"0",VLOOKUP($A75,'[1]SepL S2001A'!$A:$AJ,13,FALSE))+IF(ISNA(VLOOKUP($A75,'[1]SepL S2001B'!$A:$AJ,13,FALSE)),"0",VLOOKUP($A75,'[1]SepL S2001B'!$A:$AJ,13,FALSE))+IF(ISNA(VLOOKUP($A75,'[1]SepL S2000'!$A:$AJ,13,FALSE)),"0",VLOOKUP($A75,'[1]SepL S2000'!$A:$AJ,13,FALSE))+IF(ISNA(VLOOKUP($A75,'[1]SepL S2016A TWDB'!$A:$AJ,13,FALSE)),"0",VLOOKUP($A75,'[1]SepL S2016A TWDB'!$A:$AJ,13,FALSE))+IF(ISNA(VLOOKUP($A75,'[1]SepL S2017'!$A:$AJ,13,FALSE)),"0",VLOOKUP($A75,'[1]SepL S2017'!$A:$AJ,13,FALSE))+IF(ISNA(VLOOKUP($A75,'[1]SepL S2017A TWDB'!$A:$AG,13,FALSE)),"0",VLOOKUP($A75,'[1]SepL S2017A TWDB'!$A:$AG,13,FALSE))+IF(ISNA(VLOOKUP($A75,'[1]SepL S2018 TWDB'!$A:$AG,13,FALSE)),"0",VLOOKUP($A75,'[1]SepL S2018 TWDB'!$A:$AG,13,FALSE))</f>
        <v>43880907.765000001</v>
      </c>
      <c r="N75" s="35"/>
      <c r="O75" s="111">
        <f>IF(ISNA(VLOOKUP($A75,'[1]SepL S2016'!$A:$AJ,15,FALSE)),"0",VLOOKUP($A75,'[1]SepL S2016'!$A:$AJ,15,FALSE))+IF(ISNA(VLOOKUP($A75,'[1]SepL S2015B'!$A:$AJ,15,FALSE)),"0",VLOOKUP($A75,'[1]SepL S2015B'!$A:$AJ,15,FALSE))+IF(ISNA(VLOOKUP($A75,'[1]SepL S2015'!$A:$AJ,15,FALSE)),"0",VLOOKUP($A75,'[1]SepL S2015'!$A:$AJ,15,FALSE))+IF(ISNA(VLOOKUP($A75,'[1]SepL S2014'!$A:$AJ,15,FALSE)),"0",VLOOKUP($A75,'[1]SepL S2014'!$A:$AJ,15,FALSE))+IF(ISNA(VLOOKUP($A75,'[1]SepL S2013'!$A:$AJ,15,FALSE)),"0",VLOOKUP($A75,'[1]SepL S2013'!$A:$AJ,15,FALSE))+IF(ISNA(VLOOKUP($A75,'[1]SepL S2012'!$A:$AJ,15,FALSE)),"0",VLOOKUP($A75,'[1]SepL S2012'!$A:$AJ,15,FALSE))+IF(ISNA(VLOOKUP($A75,'[1]SepL S2011'!$A:$AJ,15,FALSE)),"0",VLOOKUP($A75,'[1]SepL S2011'!$A:$AJ,15,FALSE))+IF(ISNA(VLOOKUP($A75,'[1]SepL S2010B (BAB)'!$A:$AI,15,FALSE)),"0",VLOOKUP($A75,'[1]SepL S2010B (BAB)'!$A:$AI,15,FALSE))+IF(ISNA(VLOOKUP($A75,'[1]SepL S2010A'!$A:$AJ,15,FALSE)),"0",VLOOKUP($A75,'[1]SepL S2010A'!$A:$AJ,15,FALSE))+IF(ISNA(VLOOKUP($A75,'[1]TWDB S2010'!$A:$AJ,15,FALSE)),"0",VLOOKUP($A75,'[1]TWDB S2010'!$A:$AJ,15,FALSE))+IF(ISNA(VLOOKUP($A75,'[1]SepL S2009A'!$A:$AJ,15,FALSE)),"0",VLOOKUP($A75,'[1]SepL S2009A'!$A:$AJ,15,FALSE))+IF(ISNA(VLOOKUP($A75,'[1]SepL S2009'!$A:$AJ,15,FALSE)),"0",VLOOKUP($A75,'[1]SepL S2009'!$A:$AJ,15,FALSE))+IF(ISNA(VLOOKUP($A75,'[1]SepL S2007'!$A:$AJ,15,FALSE)),"0",VLOOKUP($A75,'[1]SepL S2007'!$A:$AJ,15,FALSE))+IF(ISNA(VLOOKUP($A75,'[1]SepL S2006A'!$A:$AJ,15,FALSE)),"0",VLOOKUP($A75,'[1]SepL S2006A'!$A:$AJ,15,FALSE))+IF(ISNA(VLOOKUP($A75,'[1]SepL S2006'!$A:$AJ,15,FALSE)),"0",VLOOKUP($A75,'[1]SepL S2006'!$A:$AJ,15,FALSE))+IF(ISNA(VLOOKUP($A75,'[1]SepL S2005A'!$A:$AJ,15,FALSE)),"0",VLOOKUP($A75,'[1]SepL S2005A'!$A:$AJ,15,FALSE))+IF(ISNA(VLOOKUP($A75,'[1]SepL S2005'!$A:$AJ,15,FALSE)),"0",VLOOKUP($A75,'[1]SepL S2005'!$A:$AJ,15,FALSE))+IF(ISNA(VLOOKUP($A75,'[1]SepL S2004A'!$A:$AJ,15,FALSE)),"0",VLOOKUP($A75,'[1]SepL S2004A'!$A:$AJ,15,FALSE))+IF(ISNA(VLOOKUP($A75,'[1]SepL S2003'!$A:$AJ,15,FALSE)),"0",VLOOKUP($A75,'[1]SepL S2003'!$A:$AJ,15,FALSE))+IF(ISNA(VLOOKUP($A75,'[1]SepL S2002A'!$A:$AJ,15,FALSE)),"0",VLOOKUP($A75,'[1]SepL S2002A'!$A:$AJ,15,FALSE))+IF(ISNA(VLOOKUP($A75,'[1]SepL S2001C'!$A:$AJ,15,FALSE)),"0",VLOOKUP($A75,'[1]SepL S2001C'!$A:$AJ,15,FALSE))+IF(ISNA(VLOOKUP($A75,'[1]SepL S2001A'!$A:$AJ,15,FALSE)),"0",VLOOKUP($A75,'[1]SepL S2001A'!$A:$AJ,15,FALSE))+IF(ISNA(VLOOKUP($A75,'[1]SepL S2001B'!$A:$AJ,15,FALSE)),"0",VLOOKUP($A75,'[1]SepL S2001B'!$A:$AJ,15,FALSE))+IF(ISNA(VLOOKUP($A75,'[1]SepL S2000'!$A:$AJ,15,FALSE)),"0",VLOOKUP($A75,'[1]SepL S2000'!$A:$AJ,15,FALSE))+IF(ISNA(VLOOKUP($A75,'[1]SepL S2016A TWDB'!$A:$AJ,15,FALSE)),"0",VLOOKUP($A75,'[1]SepL S2016A TWDB'!$A:$AJ,15,FALSE))+IF(ISNA(VLOOKUP($A75,'[1]SepL S2017'!$A:$AJ,15,FALSE)),"0",VLOOKUP($A75,'[1]SepL S2017'!$A:$AJ,15,FALSE))+IF(ISNA(VLOOKUP($A75,'[1]SepL S2017A TWDB'!$A:$AG,15,FALSE)),"0",VLOOKUP($A75,'[1]SepL S2017A TWDB'!$A:$AG,15,FALSE))+IF(ISNA(VLOOKUP($A75,'[1]SepL S2018 TWDB'!$A:$AG,15,FALSE)),"0",VLOOKUP($A75,'[1]SepL S2018 TWDB'!$A:$AG,15,FALSE))</f>
        <v>7080216.7886031261</v>
      </c>
      <c r="P75" s="111">
        <f t="shared" si="43"/>
        <v>50961124.553603128</v>
      </c>
      <c r="Q75" s="35"/>
      <c r="R75" s="111">
        <f>IF(ISNA(VLOOKUP($A75,'[1]SepL S2016'!$A:$AJ,18,FALSE)),"0",VLOOKUP($A75,'[1]SepL S2016'!$A:$AJ,18,FALSE))+IF(ISNA(VLOOKUP($A75,'[1]SepL S2015B'!$A:$AJ,18,FALSE)),"0",VLOOKUP($A75,'[1]SepL S2015B'!$A:$AJ,18,FALSE))+IF(ISNA(VLOOKUP($A75,'[1]SepL S2015'!$A:$AJ,18,FALSE)),"0",VLOOKUP($A75,'[1]SepL S2015'!$A:$AJ,18,FALSE))+IF(ISNA(VLOOKUP($A75,'[1]SepL S2014'!$A:$AJ,18,FALSE)),"0",VLOOKUP($A75,'[1]SepL S2014'!$A:$AJ,18,FALSE))+IF(ISNA(VLOOKUP($A75,'[1]SepL S2013'!$A:$AJ,18,FALSE)),"0",VLOOKUP($A75,'[1]SepL S2013'!$A:$AJ,18,FALSE))+IF(ISNA(VLOOKUP($A75,'[1]SepL S2012'!$A:$AJ,18,FALSE)),"0",VLOOKUP($A75,'[1]SepL S2012'!$A:$AJ,18,FALSE))+IF(ISNA(VLOOKUP($A75,'[1]SepL S2011'!$A:$AJ,18,FALSE)),"0",VLOOKUP($A75,'[1]SepL S2011'!$A:$AJ,18,FALSE))+IF(ISNA(VLOOKUP($A75,'[1]SepL S2010B (BAB)'!$A:$AI,18,FALSE)),"0",VLOOKUP($A75,'[1]SepL S2010B (BAB)'!$A:$AI,18,FALSE))+IF(ISNA(VLOOKUP($A75,'[1]SepL S2010A'!$A:$AJ,18,FALSE)),"0",VLOOKUP($A75,'[1]SepL S2010A'!$A:$AJ,18,FALSE))+IF(ISNA(VLOOKUP($A75,'[1]TWDB S2010'!$A:$AJ,18,FALSE)),"0",VLOOKUP($A75,'[1]TWDB S2010'!$A:$AJ,18,FALSE))+IF(ISNA(VLOOKUP($A75,'[1]SepL S2009A'!$A:$AJ,18,FALSE)),"0",VLOOKUP($A75,'[1]SepL S2009A'!$A:$AJ,18,FALSE))+IF(ISNA(VLOOKUP($A75,'[1]SepL S2009'!$A:$AJ,18,FALSE)),"0",VLOOKUP($A75,'[1]SepL S2009'!$A:$AJ,18,FALSE))+IF(ISNA(VLOOKUP($A75,'[1]SepL S2007'!$A:$AJ,18,FALSE)),"0",VLOOKUP($A75,'[1]SepL S2007'!$A:$AJ,18,FALSE))+IF(ISNA(VLOOKUP($A75,'[1]SepL S2006A'!$A:$AJ,18,FALSE)),"0",VLOOKUP($A75,'[1]SepL S2006A'!$A:$AJ,18,FALSE))+IF(ISNA(VLOOKUP($A75,'[1]SepL S2006'!$A:$AJ,18,FALSE)),"0",VLOOKUP($A75,'[1]SepL S2006'!$A:$AJ,18,FALSE))+IF(ISNA(VLOOKUP($A75,'[1]SepL S2005A'!$A:$AJ,18,FALSE)),"0",VLOOKUP($A75,'[1]SepL S2005A'!$A:$AJ,18,FALSE))+IF(ISNA(VLOOKUP($A75,'[1]SepL S2005'!$A:$AJ,18,FALSE)),"0",VLOOKUP($A75,'[1]SepL S2005'!$A:$AJ,18,FALSE))+IF(ISNA(VLOOKUP($A75,'[1]SepL S2004A'!$A:$AJ,18,FALSE)),"0",VLOOKUP($A75,'[1]SepL S2004A'!$A:$AJ,18,FALSE))+IF(ISNA(VLOOKUP($A75,'[1]SepL S2003'!$A:$AJ,18,FALSE)),"0",VLOOKUP($A75,'[1]SepL S2003'!$A:$AJ,18,FALSE))+IF(ISNA(VLOOKUP($A75,'[1]SepL S2002A'!$A:$AJ,18,FALSE)),"0",VLOOKUP($A75,'[1]SepL S2002A'!$A:$AJ,18,FALSE))+IF(ISNA(VLOOKUP($A75,'[1]SepL S2001C'!$A:$AJ,18,FALSE)),"0",VLOOKUP($A75,'[1]SepL S2001C'!$A:$AJ,18,FALSE))+IF(ISNA(VLOOKUP($A75,'[1]SepL S2001A'!$A:$AJ,18,FALSE)),"0",VLOOKUP($A75,'[1]SepL S2001A'!$A:$AJ,18,FALSE))+IF(ISNA(VLOOKUP($A75,'[1]SepL S2001B'!$A:$AJ,18,FALSE)),"0",VLOOKUP($A75,'[1]SepL S2001B'!$A:$AJ,18,FALSE))+IF(ISNA(VLOOKUP($A75,'[1]SepL S2000'!$A:$AJ,18,FALSE)),"0",VLOOKUP($A75,'[1]SepL S2000'!$A:$AJ,18,FALSE))+IF(ISNA(VLOOKUP($A75,'[1]SepL S2016A TWDB'!$A:$AJ,18,FALSE)),"0",VLOOKUP($A75,'[1]SepL S2016A TWDB'!$A:$AJ,18,FALSE))+IF(ISNA(VLOOKUP($A75,'[1]SepL S2017'!$A:$AJ,18,FALSE)),"0",VLOOKUP($A75,'[1]SepL S2017'!$A:$AJ,18,FALSE))+IF(ISNA(VLOOKUP($A75,'[1]SepL S2018 TWDB'!$A:$AJ,18,FALSE)),"0",VLOOKUP($A75,'[1]SepL S2018 TWDB'!$A:$AJ,18,FALSE))</f>
        <v>0</v>
      </c>
      <c r="T75" s="101">
        <f t="shared" si="36"/>
        <v>50359</v>
      </c>
      <c r="U75" s="2">
        <f t="shared" si="108"/>
        <v>190996998.91100198</v>
      </c>
      <c r="V75" s="111">
        <f>IF(ISNA(VLOOKUP($A75,'[1]SepL S2016'!$A:$AJ,22,FALSE)),"0",VLOOKUP($A75,'[1]SepL S2016'!$A:$AJ,22,FALSE))+IF(ISNA(VLOOKUP($A75,'[1]SepL S2015B'!$A:$AJ,22,FALSE)),"0",VLOOKUP($A75,'[1]SepL S2015B'!$A:$AJ,22,FALSE))+IF(ISNA(VLOOKUP($A75,'[1]SepL S2015'!$A:$AJ,22,FALSE)),"0",VLOOKUP($A75,'[1]SepL S2015'!$A:$AJ,22,FALSE))+IF(ISNA(VLOOKUP($A75,'[1]SepL S2014'!$A:$AJ,22,FALSE)),"0",VLOOKUP($A75,'[1]SepL S2014'!$A:$AJ,22,FALSE))+IF(ISNA(VLOOKUP($A75,'[1]SepL S2013'!$A:$AJ,22,FALSE)),"0",VLOOKUP($A75,'[1]SepL S2013'!$A:$AJ,22,FALSE))+IF(ISNA(VLOOKUP($A75,'[1]SepL S2012'!$A:$AJ,22,FALSE)),"0",VLOOKUP($A75,'[1]SepL S2012'!$A:$AJ,22,FALSE))+IF(ISNA(VLOOKUP($A75,'[1]SepL S2011'!$A:$AJ,22,FALSE)),"0",VLOOKUP($A75,'[1]SepL S2011'!$A:$AJ,22,FALSE))+IF(ISNA(VLOOKUP($A75,'[1]SepL S2010B (BAB)'!$A:$AI,22,FALSE)),"0",VLOOKUP($A75,'[1]SepL S2010B (BAB)'!$A:$AI,22,FALSE))+IF(ISNA(VLOOKUP($A75,'[1]SepL S2010A'!$A:$AJ,22,FALSE)),"0",VLOOKUP($A75,'[1]SepL S2010A'!$A:$AJ,22,FALSE))+IF(ISNA(VLOOKUP($A75,'[1]TWDB S2010'!$A:$AJ,22,FALSE)),"0",VLOOKUP($A75,'[1]TWDB S2010'!$A:$AJ,22,FALSE))+IF(ISNA(VLOOKUP($A75,'[1]SepL S2009A'!$A:$AJ,22,FALSE)),"0",VLOOKUP($A75,'[1]SepL S2009A'!$A:$AJ,22,FALSE))+IF(ISNA(VLOOKUP($A75,'[1]SepL S2009'!$A:$AJ,22,FALSE)),"0",VLOOKUP($A75,'[1]SepL S2009'!$A:$AJ,22,FALSE))+IF(ISNA(VLOOKUP($A75,'[1]SepL S2007'!$A:$AJ,22,FALSE)),"0",VLOOKUP($A75,'[1]SepL S2007'!$A:$AJ,22,FALSE))+IF(ISNA(VLOOKUP($A75,'[1]SepL S2006A'!$A:$AJ,22,FALSE)),"0",VLOOKUP($A75,'[1]SepL S2006A'!$A:$AJ,22,FALSE))+IF(ISNA(VLOOKUP($A75,'[1]SepL S2006'!$A:$AJ,22,FALSE)),"0",VLOOKUP($A75,'[1]SepL S2006'!$A:$AJ,22,FALSE))+IF(ISNA(VLOOKUP($A75,'[1]SepL S2005A'!$A:$AJ,22,FALSE)),"0",VLOOKUP($A75,'[1]SepL S2005A'!$A:$AJ,22,FALSE))+IF(ISNA(VLOOKUP($A75,'[1]SepL S2005'!$A:$AJ,22,FALSE)),"0",VLOOKUP($A75,'[1]SepL S2005'!$A:$AJ,22,FALSE))+IF(ISNA(VLOOKUP($A75,'[1]SepL S2004A'!$A:$AJ,22,FALSE)),"0",VLOOKUP($A75,'[1]SepL S2004A'!$A:$AJ,22,FALSE))+IF(ISNA(VLOOKUP($A75,'[1]SepL S2003'!$A:$AJ,22,FALSE)),"0",VLOOKUP($A75,'[1]SepL S2003'!$A:$AJ,22,FALSE))+IF(ISNA(VLOOKUP($A75,'[1]SepL S2002A'!$A:$AJ,22,FALSE)),"0",VLOOKUP($A75,'[1]SepL S2002A'!$A:$AJ,22,FALSE))+IF(ISNA(VLOOKUP($A75,'[1]SepL S2001C'!$A:$AJ,22,FALSE)),"0",VLOOKUP($A75,'[1]SepL S2001C'!$A:$AJ,22,FALSE))+IF(ISNA(VLOOKUP($A75,'[1]SepL S2001A'!$A:$AJ,22,FALSE)),"0",VLOOKUP($A75,'[1]SepL S2001A'!$A:$AJ,22,FALSE))+IF(ISNA(VLOOKUP($A75,'[1]SepL S2001B'!$A:$AJ,22,FALSE)),"0",VLOOKUP($A75,'[1]SepL S2001B'!$A:$AJ,22,FALSE))+IF(ISNA(VLOOKUP($A75,'[1]SepL S2000'!$A:$AJ,22,FALSE)),"0",VLOOKUP($A75,'[1]SepL S2000'!$A:$AJ,22,FALSE))+IF(ISNA(VLOOKUP($A75,'[1]SepL S2016A TWDB'!$A:$AJ,22,FALSE)),"0",VLOOKUP($A75,'[1]SepL S2016A TWDB'!$A:$AJ,22,FALSE))+IF(ISNA(VLOOKUP($A75,'[1]SepL S2017'!$A:$AJ,22,FALSE)),"0",VLOOKUP($A75,'[1]SepL S2017'!$A:$AJ,22,FALSE))+IF(ISNA(VLOOKUP($A75,'[1]SepL S2017A TWDB'!$A:$AG,22,FALSE)),"0",VLOOKUP($A75,'[1]SepL S2017A TWDB'!$A:$AG,22,FALSE))</f>
        <v>32133309.901001662</v>
      </c>
      <c r="W75" s="35"/>
      <c r="X75" s="111">
        <f>IF(ISNA(VLOOKUP($A75,'[1]SepL S2016'!$A:$AJ,24,FALSE)),"0",VLOOKUP($A75,'[1]SepL S2016'!$A:$AJ,24,FALSE))+IF(ISNA(VLOOKUP($A75,'[1]SepL S2015B'!$A:$AJ,24,FALSE)),"0",VLOOKUP($A75,'[1]SepL S2015B'!$A:$AJ,24,FALSE))+IF(ISNA(VLOOKUP($A75,'[1]SepL S2015'!$A:$AJ,24,FALSE)),"0",VLOOKUP($A75,'[1]SepL S2015'!$A:$AJ,24,FALSE))+IF(ISNA(VLOOKUP($A75,'[1]SepL S2014'!$A:$AJ,24,FALSE)),"0",VLOOKUP($A75,'[1]SepL S2014'!$A:$AJ,24,FALSE))+IF(ISNA(VLOOKUP($A75,'[1]SepL S2013'!$A:$AJ,24,FALSE)),"0",VLOOKUP($A75,'[1]SepL S2013'!$A:$AJ,24,FALSE))+IF(ISNA(VLOOKUP($A75,'[1]SepL S2012'!$A:$AJ,24,FALSE)),"0",VLOOKUP($A75,'[1]SepL S2012'!$A:$AJ,24,FALSE))+IF(ISNA(VLOOKUP($A75,'[1]SepL S2011'!$A:$AJ,24,FALSE)),"0",VLOOKUP($A75,'[1]SepL S2011'!$A:$AJ,24,FALSE))+IF(ISNA(VLOOKUP($A75,'[1]SepL S2010B (BAB)'!$A:$AI,24,FALSE)),"0",VLOOKUP($A75,'[1]SepL S2010B (BAB)'!$A:$AI,24,FALSE))+IF(ISNA(VLOOKUP($A75,'[1]SepL S2010A'!$A:$AJ,24,FALSE)),"0",VLOOKUP($A75,'[1]SepL S2010A'!$A:$AJ,24,FALSE))+IF(ISNA(VLOOKUP($A75,'[1]TWDB S2010'!$A:$AJ,24,FALSE)),"0",VLOOKUP($A75,'[1]TWDB S2010'!$A:$AJ,24,FALSE))+IF(ISNA(VLOOKUP($A75,'[1]SepL S2009A'!$A:$AJ,24,FALSE)),"0",VLOOKUP($A75,'[1]SepL S2009A'!$A:$AJ,24,FALSE))+IF(ISNA(VLOOKUP($A75,'[1]SepL S2009'!$A:$AJ,24,FALSE)),"0",VLOOKUP($A75,'[1]SepL S2009'!$A:$AJ,24,FALSE))+IF(ISNA(VLOOKUP($A75,'[1]SepL S2007'!$A:$AJ,24,FALSE)),"0",VLOOKUP($A75,'[1]SepL S2007'!$A:$AJ,24,FALSE))+IF(ISNA(VLOOKUP($A75,'[1]SepL S2006A'!$A:$AJ,24,FALSE)),"0",VLOOKUP($A75,'[1]SepL S2006A'!$A:$AJ,24,FALSE))+IF(ISNA(VLOOKUP($A75,'[1]SepL S2006'!$A:$AJ,24,FALSE)),"0",VLOOKUP($A75,'[1]SepL S2006'!$A:$AJ,24,FALSE))+IF(ISNA(VLOOKUP($A75,'[1]SepL S2005A'!$A:$AJ,24,FALSE)),"0",VLOOKUP($A75,'[1]SepL S2005A'!$A:$AJ,24,FALSE))+IF(ISNA(VLOOKUP($A75,'[1]SepL S2005'!$A:$AJ,24,FALSE)),"0",VLOOKUP($A75,'[1]SepL S2005'!$A:$AJ,24,FALSE))+IF(ISNA(VLOOKUP($A75,'[1]SepL S2004A'!$A:$AJ,24,FALSE)),"0",VLOOKUP($A75,'[1]SepL S2004A'!$A:$AJ,24,FALSE))+IF(ISNA(VLOOKUP($A75,'[1]SepL S2003'!$A:$AJ,24,FALSE)),"0",VLOOKUP($A75,'[1]SepL S2003'!$A:$AJ,24,FALSE))+IF(ISNA(VLOOKUP($A75,'[1]SepL S2002A'!$A:$AJ,24,FALSE)),"0",VLOOKUP($A75,'[1]SepL S2002A'!$A:$AJ,24,FALSE))+IF(ISNA(VLOOKUP($A75,'[1]SepL S2001C'!$A:$AJ,24,FALSE)),"0",VLOOKUP($A75,'[1]SepL S2001C'!$A:$AJ,24,FALSE))+IF(ISNA(VLOOKUP($A75,'[1]SepL S2001A'!$A:$AJ,24,FALSE)),"0",VLOOKUP($A75,'[1]SepL S2001A'!$A:$AJ,24,FALSE))+IF(ISNA(VLOOKUP($A75,'[1]SepL S2001B'!$A:$AJ,24,FALSE)),"0",VLOOKUP($A75,'[1]SepL S2001B'!$A:$AJ,24,FALSE))+IF(ISNA(VLOOKUP($A75,'[1]SepL S2000'!$A:$AJ,24,FALSE)),"0",VLOOKUP($A75,'[1]SepL S2000'!$A:$AJ,24,FALSE))+IF(ISNA(VLOOKUP($A75,'[1]SepL S2016A TWDB'!$A:$AJ,24,FALSE)),"0",VLOOKUP($A75,'[1]SepL S2016A TWDB'!$A:$AJ,24,FALSE))+IF(ISNA(VLOOKUP($A75,'[1]SepL S2017'!$A:$AJ,24,FALSE)),"0",VLOOKUP($A75,'[1]SepL S2017'!$A:$AJ,24,FALSE))+IF(ISNA(VLOOKUP($A75,'[1]SepL S2017A TWDB'!$A:$AJ,24,FALSE)),"0",VLOOKUP($A75,'[1]SepL S2017A TWDB'!$A:$AJ,24,FALSE))</f>
        <v>4642354.3920329688</v>
      </c>
      <c r="Y75" s="35">
        <f t="shared" si="103"/>
        <v>36775664.293034628</v>
      </c>
      <c r="Z75" s="35"/>
      <c r="AA75" s="111">
        <f>IF(ISNA(VLOOKUP($A75,'[1]SepL S2016'!$A:$AJ,27,FALSE)),"0",VLOOKUP($A75,'[1]SepL S2016'!$A:$AJ,27,FALSE))+IF(ISNA(VLOOKUP($A75,'[1]SepL S2015B'!$A:$AJ,27,FALSE)),"0",VLOOKUP($A75,'[1]SepL S2015B'!$A:$AJ,27,FALSE))+IF(ISNA(VLOOKUP($A75,'[1]SepL S2015'!$A:$AJ,27,FALSE)),"0",VLOOKUP($A75,'[1]SepL S2015'!$A:$AJ,27,FALSE))+IF(ISNA(VLOOKUP($A75,'[1]SepL S2014'!$A:$AJ,27,FALSE)),"0",VLOOKUP($A75,'[1]SepL S2014'!$A:$AJ,27,FALSE))+IF(ISNA(VLOOKUP($A75,'[1]SepL S2013'!$A:$AJ,27,FALSE)),"0",VLOOKUP($A75,'[1]SepL S2013'!$A:$AJ,27,FALSE))+IF(ISNA(VLOOKUP($A75,'[1]SepL S2012'!$A:$AJ,27,FALSE)),"0",VLOOKUP($A75,'[1]SepL S2012'!$A:$AJ,27,FALSE))+IF(ISNA(VLOOKUP($A75,'[1]SepL S2011'!$A:$AJ,27,FALSE)),"0",VLOOKUP($A75,'[1]SepL S2011'!$A:$AJ,27,FALSE))+IF(ISNA(VLOOKUP($A75,'[1]SepL S2010B (BAB)'!$A:$AI,27,FALSE)),"0",VLOOKUP($A75,'[1]SepL S2010B (BAB)'!$A:$AI,27,FALSE))+IF(ISNA(VLOOKUP($A75,'[1]SepL S2010A'!$A:$AJ,27,FALSE)),"0",VLOOKUP($A75,'[1]SepL S2010A'!$A:$AJ,27,FALSE))+IF(ISNA(VLOOKUP($A75,'[1]TWDB S2010'!$A:$AJ,27,FALSE)),"0",VLOOKUP($A75,'[1]TWDB S2010'!$A:$AJ,27,FALSE))+IF(ISNA(VLOOKUP($A75,'[1]SepL S2009A'!$A:$AJ,27,FALSE)),"0",VLOOKUP($A75,'[1]SepL S2009A'!$A:$AJ,27,FALSE))+IF(ISNA(VLOOKUP($A75,'[1]SepL S2009'!$A:$AJ,27,FALSE)),"0",VLOOKUP($A75,'[1]SepL S2009'!$A:$AJ,27,FALSE))+IF(ISNA(VLOOKUP($A75,'[1]SepL S2007'!$A:$AJ,27,FALSE)),"0",VLOOKUP($A75,'[1]SepL S2007'!$A:$AJ,27,FALSE))+IF(ISNA(VLOOKUP($A75,'[1]SepL S2006A'!$A:$AJ,27,FALSE)),"0",VLOOKUP($A75,'[1]SepL S2006A'!$A:$AJ,27,FALSE))+IF(ISNA(VLOOKUP($A75,'[1]SepL S2006'!$A:$AJ,27,FALSE)),"0",VLOOKUP($A75,'[1]SepL S2006'!$A:$AJ,27,FALSE))+IF(ISNA(VLOOKUP($A75,'[1]SepL S2005A'!$A:$AJ,27,FALSE)),"0",VLOOKUP($A75,'[1]SepL S2005A'!$A:$AJ,27,FALSE))+IF(ISNA(VLOOKUP($A75,'[1]SepL S2005'!$A:$AJ,27,FALSE)),"0",VLOOKUP($A75,'[1]SepL S2005'!$A:$AJ,27,FALSE))+IF(ISNA(VLOOKUP($A75,'[1]SepL S2004A'!$A:$AJ,27,FALSE)),"0",VLOOKUP($A75,'[1]SepL S2004A'!$A:$AJ,27,FALSE))+IF(ISNA(VLOOKUP($A75,'[1]SepL S2003'!$A:$AJ,27,FALSE)),"0",VLOOKUP($A75,'[1]SepL S2003'!$A:$AJ,27,FALSE))+IF(ISNA(VLOOKUP($A75,'[1]SepL S2002A'!$A:$AJ,27,FALSE)),"0",VLOOKUP($A75,'[1]SepL S2002A'!$A:$AJ,27,FALSE))+IF(ISNA(VLOOKUP($A75,'[1]SepL S2001C'!$A:$AJ,27,FALSE)),"0",VLOOKUP($A75,'[1]SepL S2001C'!$A:$AJ,27,FALSE))+IF(ISNA(VLOOKUP($A75,'[1]SepL S2001A'!$A:$AJ,27,FALSE)),"0",VLOOKUP($A75,'[1]SepL S2001A'!$A:$AJ,27,FALSE))+IF(ISNA(VLOOKUP($A75,'[1]SepL S2001B'!$A:$AJ,27,FALSE)),"0",VLOOKUP($A75,'[1]SepL S2001B'!$A:$AJ,27,FALSE))+IF(ISNA(VLOOKUP($A75,'[1]SepL S2000'!$A:$AJ,27,FALSE)),"0",VLOOKUP($A75,'[1]SepL S2000'!$A:$AJ,27,FALSE))+IF(ISNA(VLOOKUP($A75,'[1]SepL S2016A TWDB'!$A:$AJ,27,FALSE)),"0",VLOOKUP($A75,'[1]SepL S2016A TWDB'!$A:$AJ,27,FALSE))+IF(ISNA(VLOOKUP($A75,'[1]SepL S2017'!$A:$AJ,27,FALSE)),"0",VLOOKUP($A75,'[1]SepL S2017'!$A:$AJ,27,FALSE))+IF(ISNA(VLOOKUP($A75,'[1]SepL S2017A TWDB'!$A:$AJ,27,FALSE)),"0",VLOOKUP($A75,'[1]SepL S2017A TWDB'!$A:$AJ,27,FALSE))</f>
        <v>0</v>
      </c>
      <c r="AC75" s="101">
        <f t="shared" si="38"/>
        <v>50359</v>
      </c>
      <c r="AD75" s="2">
        <f t="shared" si="109"/>
        <v>16073077.243998326</v>
      </c>
      <c r="AE75" s="111">
        <f>IF(ISNA(VLOOKUP($A75,'[1]SepL S2016'!$A:$AJ,31,FALSE)),"0",VLOOKUP($A75,'[1]SepL S2016'!$A:$AJ,31,FALSE))+IF(ISNA(VLOOKUP($A75,'[1]SepL S2015B'!$A:$AJ,31,FALSE)),"0",VLOOKUP($A75,'[1]SepL S2015B'!$A:$AJ,31,FALSE))+IF(ISNA(VLOOKUP($A75,'[1]SepL S2015'!$A:$AJ,31,FALSE)),"0",VLOOKUP($A75,'[1]SepL S2015'!$A:$AJ,31,FALSE))+IF(ISNA(VLOOKUP($A75,'[1]SepL S2014'!$A:$AJ,31,FALSE)),"0",VLOOKUP($A75,'[1]SepL S2014'!$A:$AJ,31,FALSE))+IF(ISNA(VLOOKUP($A75,'[1]SepL S2013'!$A:$AJ,31,FALSE)),"0",VLOOKUP($A75,'[1]SepL S2013'!$A:$AJ,31,FALSE))+IF(ISNA(VLOOKUP($A75,'[1]SepL S2012'!$A:$AJ,31,FALSE)),"0",VLOOKUP($A75,'[1]SepL S2012'!$A:$AJ,31,FALSE))+IF(ISNA(VLOOKUP($A75,'[1]SepL S2011'!$A:$AJ,31,FALSE)),"0",VLOOKUP($A75,'[1]SepL S2011'!$A:$AJ,31,FALSE))+IF(ISNA(VLOOKUP($A75,'[1]SepL S2010B (BAB)'!$A:$AI,31,FALSE)),"0",VLOOKUP($A75,'[1]SepL S2010B (BAB)'!$A:$AI,31,FALSE))+IF(ISNA(VLOOKUP($A75,'[1]SepL S2010A'!$A:$AJ,31,FALSE)),"0",VLOOKUP($A75,'[1]SepL S2010A'!$A:$AJ,31,FALSE))+IF(ISNA(VLOOKUP($A75,'[1]TWDB S2010'!$A:$AJ,31,FALSE)),"0",VLOOKUP($A75,'[1]TWDB S2010'!$A:$AJ,31,FALSE))+IF(ISNA(VLOOKUP($A75,'[1]SepL S2009A'!$A:$AJ,31,FALSE)),"0",VLOOKUP($A75,'[1]SepL S2009A'!$A:$AJ,31,FALSE))+IF(ISNA(VLOOKUP($A75,'[1]SepL S2009'!$A:$AJ,31,FALSE)),"0",VLOOKUP($A75,'[1]SepL S2009'!$A:$AJ,31,FALSE))+IF(ISNA(VLOOKUP($A75,'[1]SepL S2007'!$A:$AJ,31,FALSE)),"0",VLOOKUP($A75,'[1]SepL S2007'!$A:$AJ,31,FALSE))+IF(ISNA(VLOOKUP($A75,'[1]SepL S2006A'!$A:$AJ,31,FALSE)),"0",VLOOKUP($A75,'[1]SepL S2006A'!$A:$AJ,31,FALSE))+IF(ISNA(VLOOKUP($A75,'[1]SepL S2006'!$A:$AJ,31,FALSE)),"0",VLOOKUP($A75,'[1]SepL S2006'!$A:$AJ,31,FALSE))+IF(ISNA(VLOOKUP($A75,'[1]SepL S2005A'!$A:$AJ,31,FALSE)),"0",VLOOKUP($A75,'[1]SepL S2005A'!$A:$AJ,31,FALSE))+IF(ISNA(VLOOKUP($A75,'[1]SepL S2004A'!$A:$AJ,31,FALSE)),"0",VLOOKUP($A75,'[1]SepL S2004A'!$A:$AJ,31,FALSE))+IF(ISNA(VLOOKUP($A75,'[1]SepL S2002A'!$A:$AJ,31,FALSE)),"0",VLOOKUP($A75,'[1]SepL S2002A'!$A:$AJ,31,FALSE))+IF(ISNA(VLOOKUP($A75,'[1]SepL S2001C'!$A:$AJ,31,FALSE)),"0",VLOOKUP($A75,'[1]SepL S2001C'!$A:$AJ,31,FALSE))+IF(ISNA(VLOOKUP($A75,'[1]SepL S2001B'!$A:$AJ,31,FALSE)),"0",VLOOKUP($A75,'[1]SepL S2001B'!$A:$AJ,31,FALSE))+IF(ISNA(VLOOKUP($A75,'[1]SepL S2000'!$A:$AJ,31,FALSE)),"0",VLOOKUP($A75,'[1]SepL S2000'!$A:$AJ,31,FALSE))+IF(ISNA(VLOOKUP($A75,'[1]SepL S2016A TWDB'!$A:$AJ,31,FALSE)),"0",VLOOKUP($A75,'[1]SepL S2016A TWDB'!$A:$AJ,31,FALSE))+IF(ISNA(VLOOKUP($A75,'[1]SepL S2017'!$A:$AJ,31,FALSE)),"0",VLOOKUP($A75,'[1]SepL S2017'!$A:$AJ,31,FALSE))+IF(ISNA(VLOOKUP($A75,'[1]SepL S2017A TWDB'!$A:$AJ,31,FALSE)),"0",VLOOKUP($A75,'[1]SepL S2017A TWDB'!$A:$AJ,31,FALSE))</f>
        <v>3310782.3339983397</v>
      </c>
      <c r="AF75" s="35"/>
      <c r="AG75" s="111">
        <f>IF(ISNA(VLOOKUP($A75,'[1]SepL S2016'!$A:$AJ,33,FALSE)),"0",VLOOKUP($A75,'[1]SepL S2016'!$A:$AJ,33,FALSE))+IF(ISNA(VLOOKUP($A75,'[1]SepL S2015B'!$A:$AJ,33,FALSE)),"0",VLOOKUP($A75,'[1]SepL S2015B'!$A:$AJ,33,FALSE))+IF(ISNA(VLOOKUP($A75,'[1]SepL S2015'!$A:$AJ,33,FALSE)),"0",VLOOKUP($A75,'[1]SepL S2015'!$A:$AJ,33,FALSE))+IF(ISNA(VLOOKUP($A75,'[1]SepL S2014'!$A:$AJ,33,FALSE)),"0",VLOOKUP($A75,'[1]SepL S2014'!$A:$AJ,33,FALSE))+IF(ISNA(VLOOKUP($A75,'[1]SepL S2013'!$A:$AJ,33,FALSE)),"0",VLOOKUP($A75,'[1]SepL S2013'!$A:$AJ,33,FALSE))+IF(ISNA(VLOOKUP($A75,'[1]SepL S2012'!$A:$AJ,33,FALSE)),"0",VLOOKUP($A75,'[1]SepL S2012'!$A:$AJ,33,FALSE))+IF(ISNA(VLOOKUP($A75,'[1]SepL S2011'!$A:$AJ,33,FALSE)),"0",VLOOKUP($A75,'[1]SepL S2011'!$A:$AJ,33,FALSE))+IF(ISNA(VLOOKUP($A75,'[1]SepL S2010B (BAB)'!$A:$AI,33,FALSE)),"0",VLOOKUP($A75,'[1]SepL S2010B (BAB)'!$A:$AI,33,FALSE))+IF(ISNA(VLOOKUP($A75,'[1]SepL S2010A'!$A:$AJ,33,FALSE)),"0",VLOOKUP($A75,'[1]SepL S2010A'!$A:$AJ,33,FALSE))+IF(ISNA(VLOOKUP($A75,'[1]TWDB S2010'!$A:$AJ,33,FALSE)),"0",VLOOKUP($A75,'[1]TWDB S2010'!$A:$AJ,33,FALSE))+IF(ISNA(VLOOKUP($A75,'[1]SepL S2009A'!$A:$AJ,33,FALSE)),"0",VLOOKUP($A75,'[1]SepL S2009A'!$A:$AJ,33,FALSE))+IF(ISNA(VLOOKUP($A75,'[1]SepL S2009'!$A:$AJ,33,FALSE)),"0",VLOOKUP($A75,'[1]SepL S2009'!$A:$AJ,33,FALSE))+IF(ISNA(VLOOKUP($A75,'[1]SepL S2007'!$A:$AJ,33,FALSE)),"0",VLOOKUP($A75,'[1]SepL S2007'!$A:$AJ,33,FALSE))+IF(ISNA(VLOOKUP($A75,'[1]SepL S2006A'!$A:$AJ,33,FALSE)),"0",VLOOKUP($A75,'[1]SepL S2006A'!$A:$AJ,33,FALSE))+IF(ISNA(VLOOKUP($A75,'[1]SepL S2006'!$A:$AJ,33,FALSE)),"0",VLOOKUP($A75,'[1]SepL S2006'!$A:$AJ,33,FALSE))+IF(ISNA(VLOOKUP($A75,'[1]SepL S2005A'!$A:$AJ,33,FALSE)),"0",VLOOKUP($A75,'[1]SepL S2005A'!$A:$AJ,33,FALSE))+IF(ISNA(VLOOKUP($A75,'[1]SepL S2004A'!$A:$AJ,33,FALSE)),"0",VLOOKUP($A75,'[1]SepL S2004A'!$A:$AJ,33,FALSE))+IF(ISNA(VLOOKUP($A75,'[1]SepL S2002A'!$A:$AJ,33,FALSE)),"0",VLOOKUP($A75,'[1]SepL S2002A'!$A:$AJ,33,FALSE))+IF(ISNA(VLOOKUP($A75,'[1]SepL S2001C'!$A:$AJ,33,FALSE)),"0",VLOOKUP($A75,'[1]SepL S2001C'!$A:$AJ,33,FALSE))+IF(ISNA(VLOOKUP($A75,'[1]SepL S2001B'!$A:$AJ,33,FALSE)),"0",VLOOKUP($A75,'[1]SepL S2001B'!$A:$AJ,33,FALSE))+IF(ISNA(VLOOKUP($A75,'[1]SepL S2000'!$A:$AJ,33,FALSE)),"0",VLOOKUP($A75,'[1]SepL S2000'!$A:$AJ,33,FALSE))+IF(ISNA(VLOOKUP($A75,'[1]SepL S2016A TWDB'!$A:$AJ,33,FALSE)),"0",VLOOKUP($A75,'[1]SepL S2016A TWDB'!$A:$AJ,33,FALSE))+IF(ISNA(VLOOKUP($A75,'[1]SepL S2017'!$A:$AJ,33,FALSE)),"0",VLOOKUP($A75,'[1]SepL S2017'!$A:$AJ,33,FALSE))+IF(ISNA(VLOOKUP($A75,'[1]SepL S2017A TWDB'!$A:$AJ,33,FALSE)),"0",VLOOKUP($A75,'[1]SepL S2017A TWDB'!$A:$AJ,33,FALSE))</f>
        <v>391112.19520765601</v>
      </c>
      <c r="AH75" s="39">
        <f t="shared" si="33"/>
        <v>3701894.5292059956</v>
      </c>
      <c r="AI75" s="35"/>
      <c r="AJ75" s="111">
        <f>IF(ISNA(VLOOKUP($A75,'[1]SepL S2016'!$A:$AJ,36,FALSE)),"0",VLOOKUP($A75,'[1]SepL S2016'!$A:$AJ,36,FALSE))+IF(ISNA(VLOOKUP($A75,'[1]SepL S2015B'!$A:$AJ,36,FALSE)),"0",VLOOKUP($A75,'[1]SepL S2015B'!$A:$AJ,36,FALSE))+IF(ISNA(VLOOKUP($A75,'[1]SepL S2015'!$A:$AJ,36,FALSE)),"0",VLOOKUP($A75,'[1]SepL S2015'!$A:$AJ,36,FALSE))+IF(ISNA(VLOOKUP($A75,'[1]SepL S2014'!$A:$AJ,36,FALSE)),"0",VLOOKUP($A75,'[1]SepL S2014'!$A:$AJ,36,FALSE))+IF(ISNA(VLOOKUP($A75,'[1]SepL S2013'!$A:$AJ,36,FALSE)),"0",VLOOKUP($A75,'[1]SepL S2013'!$A:$AJ,36,FALSE))+IF(ISNA(VLOOKUP($A75,'[1]SepL S2012'!$A:$AJ,36,FALSE)),"0",VLOOKUP($A75,'[1]SepL S2012'!$A:$AJ,36,FALSE))+IF(ISNA(VLOOKUP($A75,'[1]SepL S2011'!$A:$AJ,36,FALSE)),"0",VLOOKUP($A75,'[1]SepL S2011'!$A:$AJ,36,FALSE))+IF(ISNA(VLOOKUP($A75,'[1]SepL S2010B (BAB)'!$A:$AJ,36,FALSE)),"0",VLOOKUP($A75,'[1]SepL S2010B (BAB)'!$A:$AJ,36,FALSE))+IF(ISNA(VLOOKUP($A75,'[1]SepL S2010A'!$A:$AJ,36,FALSE)),"0",VLOOKUP($A75,'[1]SepL S2010A'!$A:$AJ,36,FALSE))+IF(ISNA(VLOOKUP($A75,'[1]TWDB S2010'!$A:$AJ,36,FALSE)),"0",VLOOKUP($A75,'[1]TWDB S2010'!$A:$AJ,36,FALSE))+IF(ISNA(VLOOKUP($A75,'[1]SepL S2009A'!$A:$AJ,36,FALSE)),"0",VLOOKUP($A75,'[1]SepL S2009A'!$A:$AJ,36,FALSE))+IF(ISNA(VLOOKUP($A75,'[1]SepL S2009'!$A:$AJ,36,FALSE)),"0",VLOOKUP($A75,'[1]SepL S2009'!$A:$AJ,36,FALSE))+IF(ISNA(VLOOKUP($A75,'[1]SepL S2007'!$A:$AJ,36,FALSE)),"0",VLOOKUP($A75,'[1]SepL S2007'!$A:$AJ,36,FALSE))+IF(ISNA(VLOOKUP($A75,'[1]SepL S2006A'!$A:$AJ,36,FALSE)),"0",VLOOKUP($A75,'[1]SepL S2006A'!$A:$AJ,36,FALSE))+IF(ISNA(VLOOKUP($A75,'[1]SepL S2006'!$A:$AJ,36,FALSE)),"0",VLOOKUP($A75,'[1]SepL S2006'!$A:$AJ,36,FALSE))+IF(ISNA(VLOOKUP($A75,'[1]SepL S2005A'!$A:$AJ,36,FALSE)),"0",VLOOKUP($A75,'[1]SepL S2005A'!$A:$AJ,36,FALSE))+IF(ISNA(VLOOKUP($A75,'[1]SepL S2004A'!$A:$AJ,36,FALSE)),"0",VLOOKUP($A75,'[1]SepL S2004A'!$A:$AJ,36,FALSE))+IF(ISNA(VLOOKUP($A75,'[1]SepL S2002A'!$A:$AJ,36,FALSE)),"0",VLOOKUP($A75,'[1]SepL S2002A'!$A:$AJ,36,FALSE))+IF(ISNA(VLOOKUP($A75,'[1]SepL S2001C'!$A:$AJ,36,FALSE)),"0",VLOOKUP($A75,'[1]SepL S2001C'!$A:$AJ,36,FALSE))+IF(ISNA(VLOOKUP($A75,'[1]SepL S2001B'!$A:$AJ,36,FALSE)),"0",VLOOKUP($A75,'[1]SepL S2001B'!$A:$AJ,36,FALSE))+IF(ISNA(VLOOKUP($A75,'[1]SepL S2000'!$A:$AJ,36,FALSE)),"0",VLOOKUP($A75,'[1]SepL S2000'!$A:$AJ,36,FALSE))+IF(ISNA(VLOOKUP($A75,'[1]SepL S2016A TWDB'!$A:$AJ,36,FALSE)),"0",VLOOKUP($A75,'[1]SepL S2016A TWDB'!$A:$AJ,36,FALSE))+IF(ISNA(VLOOKUP($A75,'[1]SepL S2017'!$A:$AJ,36,FALSE)),"0",VLOOKUP($A75,'[1]SepL S2017'!$A:$AJ,36,FALSE))+IF(ISNA(VLOOKUP($A75,'[1]SepL S2017A TWDB'!$A:$AJ,36,FALSE)),"0",VLOOKUP($A75,'[1]SepL S2017A TWDB'!$A:$AJ,36,FALSE))</f>
        <v>0</v>
      </c>
      <c r="AM75" s="2">
        <f t="shared" si="101"/>
        <v>-8.4375124424695969E-4</v>
      </c>
    </row>
    <row r="76" spans="1:39" x14ac:dyDescent="0.25">
      <c r="A76" s="101">
        <v>50540</v>
      </c>
      <c r="B76" s="102">
        <f t="shared" si="106"/>
        <v>407725000</v>
      </c>
      <c r="C76" s="35">
        <f>IF(ISNA(VLOOKUP($A76,'[1]SepL S2016'!$A:$AJ,3,FALSE)),"0",VLOOKUP($A76,'[1]SepL S2016'!$A:$AJ,3,FALSE))+IF(ISNA(VLOOKUP($A76,'[1]SepL S2015B'!$A:$AJ,3,FALSE)),"0",VLOOKUP($A76,'[1]SepL S2015B'!$A:$AJ,3,FALSE))+IF(ISNA(VLOOKUP($A76,'[1]SepL S2015'!$A:$AJ,3,FALSE)),"0",VLOOKUP($A76,'[1]SepL S2015'!$A:$AJ,3,FALSE))+IF(ISNA(VLOOKUP($A76,'[1]SepL S2014'!$A:$AJ,3,FALSE)),"0",VLOOKUP($A76,'[1]SepL S2014'!$A:$AJ,3,FALSE))+IF(ISNA(VLOOKUP($A76,'[1]SepL S2013'!$A:$AJ,3,FALSE)),"0",VLOOKUP($A76,'[1]SepL S2013'!$A:$AJ,3,FALSE))+IF(ISNA(VLOOKUP($A76,'[1]SepL S2012'!$A:$AJ,3,FALSE)),"0",VLOOKUP($A76,'[1]SepL S2012'!$A:$AJ,3,FALSE))+IF(ISNA(VLOOKUP($A76,'[1]SepL S2011'!$A:$AJ,3,FALSE)),"0",VLOOKUP($A76,'[1]SepL S2011'!$A:$AJ,3,FALSE))+IF(ISNA(VLOOKUP($A76,'[1]SepL S2010B (BAB)'!$A:$AI,3,FALSE)),"0",VLOOKUP($A76,'[1]SepL S2010B (BAB)'!$A:$AI,3,FALSE))+IF(ISNA(VLOOKUP($A76,'[1]SepL S2010A'!$A:$AJ,3,FALSE)),"0",VLOOKUP($A76,'[1]SepL S2010A'!$A:$AJ,3,FALSE))+IF(ISNA(VLOOKUP($A76,'[1]TWDB S2010'!$A:$AJ,3,FALSE)),"0",VLOOKUP($A76,'[1]TWDB S2010'!$A:$AJ,3,FALSE))+IF(ISNA(VLOOKUP($A76,'[1]SepL S2009A'!$A:$AJ,3,FALSE)),"0",VLOOKUP($A76,'[1]SepL S2009A'!$A:$AJ,3,FALSE))+IF(ISNA(VLOOKUP($A76,'[1]SepL S2009'!$A:$AJ,3,FALSE)),"0",VLOOKUP($A76,'[1]SepL S2009'!$A:$AJ,3,FALSE))+IF(ISNA(VLOOKUP($A76,'[1]SepL S2007'!$A:$AJ,3,FALSE)),"0",VLOOKUP($A76,'[1]SepL S2007'!$A:$AJ,3,FALSE))+IF(ISNA(VLOOKUP($A76,'[1]SepL S2006A'!$A:$AJ,3,FALSE)),"0",VLOOKUP($A76,'[1]SepL S2006A'!$A:$AJ,3,FALSE))+IF(ISNA(VLOOKUP($A76,'[1]SepL S2006'!$A:$AJ,3,FALSE)),"0",VLOOKUP($A76,'[1]SepL S2006'!$A:$AJ,3,FALSE))+IF(ISNA(VLOOKUP($A76,'[1]SepL S2005A'!$A:$AJ,3,FALSE)),"0",VLOOKUP($A76,'[1]SepL S2005A'!$A:$AJ,3,FALSE))+IF(ISNA(VLOOKUP($A76,'[1]SepL S2005'!$A:$AJ,3,FALSE)),"0",VLOOKUP($A76,'[1]SepL S2005'!$A:$AJ,3,FALSE))+IF(ISNA(VLOOKUP($A76,'[1]SepL S2004A'!$A:$AJ,3,FALSE)),"0",VLOOKUP($A76,'[1]SepL S2004A'!$A:$AJ,3,FALSE))+IF(ISNA(VLOOKUP($A76,'[1]SepL S2003'!$A:$AJ,3,FALSE)),"0",VLOOKUP($A76,'[1]SepL S2003'!$A:$AJ,3,FALSE))+IF(ISNA(VLOOKUP($A76,'[1]SepL S2002A'!$A:$AJ,3,FALSE)),"0",VLOOKUP($A76,'[1]SepL S2002A'!$A:$AJ,3,FALSE))+IF(ISNA(VLOOKUP($A76,'[1]SepL S2001C'!$A:$AJ,3,FALSE)),"0",VLOOKUP($A76,'[1]SepL S2001C'!$A:$AJ,3,FALSE))+IF(ISNA(VLOOKUP($A76,'[1]SepL S2001A'!$A:$AJ,3,FALSE)),"0",VLOOKUP($A76,'[1]SepL S2001A'!$A:$AJ,3,FALSE))+IF(ISNA(VLOOKUP($A76,'[1]SepL S2001B'!$A:$AJ,3,FALSE)),"0",VLOOKUP($A76,'[1]SepL S2001B'!$A:$AJ,3,FALSE))+IF(ISNA(VLOOKUP($A76,'[1]SepL S2000'!$A:$AJ,3,FALSE)),"0",VLOOKUP($A76,'[1]SepL S2000'!$A:$AJ,3,FALSE))+IF(ISNA(VLOOKUP($A76,'[1]SepL S2016A TWDB'!$A:$AJ,3,FALSE)),"0",VLOOKUP($A76,'[1]SepL S2016A TWDB'!$A:$AJ,3,FALSE))+IF(ISNA(VLOOKUP($A76,'[1]SepL S2017'!$A:$AJ,3,FALSE)),"0",VLOOKUP($A76,'[1]SepL S2017'!$A:$AJ,3,FALSE))+IF(ISNA(VLOOKUP($A76,'[1]SepL S2017A TWDB'!$A:$AG,3,FALSE)),"0",VLOOKUP($A76,'[1]SepL S2017A TWDB'!$A:$AG,3,FALSE))+IF(ISNA(VLOOKUP($A76,'[1]SepL S2018 TWDB'!$A:$AJ,3,FALSE)),"0",VLOOKUP($A76,'[1]SepL S2018 TWDB'!$A:$AJ,3,FALSE))</f>
        <v>0</v>
      </c>
      <c r="D76" s="35"/>
      <c r="E76" s="111">
        <f>IF(ISNA(VLOOKUP($A76,'[1]SepL S2016'!$A:$AJ,5,FALSE)),"0",VLOOKUP($A76,'[1]SepL S2016'!$A:$AJ,5,FALSE))+IF(ISNA(VLOOKUP($A76,'[1]SepL S2015B'!$A:$AJ,5,FALSE)),"0",VLOOKUP($A76,'[1]SepL S2015B'!$A:$AJ,5,FALSE))+IF(ISNA(VLOOKUP($A76,'[1]SepL S2015'!$A:$AJ,5,FALSE)),"0",VLOOKUP($A76,'[1]SepL S2015'!$A:$AJ,5,FALSE))+IF(ISNA(VLOOKUP($A76,'[1]SepL S2014'!$A:$AJ,5,FALSE)),"0",VLOOKUP($A76,'[1]SepL S2014'!$A:$AJ,5,FALSE))+IF(ISNA(VLOOKUP($A76,'[1]SepL S2013'!$A:$AJ,5,FALSE)),"0",VLOOKUP($A76,'[1]SepL S2013'!$A:$AJ,5,FALSE))+IF(ISNA(VLOOKUP($A76,'[1]SepL S2012'!$A:$AJ,5,FALSE)),"0",VLOOKUP($A76,'[1]SepL S2012'!$A:$AJ,5,FALSE))+IF(ISNA(VLOOKUP($A76,'[1]SepL S2011'!$A:$AJ,5,FALSE)),"0",VLOOKUP($A76,'[1]SepL S2011'!$A:$AJ,5,FALSE))+IF(ISNA(VLOOKUP($A76,'[1]SepL S2010B (BAB)'!$A:$AI,5,FALSE)),"0",VLOOKUP($A76,'[1]SepL S2010B (BAB)'!$A:$AI,5,FALSE))+IF(ISNA(VLOOKUP($A76,'[1]SepL S2010A'!$A:$AJ,5,FALSE)),"0",VLOOKUP($A76,'[1]SepL S2010A'!$A:$AJ,5,FALSE))+IF(ISNA(VLOOKUP($A76,'[1]TWDB S2010'!$A:$AJ,5,FALSE)),"0",VLOOKUP($A76,'[1]TWDB S2010'!$A:$AJ,5,FALSE))+IF(ISNA(VLOOKUP($A76,'[1]SepL S2009A'!$A:$AJ,5,FALSE)),"0",VLOOKUP($A76,'[1]SepL S2009A'!$A:$AJ,5,FALSE))+IF(ISNA(VLOOKUP($A76,'[1]SepL S2009'!$A:$AJ,5,FALSE)),"0",VLOOKUP($A76,'[1]SepL S2009'!$A:$AJ,5,FALSE))+IF(ISNA(VLOOKUP($A76,'[1]SepL S2007'!$A:$AJ,5,FALSE)),"0",VLOOKUP($A76,'[1]SepL S2007'!$A:$AJ,5,FALSE))+IF(ISNA(VLOOKUP($A76,'[1]SepL S2006A'!$A:$AJ,5,FALSE)),"0",VLOOKUP($A76,'[1]SepL S2006A'!$A:$AJ,5,FALSE))+IF(ISNA(VLOOKUP($A76,'[1]SepL S2006'!$A:$AJ,5,FALSE)),"0",VLOOKUP($A76,'[1]SepL S2006'!$A:$AJ,5,FALSE))+IF(ISNA(VLOOKUP($A76,'[1]SepL S2005A'!$A:$AJ,5,FALSE)),"0",VLOOKUP($A76,'[1]SepL S2005A'!$A:$AJ,5,FALSE))+IF(ISNA(VLOOKUP($A76,'[1]SepL S2005'!$A:$AJ,5,FALSE)),"0",VLOOKUP($A76,'[1]SepL S2005'!$A:$AJ,5,FALSE))+IF(ISNA(VLOOKUP($A76,'[1]SepL S2004A'!$A:$AJ,5,FALSE)),"0",VLOOKUP($A76,'[1]SepL S2004A'!$A:$AJ,5,FALSE))+IF(ISNA(VLOOKUP($A76,'[1]SepL S2003'!$A:$AJ,5,FALSE)),"0",VLOOKUP($A76,'[1]SepL S2003'!$A:$AJ,5,FALSE))+IF(ISNA(VLOOKUP($A76,'[1]SepL S2002A'!$A:$AJ,5,FALSE)),"0",VLOOKUP($A76,'[1]SepL S2002A'!$A:$AJ,5,FALSE))+IF(ISNA(VLOOKUP($A76,'[1]SepL S2001C'!$A:$AJ,5,FALSE)),"0",VLOOKUP($A76,'[1]SepL S2001C'!$A:$AJ,5,FALSE))+IF(ISNA(VLOOKUP($A76,'[1]SepL S2001A'!$A:$AJ,5,FALSE)),"0",VLOOKUP($A76,'[1]SepL S2001A'!$A:$AJ,5,FALSE))+IF(ISNA(VLOOKUP($A76,'[1]SepL S2001B'!$A:$AJ,5,FALSE)),"0",VLOOKUP($A76,'[1]SepL S2001B'!$A:$AJ,5,FALSE))+IF(ISNA(VLOOKUP($A76,'[1]SepL S2000'!$A:$AJ,5,FALSE)),"0",VLOOKUP($A76,'[1]SepL S2000'!$A:$AJ,5,FALSE))+IF(ISNA(VLOOKUP($A76,'[1]SepL S2016A TWDB'!$A:$AJ,5,FALSE)),"0",VLOOKUP($A76,'[1]SepL S2016A TWDB'!$A:$AJ,5,FALSE))+IF(ISNA(VLOOKUP($A76,'[1]SepL S2017'!$A:$AJ,5,FALSE)),"0",VLOOKUP($A76,'[1]SepL S2017'!$A:$AJ,5,FALSE))+IF(ISNA(VLOOKUP($A76,'[1]SepL S2017A TWDB'!$A:$AG,5,FALSE)),"0",VLOOKUP($A76,'[1]SepL S2017A TWDB'!$A:$AG,5,FALSE))+IF(ISNA(VLOOKUP($A76,'[1]SepL S2018 TWDB'!$A:$AG,5,FALSE)),"0",VLOOKUP($A76,'[1]SepL S2018 TWDB'!$A:$AG,5,FALSE))</f>
        <v>10168756.375</v>
      </c>
      <c r="F76" s="111">
        <f>IF(ISNA(VLOOKUP($A76,'[1]SepL S2016'!$A:$AJ,6,FALSE)),"0",VLOOKUP($A76,'[1]SepL S2016'!$A:$AJ,6,FALSE))+IF(ISNA(VLOOKUP($A76,'[1]SepL S2015B'!$A:$AJ,6,FALSE)),"0",VLOOKUP($A76,'[1]SepL S2015B'!$A:$AJ,6,FALSE))+IF(ISNA(VLOOKUP($A76,'[1]SepL S2015'!$A:$AJ,6,FALSE)),"0",VLOOKUP($A76,'[1]SepL S2015'!$A:$AJ,6,FALSE))+IF(ISNA(VLOOKUP($A76,'[1]SepL S2014'!$A:$AJ,6,FALSE)),"0",VLOOKUP($A76,'[1]SepL S2014'!$A:$AJ,6,FALSE))+IF(ISNA(VLOOKUP($A76,'[1]SepL S2013'!$A:$AJ,6,FALSE)),"0",VLOOKUP($A76,'[1]SepL S2013'!$A:$AJ,6,FALSE))+IF(ISNA(VLOOKUP($A76,'[1]SepL S2012'!$A:$AJ,6,FALSE)),"0",VLOOKUP($A76,'[1]SepL S2012'!$A:$AJ,6,FALSE))+IF(ISNA(VLOOKUP($A76,'[1]SepL S2011'!$A:$AJ,6,FALSE)),"0",VLOOKUP($A76,'[1]SepL S2011'!$A:$AJ,6,FALSE))+IF(ISNA(VLOOKUP($A76,'[1]SepL S2010B (BAB)'!$A:$AI,6,FALSE)),"0",VLOOKUP($A76,'[1]SepL S2010B (BAB)'!$A:$AI,6,FALSE))+IF(ISNA(VLOOKUP($A76,'[1]SepL S2010A'!$A:$AJ,6,FALSE)),"0",VLOOKUP($A76,'[1]SepL S2010A'!$A:$AJ,6,FALSE))+IF(ISNA(VLOOKUP($A76,'[1]TWDB S2010'!$A:$AJ,6,FALSE)),"0",VLOOKUP($A76,'[1]TWDB S2010'!$A:$AJ,6,FALSE))+IF(ISNA(VLOOKUP($A76,'[1]SepL S2009A'!$A:$AJ,6,FALSE)),"0",VLOOKUP($A76,'[1]SepL S2009A'!$A:$AJ,6,FALSE))+IF(ISNA(VLOOKUP($A76,'[1]SepL S2009'!$A:$AJ,6,FALSE)),"0",VLOOKUP($A76,'[1]SepL S2009'!$A:$AJ,6,FALSE))+IF(ISNA(VLOOKUP($A76,'[1]SepL S2007'!$A:$AJ,6,FALSE)),"0",VLOOKUP($A76,'[1]SepL S2007'!$A:$AJ,6,FALSE))+IF(ISNA(VLOOKUP($A76,'[1]SepL S2006A'!$A:$AJ,6,FALSE)),"0",VLOOKUP($A76,'[1]SepL S2006A'!$A:$AJ,6,FALSE))+IF(ISNA(VLOOKUP($A76,'[1]SepL S2006'!$A:$AJ,6,FALSE)),"0",VLOOKUP($A76,'[1]SepL S2006'!$A:$AJ,6,FALSE))+IF(ISNA(VLOOKUP($A76,'[1]SepL S2005A'!$A:$AJ,6,FALSE)),"0",VLOOKUP($A76,'[1]SepL S2005A'!$A:$AJ,6,FALSE))+IF(ISNA(VLOOKUP($A76,'[1]SepL S2005'!$A:$AJ,6,FALSE)),"0",VLOOKUP($A76,'[1]SepL S2005'!$A:$AJ,6,FALSE))+IF(ISNA(VLOOKUP($A76,'[1]SepL S2004A'!$A:$AJ,6,FALSE)),"0",VLOOKUP($A76,'[1]SepL S2004A'!$A:$AJ,6,FALSE))+IF(ISNA(VLOOKUP($A76,'[1]SepL S2003'!$A:$AJ,6,FALSE)),"0",VLOOKUP($A76,'[1]SepL S2003'!$A:$AJ,6,FALSE))+IF(ISNA(VLOOKUP($A76,'[1]SepL S2002A'!$A:$AJ,6,FALSE)),"0",VLOOKUP($A76,'[1]SepL S2002A'!$A:$AJ,6,FALSE))+IF(ISNA(VLOOKUP($A76,'[1]SepL S2001C'!$A:$AJ,6,FALSE)),"0",VLOOKUP($A76,'[1]SepL S2001C'!$A:$AJ,6,FALSE))+IF(ISNA(VLOOKUP($A76,'[1]SepL S2001A'!$A:$AJ,6,FALSE)),"0",VLOOKUP($A76,'[1]SepL S2001A'!$A:$AJ,6,FALSE))+IF(ISNA(VLOOKUP($A76,'[1]SepL S2001B'!$A:$AJ,6,FALSE)),"0",VLOOKUP($A76,'[1]SepL S2001B'!$A:$AJ,6,FALSE))+IF(ISNA(VLOOKUP($A76,'[1]SepL S2000'!$A:$AJ,6,FALSE)),"0",VLOOKUP($A76,'[1]SepL S2000'!$A:$AJ,6,FALSE))+IF(ISNA(VLOOKUP($A76,'[1]SepL S2016A TWDB'!$A:$AJ,6,FALSE)),"0",VLOOKUP($A76,'[1]SepL S2016A TWDB'!$A:$AJ,6,FALSE))+IF(ISNA(VLOOKUP($A76,'[1]SepL S2017'!$A:$AJ,6,FALSE)),"0",VLOOKUP($A76,'[1]SepL S2017'!$A:$AJ,6,FALSE))+IF(ISNA(VLOOKUP($A76,'[1]SepL S2017A TWDB'!$A:$AG,6,FALSE)),"0",VLOOKUP($A76,'[1]SepL S2017A TWDB'!$A:$AG,6,FALSE))+IF(ISNA(VLOOKUP($A76,'[1]SepL S2018 TWDB'!$A:$AG,6,FALSE)),"0",VLOOKUP($A76,'[1]SepL S2018 TWDB'!$A:$AG,6,FALSE))</f>
        <v>10168756.375</v>
      </c>
      <c r="G76" s="35">
        <f>F75+F76</f>
        <v>101607439.75</v>
      </c>
      <c r="H76" s="111">
        <f>IF(ISNA(VLOOKUP($A76,'[1]SepL S2016'!$A:$AJ,8,FALSE)),"0",VLOOKUP($A76,'[1]SepL S2016'!$A:$AJ,8,FALSE))+IF(ISNA(VLOOKUP($A76,'[1]SepL S2015B'!$A:$AJ,8,FALSE)),"0",VLOOKUP($A76,'[1]SepL S2015B'!$A:$AJ,8,FALSE))+IF(ISNA(VLOOKUP($A76,'[1]SepL S2015'!$A:$AJ,8,FALSE)),"0",VLOOKUP($A76,'[1]SepL S2015'!$A:$AJ,8,FALSE))+IF(ISNA(VLOOKUP($A76,'[1]SepL S2014'!$A:$AJ,8,FALSE)),"0",VLOOKUP($A76,'[1]SepL S2014'!$A:$AJ,8,FALSE))+IF(ISNA(VLOOKUP($A76,'[1]SepL S2013'!$A:$AJ,8,FALSE)),"0",VLOOKUP($A76,'[1]SepL S2013'!$A:$AJ,8,FALSE))+IF(ISNA(VLOOKUP($A76,'[1]SepL S2012'!$A:$AJ,8,FALSE)),"0",VLOOKUP($A76,'[1]SepL S2012'!$A:$AJ,8,FALSE))+IF(ISNA(VLOOKUP($A76,'[1]SepL S2011'!$A:$AJ,8,FALSE)),"0",VLOOKUP($A76,'[1]SepL S2011'!$A:$AJ,8,FALSE))+IF(ISNA(VLOOKUP($A76,'[1]SepL S2010B (BAB)'!$A:$AI,8,FALSE)),"0",VLOOKUP($A76,'[1]SepL S2010B (BAB)'!$A:$AI,8,FALSE))+IF(ISNA(VLOOKUP($A76,'[1]SepL S2010A'!$A:$AJ,8,FALSE)),"0",VLOOKUP($A76,'[1]SepL S2010A'!$A:$AJ,8,FALSE))+IF(ISNA(VLOOKUP($A76,'[1]TWDB S2010'!$A:$AJ,8,FALSE)),"0",VLOOKUP($A76,'[1]TWDB S2010'!$A:$AJ,8,FALSE))+IF(ISNA(VLOOKUP($A76,'[1]SepL S2009A'!$A:$AJ,8,FALSE)),"0",VLOOKUP($A76,'[1]SepL S2009A'!$A:$AJ,8,FALSE))+IF(ISNA(VLOOKUP($A76,'[1]SepL S2009'!$A:$AJ,8,FALSE)),"0",VLOOKUP($A76,'[1]SepL S2009'!$A:$AJ,8,FALSE))+IF(ISNA(VLOOKUP($A76,'[1]SepL S2007'!$A:$AJ,8,FALSE)),"0",VLOOKUP($A76,'[1]SepL S2007'!$A:$AJ,8,FALSE))+IF(ISNA(VLOOKUP($A76,'[1]SepL S2006A'!$A:$AJ,8,FALSE)),"0",VLOOKUP($A76,'[1]SepL S2006A'!$A:$AJ,8,FALSE))+IF(ISNA(VLOOKUP($A76,'[1]SepL S2006'!$A:$AJ,8,FALSE)),"0",VLOOKUP($A76,'[1]SepL S2006'!$A:$AJ,8,FALSE))+IF(ISNA(VLOOKUP($A76,'[1]SepL S2005A'!$A:$AJ,8,FALSE)),"0",VLOOKUP($A76,'[1]SepL S2005A'!$A:$AJ,8,FALSE))+IF(ISNA(VLOOKUP($A76,'[1]SepL S2005'!$A:$AJ,8,FALSE)),"0",VLOOKUP($A76,'[1]SepL S2005'!$A:$AJ,8,FALSE))+IF(ISNA(VLOOKUP($A76,'[1]SepL S2004A'!$A:$AJ,8,FALSE)),"0",VLOOKUP($A76,'[1]SepL S2004A'!$A:$AJ,8,FALSE))+IF(ISNA(VLOOKUP($A76,'[1]SepL S2003'!$A:$AJ,8,FALSE)),"0",VLOOKUP($A76,'[1]SepL S2003'!$A:$AJ,8,FALSE))+IF(ISNA(VLOOKUP($A76,'[1]SepL S2002A'!$A:$AJ,8,FALSE)),"0",VLOOKUP($A76,'[1]SepL S2002A'!$A:$AJ,8,FALSE))+IF(ISNA(VLOOKUP($A76,'[1]SepL S2001C'!$A:$AJ,8,FALSE)),"0",VLOOKUP($A76,'[1]SepL S2001C'!$A:$AJ,8,FALSE))+IF(ISNA(VLOOKUP($A76,'[1]SepL S2001A'!$A:$AJ,8,FALSE)),"0",VLOOKUP($A76,'[1]SepL S2001A'!$A:$AJ,8,FALSE))+IF(ISNA(VLOOKUP($A76,'[1]SepL S2001B'!$A:$AJ,8,FALSE)),"0",VLOOKUP($A76,'[1]SepL S2001B'!$A:$AJ,8,FALSE))+IF(ISNA(VLOOKUP($A76,'[1]SepL S2000'!$A:$AJ,8,FALSE)),"0",VLOOKUP($A76,'[1]SepL S2000'!$A:$AJ,8,FALSE))+IF(ISNA(VLOOKUP($A76,'[1]SepL S2016A TWDB'!$A:$AJ,8,FALSE)),"0",VLOOKUP($A76,'[1]SepL S2016A TWDB'!$A:$AJ,8,FALSE))+IF(ISNA(VLOOKUP($A76,'[1]SepL S2017'!$A:$AJ,8,FALSE)),"0",VLOOKUP($A76,'[1]SepL S2017'!$A:$AJ,8,FALSE))+IF(ISNA(VLOOKUP($A76,'[1]SepL S2017A TWDB'!$A:$AG,8,FALSE)),"0",VLOOKUP($A76,'[1]SepL S2017A TWDB'!$A:$AG,8,FALSE))+IF(ISNA(VLOOKUP($A76,'[1]SepL S2018 TWDB'!$A:$AG,8,FALSE)),"0",VLOOKUP($A76,'[1]SepL S2018 TWDB'!$A:$AG,8,FALSE))</f>
        <v>95427494.5</v>
      </c>
      <c r="I76" s="103">
        <f>I74+1</f>
        <v>21</v>
      </c>
      <c r="K76" s="101">
        <f t="shared" si="35"/>
        <v>50540</v>
      </c>
      <c r="L76" s="2">
        <f t="shared" si="107"/>
        <v>236099016.0799998</v>
      </c>
      <c r="M76" s="111">
        <f>IF(ISNA(VLOOKUP($A76,'[1]SepL S2016'!$A:$AJ,13,FALSE)),"0",VLOOKUP($A76,'[1]SepL S2016'!$A:$AJ,13,FALSE))+IF(ISNA(VLOOKUP($A76,'[1]SepL S2015B'!$A:$AJ,13,FALSE)),"0",VLOOKUP($A76,'[1]SepL S2015B'!$A:$AJ,13,FALSE))+IF(ISNA(VLOOKUP($A76,'[1]SepL S2015'!$A:$AJ,13,FALSE)),"0",VLOOKUP($A76,'[1]SepL S2015'!$A:$AJ,13,FALSE))+IF(ISNA(VLOOKUP($A76,'[1]SepL S2014'!$A:$AJ,13,FALSE)),"0",VLOOKUP($A76,'[1]SepL S2014'!$A:$AJ,13,FALSE))+IF(ISNA(VLOOKUP($A76,'[1]SepL S2013'!$A:$AJ,13,FALSE)),"0",VLOOKUP($A76,'[1]SepL S2013'!$A:$AJ,13,FALSE))+IF(ISNA(VLOOKUP($A76,'[1]SepL S2012'!$A:$AJ,13,FALSE)),"0",VLOOKUP($A76,'[1]SepL S2012'!$A:$AJ,13,FALSE))+IF(ISNA(VLOOKUP($A76,'[1]SepL S2011'!$A:$AJ,13,FALSE)),"0",VLOOKUP($A76,'[1]SepL S2011'!$A:$AJ,13,FALSE))+IF(ISNA(VLOOKUP($A76,'[1]SepL S2010B (BAB)'!$A:$AI,13,FALSE)),"0",VLOOKUP($A76,'[1]SepL S2010B (BAB)'!$A:$AI,13,FALSE))+IF(ISNA(VLOOKUP($A76,'[1]SepL S2010A'!$A:$AJ,13,FALSE)),"0",VLOOKUP($A76,'[1]SepL S2010A'!$A:$AJ,13,FALSE))+IF(ISNA(VLOOKUP($A76,'[1]TWDB S2010'!$A:$AJ,13,FALSE)),"0",VLOOKUP($A76,'[1]TWDB S2010'!$A:$AJ,13,FALSE))+IF(ISNA(VLOOKUP($A76,'[1]SepL S2009A'!$A:$AJ,13,FALSE)),"0",VLOOKUP($A76,'[1]SepL S2009A'!$A:$AJ,13,FALSE))+IF(ISNA(VLOOKUP($A76,'[1]SepL S2009'!$A:$AJ,13,FALSE)),"0",VLOOKUP($A76,'[1]SepL S2009'!$A:$AJ,13,FALSE))+IF(ISNA(VLOOKUP($A76,'[1]SepL S2007'!$A:$AJ,13,FALSE)),"0",VLOOKUP($A76,'[1]SepL S2007'!$A:$AJ,13,FALSE))+IF(ISNA(VLOOKUP($A76,'[1]SepL S2006A'!$A:$AJ,13,FALSE)),"0",VLOOKUP($A76,'[1]SepL S2006A'!$A:$AJ,13,FALSE))+IF(ISNA(VLOOKUP($A76,'[1]SepL S2006'!$A:$AJ,13,FALSE)),"0",VLOOKUP($A76,'[1]SepL S2006'!$A:$AJ,13,FALSE))+IF(ISNA(VLOOKUP($A76,'[1]SepL S2005A'!$A:$AJ,13,FALSE)),"0",VLOOKUP($A76,'[1]SepL S2005A'!$A:$AJ,13,FALSE))+IF(ISNA(VLOOKUP($A76,'[1]SepL S2005'!$A:$AJ,13,FALSE)),"0",VLOOKUP($A76,'[1]SepL S2005'!$A:$AJ,13,FALSE))+IF(ISNA(VLOOKUP($A76,'[1]SepL S2004A'!$A:$AJ,13,FALSE)),"0",VLOOKUP($A76,'[1]SepL S2004A'!$A:$AJ,13,FALSE))+IF(ISNA(VLOOKUP($A76,'[1]SepL S2003'!$A:$AJ,13,FALSE)),"0",VLOOKUP($A76,'[1]SepL S2003'!$A:$AJ,13,FALSE))+IF(ISNA(VLOOKUP($A76,'[1]SepL S2002A'!$A:$AJ,13,FALSE)),"0",VLOOKUP($A76,'[1]SepL S2002A'!$A:$AJ,13,FALSE))+IF(ISNA(VLOOKUP($A76,'[1]SepL S2001C'!$A:$AJ,13,FALSE)),"0",VLOOKUP($A76,'[1]SepL S2001C'!$A:$AJ,13,FALSE))+IF(ISNA(VLOOKUP($A76,'[1]SepL S2001A'!$A:$AJ,13,FALSE)),"0",VLOOKUP($A76,'[1]SepL S2001A'!$A:$AJ,13,FALSE))+IF(ISNA(VLOOKUP($A76,'[1]SepL S2001B'!$A:$AJ,13,FALSE)),"0",VLOOKUP($A76,'[1]SepL S2001B'!$A:$AJ,13,FALSE))+IF(ISNA(VLOOKUP($A76,'[1]SepL S2000'!$A:$AJ,13,FALSE)),"0",VLOOKUP($A76,'[1]SepL S2000'!$A:$AJ,13,FALSE))+IF(ISNA(VLOOKUP($A76,'[1]SepL S2016A TWDB'!$A:$AJ,13,FALSE)),"0",VLOOKUP($A76,'[1]SepL S2016A TWDB'!$A:$AJ,13,FALSE))+IF(ISNA(VLOOKUP($A76,'[1]SepL S2017'!$A:$AJ,13,FALSE)),"0",VLOOKUP($A76,'[1]SepL S2017'!$A:$AJ,13,FALSE))+IF(ISNA(VLOOKUP($A76,'[1]SepL S2017A TWDB'!$A:$AG,13,FALSE)),"0",VLOOKUP($A76,'[1]SepL S2017A TWDB'!$A:$AG,13,FALSE))+IF(ISNA(VLOOKUP($A76,'[1]SepL S2018 TWDB'!$A:$AG,13,FALSE)),"0",VLOOKUP($A76,'[1]SepL S2018 TWDB'!$A:$AG,13,FALSE))</f>
        <v>0</v>
      </c>
      <c r="N76" s="35"/>
      <c r="O76" s="111">
        <f>IF(ISNA(VLOOKUP($A76,'[1]SepL S2016'!$A:$AJ,15,FALSE)),"0",VLOOKUP($A76,'[1]SepL S2016'!$A:$AJ,15,FALSE))+IF(ISNA(VLOOKUP($A76,'[1]SepL S2015B'!$A:$AJ,15,FALSE)),"0",VLOOKUP($A76,'[1]SepL S2015B'!$A:$AJ,15,FALSE))+IF(ISNA(VLOOKUP($A76,'[1]SepL S2015'!$A:$AJ,15,FALSE)),"0",VLOOKUP($A76,'[1]SepL S2015'!$A:$AJ,15,FALSE))+IF(ISNA(VLOOKUP($A76,'[1]SepL S2014'!$A:$AJ,15,FALSE)),"0",VLOOKUP($A76,'[1]SepL S2014'!$A:$AJ,15,FALSE))+IF(ISNA(VLOOKUP($A76,'[1]SepL S2013'!$A:$AJ,15,FALSE)),"0",VLOOKUP($A76,'[1]SepL S2013'!$A:$AJ,15,FALSE))+IF(ISNA(VLOOKUP($A76,'[1]SepL S2012'!$A:$AJ,15,FALSE)),"0",VLOOKUP($A76,'[1]SepL S2012'!$A:$AJ,15,FALSE))+IF(ISNA(VLOOKUP($A76,'[1]SepL S2011'!$A:$AJ,15,FALSE)),"0",VLOOKUP($A76,'[1]SepL S2011'!$A:$AJ,15,FALSE))+IF(ISNA(VLOOKUP($A76,'[1]SepL S2010B (BAB)'!$A:$AI,15,FALSE)),"0",VLOOKUP($A76,'[1]SepL S2010B (BAB)'!$A:$AI,15,FALSE))+IF(ISNA(VLOOKUP($A76,'[1]SepL S2010A'!$A:$AJ,15,FALSE)),"0",VLOOKUP($A76,'[1]SepL S2010A'!$A:$AJ,15,FALSE))+IF(ISNA(VLOOKUP($A76,'[1]TWDB S2010'!$A:$AJ,15,FALSE)),"0",VLOOKUP($A76,'[1]TWDB S2010'!$A:$AJ,15,FALSE))+IF(ISNA(VLOOKUP($A76,'[1]SepL S2009A'!$A:$AJ,15,FALSE)),"0",VLOOKUP($A76,'[1]SepL S2009A'!$A:$AJ,15,FALSE))+IF(ISNA(VLOOKUP($A76,'[1]SepL S2009'!$A:$AJ,15,FALSE)),"0",VLOOKUP($A76,'[1]SepL S2009'!$A:$AJ,15,FALSE))+IF(ISNA(VLOOKUP($A76,'[1]SepL S2007'!$A:$AJ,15,FALSE)),"0",VLOOKUP($A76,'[1]SepL S2007'!$A:$AJ,15,FALSE))+IF(ISNA(VLOOKUP($A76,'[1]SepL S2006A'!$A:$AJ,15,FALSE)),"0",VLOOKUP($A76,'[1]SepL S2006A'!$A:$AJ,15,FALSE))+IF(ISNA(VLOOKUP($A76,'[1]SepL S2006'!$A:$AJ,15,FALSE)),"0",VLOOKUP($A76,'[1]SepL S2006'!$A:$AJ,15,FALSE))+IF(ISNA(VLOOKUP($A76,'[1]SepL S2005A'!$A:$AJ,15,FALSE)),"0",VLOOKUP($A76,'[1]SepL S2005A'!$A:$AJ,15,FALSE))+IF(ISNA(VLOOKUP($A76,'[1]SepL S2005'!$A:$AJ,15,FALSE)),"0",VLOOKUP($A76,'[1]SepL S2005'!$A:$AJ,15,FALSE))+IF(ISNA(VLOOKUP($A76,'[1]SepL S2004A'!$A:$AJ,15,FALSE)),"0",VLOOKUP($A76,'[1]SepL S2004A'!$A:$AJ,15,FALSE))+IF(ISNA(VLOOKUP($A76,'[1]SepL S2003'!$A:$AJ,15,FALSE)),"0",VLOOKUP($A76,'[1]SepL S2003'!$A:$AJ,15,FALSE))+IF(ISNA(VLOOKUP($A76,'[1]SepL S2002A'!$A:$AJ,15,FALSE)),"0",VLOOKUP($A76,'[1]SepL S2002A'!$A:$AJ,15,FALSE))+IF(ISNA(VLOOKUP($A76,'[1]SepL S2001C'!$A:$AJ,15,FALSE)),"0",VLOOKUP($A76,'[1]SepL S2001C'!$A:$AJ,15,FALSE))+IF(ISNA(VLOOKUP($A76,'[1]SepL S2001A'!$A:$AJ,15,FALSE)),"0",VLOOKUP($A76,'[1]SepL S2001A'!$A:$AJ,15,FALSE))+IF(ISNA(VLOOKUP($A76,'[1]SepL S2001B'!$A:$AJ,15,FALSE)),"0",VLOOKUP($A76,'[1]SepL S2001B'!$A:$AJ,15,FALSE))+IF(ISNA(VLOOKUP($A76,'[1]SepL S2000'!$A:$AJ,15,FALSE)),"0",VLOOKUP($A76,'[1]SepL S2000'!$A:$AJ,15,FALSE))+IF(ISNA(VLOOKUP($A76,'[1]SepL S2016A TWDB'!$A:$AJ,15,FALSE)),"0",VLOOKUP($A76,'[1]SepL S2016A TWDB'!$A:$AJ,15,FALSE))+IF(ISNA(VLOOKUP($A76,'[1]SepL S2017'!$A:$AJ,15,FALSE)),"0",VLOOKUP($A76,'[1]SepL S2017'!$A:$AJ,15,FALSE))+IF(ISNA(VLOOKUP($A76,'[1]SepL S2017A TWDB'!$A:$AG,15,FALSE)),"0",VLOOKUP($A76,'[1]SepL S2017A TWDB'!$A:$AG,15,FALSE))+IF(ISNA(VLOOKUP($A76,'[1]SepL S2018 TWDB'!$A:$AG,15,FALSE)),"0",VLOOKUP($A76,'[1]SepL S2018 TWDB'!$A:$AG,15,FALSE))</f>
        <v>5965008.6824687505</v>
      </c>
      <c r="P76" s="111">
        <f t="shared" si="43"/>
        <v>5965008.6824687505</v>
      </c>
      <c r="Q76" s="35">
        <f t="shared" ref="Q76" si="116">+P75+P76</f>
        <v>56926133.236071877</v>
      </c>
      <c r="R76" s="111">
        <f>IF(ISNA(VLOOKUP($A76,'[1]SepL S2016'!$A:$AJ,18,FALSE)),"0",VLOOKUP($A76,'[1]SepL S2016'!$A:$AJ,18,FALSE))+IF(ISNA(VLOOKUP($A76,'[1]SepL S2015B'!$A:$AJ,18,FALSE)),"0",VLOOKUP($A76,'[1]SepL S2015B'!$A:$AJ,18,FALSE))+IF(ISNA(VLOOKUP($A76,'[1]SepL S2015'!$A:$AJ,18,FALSE)),"0",VLOOKUP($A76,'[1]SepL S2015'!$A:$AJ,18,FALSE))+IF(ISNA(VLOOKUP($A76,'[1]SepL S2014'!$A:$AJ,18,FALSE)),"0",VLOOKUP($A76,'[1]SepL S2014'!$A:$AJ,18,FALSE))+IF(ISNA(VLOOKUP($A76,'[1]SepL S2013'!$A:$AJ,18,FALSE)),"0",VLOOKUP($A76,'[1]SepL S2013'!$A:$AJ,18,FALSE))+IF(ISNA(VLOOKUP($A76,'[1]SepL S2012'!$A:$AJ,18,FALSE)),"0",VLOOKUP($A76,'[1]SepL S2012'!$A:$AJ,18,FALSE))+IF(ISNA(VLOOKUP($A76,'[1]SepL S2011'!$A:$AJ,18,FALSE)),"0",VLOOKUP($A76,'[1]SepL S2011'!$A:$AJ,18,FALSE))+IF(ISNA(VLOOKUP($A76,'[1]SepL S2010B (BAB)'!$A:$AI,18,FALSE)),"0",VLOOKUP($A76,'[1]SepL S2010B (BAB)'!$A:$AI,18,FALSE))+IF(ISNA(VLOOKUP($A76,'[1]SepL S2010A'!$A:$AJ,18,FALSE)),"0",VLOOKUP($A76,'[1]SepL S2010A'!$A:$AJ,18,FALSE))+IF(ISNA(VLOOKUP($A76,'[1]TWDB S2010'!$A:$AJ,18,FALSE)),"0",VLOOKUP($A76,'[1]TWDB S2010'!$A:$AJ,18,FALSE))+IF(ISNA(VLOOKUP($A76,'[1]SepL S2009A'!$A:$AJ,18,FALSE)),"0",VLOOKUP($A76,'[1]SepL S2009A'!$A:$AJ,18,FALSE))+IF(ISNA(VLOOKUP($A76,'[1]SepL S2009'!$A:$AJ,18,FALSE)),"0",VLOOKUP($A76,'[1]SepL S2009'!$A:$AJ,18,FALSE))+IF(ISNA(VLOOKUP($A76,'[1]SepL S2007'!$A:$AJ,18,FALSE)),"0",VLOOKUP($A76,'[1]SepL S2007'!$A:$AJ,18,FALSE))+IF(ISNA(VLOOKUP($A76,'[1]SepL S2006A'!$A:$AJ,18,FALSE)),"0",VLOOKUP($A76,'[1]SepL S2006A'!$A:$AJ,18,FALSE))+IF(ISNA(VLOOKUP($A76,'[1]SepL S2006'!$A:$AJ,18,FALSE)),"0",VLOOKUP($A76,'[1]SepL S2006'!$A:$AJ,18,FALSE))+IF(ISNA(VLOOKUP($A76,'[1]SepL S2005A'!$A:$AJ,18,FALSE)),"0",VLOOKUP($A76,'[1]SepL S2005A'!$A:$AJ,18,FALSE))+IF(ISNA(VLOOKUP($A76,'[1]SepL S2005'!$A:$AJ,18,FALSE)),"0",VLOOKUP($A76,'[1]SepL S2005'!$A:$AJ,18,FALSE))+IF(ISNA(VLOOKUP($A76,'[1]SepL S2004A'!$A:$AJ,18,FALSE)),"0",VLOOKUP($A76,'[1]SepL S2004A'!$A:$AJ,18,FALSE))+IF(ISNA(VLOOKUP($A76,'[1]SepL S2003'!$A:$AJ,18,FALSE)),"0",VLOOKUP($A76,'[1]SepL S2003'!$A:$AJ,18,FALSE))+IF(ISNA(VLOOKUP($A76,'[1]SepL S2002A'!$A:$AJ,18,FALSE)),"0",VLOOKUP($A76,'[1]SepL S2002A'!$A:$AJ,18,FALSE))+IF(ISNA(VLOOKUP($A76,'[1]SepL S2001C'!$A:$AJ,18,FALSE)),"0",VLOOKUP($A76,'[1]SepL S2001C'!$A:$AJ,18,FALSE))+IF(ISNA(VLOOKUP($A76,'[1]SepL S2001A'!$A:$AJ,18,FALSE)),"0",VLOOKUP($A76,'[1]SepL S2001A'!$A:$AJ,18,FALSE))+IF(ISNA(VLOOKUP($A76,'[1]SepL S2001B'!$A:$AJ,18,FALSE)),"0",VLOOKUP($A76,'[1]SepL S2001B'!$A:$AJ,18,FALSE))+IF(ISNA(VLOOKUP($A76,'[1]SepL S2000'!$A:$AJ,18,FALSE)),"0",VLOOKUP($A76,'[1]SepL S2000'!$A:$AJ,18,FALSE))+IF(ISNA(VLOOKUP($A76,'[1]SepL S2016A TWDB'!$A:$AJ,18,FALSE)),"0",VLOOKUP($A76,'[1]SepL S2016A TWDB'!$A:$AJ,18,FALSE))+IF(ISNA(VLOOKUP($A76,'[1]SepL S2017'!$A:$AJ,18,FALSE)),"0",VLOOKUP($A76,'[1]SepL S2017'!$A:$AJ,18,FALSE))+IF(ISNA(VLOOKUP($A76,'[1]SepL S2018 TWDB'!$A:$AJ,18,FALSE)),"0",VLOOKUP($A76,'[1]SepL S2018 TWDB'!$A:$AJ,18,FALSE))</f>
        <v>54250823.640221104</v>
      </c>
      <c r="T76" s="101">
        <f t="shared" si="36"/>
        <v>50540</v>
      </c>
      <c r="U76" s="2">
        <f t="shared" si="108"/>
        <v>158863689.01000032</v>
      </c>
      <c r="V76" s="111">
        <f>IF(ISNA(VLOOKUP($A76,'[1]SepL S2016'!$A:$AJ,22,FALSE)),"0",VLOOKUP($A76,'[1]SepL S2016'!$A:$AJ,22,FALSE))+IF(ISNA(VLOOKUP($A76,'[1]SepL S2015B'!$A:$AJ,22,FALSE)),"0",VLOOKUP($A76,'[1]SepL S2015B'!$A:$AJ,22,FALSE))+IF(ISNA(VLOOKUP($A76,'[1]SepL S2015'!$A:$AJ,22,FALSE)),"0",VLOOKUP($A76,'[1]SepL S2015'!$A:$AJ,22,FALSE))+IF(ISNA(VLOOKUP($A76,'[1]SepL S2014'!$A:$AJ,22,FALSE)),"0",VLOOKUP($A76,'[1]SepL S2014'!$A:$AJ,22,FALSE))+IF(ISNA(VLOOKUP($A76,'[1]SepL S2013'!$A:$AJ,22,FALSE)),"0",VLOOKUP($A76,'[1]SepL S2013'!$A:$AJ,22,FALSE))+IF(ISNA(VLOOKUP($A76,'[1]SepL S2012'!$A:$AJ,22,FALSE)),"0",VLOOKUP($A76,'[1]SepL S2012'!$A:$AJ,22,FALSE))+IF(ISNA(VLOOKUP($A76,'[1]SepL S2011'!$A:$AJ,22,FALSE)),"0",VLOOKUP($A76,'[1]SepL S2011'!$A:$AJ,22,FALSE))+IF(ISNA(VLOOKUP($A76,'[1]SepL S2010B (BAB)'!$A:$AI,22,FALSE)),"0",VLOOKUP($A76,'[1]SepL S2010B (BAB)'!$A:$AI,22,FALSE))+IF(ISNA(VLOOKUP($A76,'[1]SepL S2010A'!$A:$AJ,22,FALSE)),"0",VLOOKUP($A76,'[1]SepL S2010A'!$A:$AJ,22,FALSE))+IF(ISNA(VLOOKUP($A76,'[1]TWDB S2010'!$A:$AJ,22,FALSE)),"0",VLOOKUP($A76,'[1]TWDB S2010'!$A:$AJ,22,FALSE))+IF(ISNA(VLOOKUP($A76,'[1]SepL S2009A'!$A:$AJ,22,FALSE)),"0",VLOOKUP($A76,'[1]SepL S2009A'!$A:$AJ,22,FALSE))+IF(ISNA(VLOOKUP($A76,'[1]SepL S2009'!$A:$AJ,22,FALSE)),"0",VLOOKUP($A76,'[1]SepL S2009'!$A:$AJ,22,FALSE))+IF(ISNA(VLOOKUP($A76,'[1]SepL S2007'!$A:$AJ,22,FALSE)),"0",VLOOKUP($A76,'[1]SepL S2007'!$A:$AJ,22,FALSE))+IF(ISNA(VLOOKUP($A76,'[1]SepL S2006A'!$A:$AJ,22,FALSE)),"0",VLOOKUP($A76,'[1]SepL S2006A'!$A:$AJ,22,FALSE))+IF(ISNA(VLOOKUP($A76,'[1]SepL S2006'!$A:$AJ,22,FALSE)),"0",VLOOKUP($A76,'[1]SepL S2006'!$A:$AJ,22,FALSE))+IF(ISNA(VLOOKUP($A76,'[1]SepL S2005A'!$A:$AJ,22,FALSE)),"0",VLOOKUP($A76,'[1]SepL S2005A'!$A:$AJ,22,FALSE))+IF(ISNA(VLOOKUP($A76,'[1]SepL S2005'!$A:$AJ,22,FALSE)),"0",VLOOKUP($A76,'[1]SepL S2005'!$A:$AJ,22,FALSE))+IF(ISNA(VLOOKUP($A76,'[1]SepL S2004A'!$A:$AJ,22,FALSE)),"0",VLOOKUP($A76,'[1]SepL S2004A'!$A:$AJ,22,FALSE))+IF(ISNA(VLOOKUP($A76,'[1]SepL S2003'!$A:$AJ,22,FALSE)),"0",VLOOKUP($A76,'[1]SepL S2003'!$A:$AJ,22,FALSE))+IF(ISNA(VLOOKUP($A76,'[1]SepL S2002A'!$A:$AJ,22,FALSE)),"0",VLOOKUP($A76,'[1]SepL S2002A'!$A:$AJ,22,FALSE))+IF(ISNA(VLOOKUP($A76,'[1]SepL S2001C'!$A:$AJ,22,FALSE)),"0",VLOOKUP($A76,'[1]SepL S2001C'!$A:$AJ,22,FALSE))+IF(ISNA(VLOOKUP($A76,'[1]SepL S2001A'!$A:$AJ,22,FALSE)),"0",VLOOKUP($A76,'[1]SepL S2001A'!$A:$AJ,22,FALSE))+IF(ISNA(VLOOKUP($A76,'[1]SepL S2001B'!$A:$AJ,22,FALSE)),"0",VLOOKUP($A76,'[1]SepL S2001B'!$A:$AJ,22,FALSE))+IF(ISNA(VLOOKUP($A76,'[1]SepL S2000'!$A:$AJ,22,FALSE)),"0",VLOOKUP($A76,'[1]SepL S2000'!$A:$AJ,22,FALSE))+IF(ISNA(VLOOKUP($A76,'[1]SepL S2016A TWDB'!$A:$AJ,22,FALSE)),"0",VLOOKUP($A76,'[1]SepL S2016A TWDB'!$A:$AJ,22,FALSE))+IF(ISNA(VLOOKUP($A76,'[1]SepL S2017'!$A:$AJ,22,FALSE)),"0",VLOOKUP($A76,'[1]SepL S2017'!$A:$AJ,22,FALSE))+IF(ISNA(VLOOKUP($A76,'[1]SepL S2017A TWDB'!$A:$AG,22,FALSE)),"0",VLOOKUP($A76,'[1]SepL S2017A TWDB'!$A:$AG,22,FALSE))</f>
        <v>0</v>
      </c>
      <c r="W76" s="35"/>
      <c r="X76" s="111">
        <f>IF(ISNA(VLOOKUP($A76,'[1]SepL S2016'!$A:$AJ,24,FALSE)),"0",VLOOKUP($A76,'[1]SepL S2016'!$A:$AJ,24,FALSE))+IF(ISNA(VLOOKUP($A76,'[1]SepL S2015B'!$A:$AJ,24,FALSE)),"0",VLOOKUP($A76,'[1]SepL S2015B'!$A:$AJ,24,FALSE))+IF(ISNA(VLOOKUP($A76,'[1]SepL S2015'!$A:$AJ,24,FALSE)),"0",VLOOKUP($A76,'[1]SepL S2015'!$A:$AJ,24,FALSE))+IF(ISNA(VLOOKUP($A76,'[1]SepL S2014'!$A:$AJ,24,FALSE)),"0",VLOOKUP($A76,'[1]SepL S2014'!$A:$AJ,24,FALSE))+IF(ISNA(VLOOKUP($A76,'[1]SepL S2013'!$A:$AJ,24,FALSE)),"0",VLOOKUP($A76,'[1]SepL S2013'!$A:$AJ,24,FALSE))+IF(ISNA(VLOOKUP($A76,'[1]SepL S2012'!$A:$AJ,24,FALSE)),"0",VLOOKUP($A76,'[1]SepL S2012'!$A:$AJ,24,FALSE))+IF(ISNA(VLOOKUP($A76,'[1]SepL S2011'!$A:$AJ,24,FALSE)),"0",VLOOKUP($A76,'[1]SepL S2011'!$A:$AJ,24,FALSE))+IF(ISNA(VLOOKUP($A76,'[1]SepL S2010B (BAB)'!$A:$AI,24,FALSE)),"0",VLOOKUP($A76,'[1]SepL S2010B (BAB)'!$A:$AI,24,FALSE))+IF(ISNA(VLOOKUP($A76,'[1]SepL S2010A'!$A:$AJ,24,FALSE)),"0",VLOOKUP($A76,'[1]SepL S2010A'!$A:$AJ,24,FALSE))+IF(ISNA(VLOOKUP($A76,'[1]TWDB S2010'!$A:$AJ,24,FALSE)),"0",VLOOKUP($A76,'[1]TWDB S2010'!$A:$AJ,24,FALSE))+IF(ISNA(VLOOKUP($A76,'[1]SepL S2009A'!$A:$AJ,24,FALSE)),"0",VLOOKUP($A76,'[1]SepL S2009A'!$A:$AJ,24,FALSE))+IF(ISNA(VLOOKUP($A76,'[1]SepL S2009'!$A:$AJ,24,FALSE)),"0",VLOOKUP($A76,'[1]SepL S2009'!$A:$AJ,24,FALSE))+IF(ISNA(VLOOKUP($A76,'[1]SepL S2007'!$A:$AJ,24,FALSE)),"0",VLOOKUP($A76,'[1]SepL S2007'!$A:$AJ,24,FALSE))+IF(ISNA(VLOOKUP($A76,'[1]SepL S2006A'!$A:$AJ,24,FALSE)),"0",VLOOKUP($A76,'[1]SepL S2006A'!$A:$AJ,24,FALSE))+IF(ISNA(VLOOKUP($A76,'[1]SepL S2006'!$A:$AJ,24,FALSE)),"0",VLOOKUP($A76,'[1]SepL S2006'!$A:$AJ,24,FALSE))+IF(ISNA(VLOOKUP($A76,'[1]SepL S2005A'!$A:$AJ,24,FALSE)),"0",VLOOKUP($A76,'[1]SepL S2005A'!$A:$AJ,24,FALSE))+IF(ISNA(VLOOKUP($A76,'[1]SepL S2005'!$A:$AJ,24,FALSE)),"0",VLOOKUP($A76,'[1]SepL S2005'!$A:$AJ,24,FALSE))+IF(ISNA(VLOOKUP($A76,'[1]SepL S2004A'!$A:$AJ,24,FALSE)),"0",VLOOKUP($A76,'[1]SepL S2004A'!$A:$AJ,24,FALSE))+IF(ISNA(VLOOKUP($A76,'[1]SepL S2003'!$A:$AJ,24,FALSE)),"0",VLOOKUP($A76,'[1]SepL S2003'!$A:$AJ,24,FALSE))+IF(ISNA(VLOOKUP($A76,'[1]SepL S2002A'!$A:$AJ,24,FALSE)),"0",VLOOKUP($A76,'[1]SepL S2002A'!$A:$AJ,24,FALSE))+IF(ISNA(VLOOKUP($A76,'[1]SepL S2001C'!$A:$AJ,24,FALSE)),"0",VLOOKUP($A76,'[1]SepL S2001C'!$A:$AJ,24,FALSE))+IF(ISNA(VLOOKUP($A76,'[1]SepL S2001A'!$A:$AJ,24,FALSE)),"0",VLOOKUP($A76,'[1]SepL S2001A'!$A:$AJ,24,FALSE))+IF(ISNA(VLOOKUP($A76,'[1]SepL S2001B'!$A:$AJ,24,FALSE)),"0",VLOOKUP($A76,'[1]SepL S2001B'!$A:$AJ,24,FALSE))+IF(ISNA(VLOOKUP($A76,'[1]SepL S2000'!$A:$AJ,24,FALSE)),"0",VLOOKUP($A76,'[1]SepL S2000'!$A:$AJ,24,FALSE))+IF(ISNA(VLOOKUP($A76,'[1]SepL S2016A TWDB'!$A:$AJ,24,FALSE)),"0",VLOOKUP($A76,'[1]SepL S2016A TWDB'!$A:$AJ,24,FALSE))+IF(ISNA(VLOOKUP($A76,'[1]SepL S2017'!$A:$AJ,24,FALSE)),"0",VLOOKUP($A76,'[1]SepL S2017'!$A:$AJ,24,FALSE))+IF(ISNA(VLOOKUP($A76,'[1]SepL S2017A TWDB'!$A:$AJ,24,FALSE)),"0",VLOOKUP($A76,'[1]SepL S2017A TWDB'!$A:$AJ,24,FALSE))</f>
        <v>3885217.2664999999</v>
      </c>
      <c r="Y76" s="35">
        <f t="shared" si="103"/>
        <v>3885217.2664999999</v>
      </c>
      <c r="Z76" s="35">
        <f t="shared" ref="Z76" si="117">+Y75+Y76</f>
        <v>40660881.559534624</v>
      </c>
      <c r="AA76" s="111">
        <f>IF(ISNA(VLOOKUP($A76,'[1]SepL S2016'!$A:$AJ,27,FALSE)),"0",VLOOKUP($A76,'[1]SepL S2016'!$A:$AJ,27,FALSE))+IF(ISNA(VLOOKUP($A76,'[1]SepL S2015B'!$A:$AJ,27,FALSE)),"0",VLOOKUP($A76,'[1]SepL S2015B'!$A:$AJ,27,FALSE))+IF(ISNA(VLOOKUP($A76,'[1]SepL S2015'!$A:$AJ,27,FALSE)),"0",VLOOKUP($A76,'[1]SepL S2015'!$A:$AJ,27,FALSE))+IF(ISNA(VLOOKUP($A76,'[1]SepL S2014'!$A:$AJ,27,FALSE)),"0",VLOOKUP($A76,'[1]SepL S2014'!$A:$AJ,27,FALSE))+IF(ISNA(VLOOKUP($A76,'[1]SepL S2013'!$A:$AJ,27,FALSE)),"0",VLOOKUP($A76,'[1]SepL S2013'!$A:$AJ,27,FALSE))+IF(ISNA(VLOOKUP($A76,'[1]SepL S2012'!$A:$AJ,27,FALSE)),"0",VLOOKUP($A76,'[1]SepL S2012'!$A:$AJ,27,FALSE))+IF(ISNA(VLOOKUP($A76,'[1]SepL S2011'!$A:$AJ,27,FALSE)),"0",VLOOKUP($A76,'[1]SepL S2011'!$A:$AJ,27,FALSE))+IF(ISNA(VLOOKUP($A76,'[1]SepL S2010B (BAB)'!$A:$AI,27,FALSE)),"0",VLOOKUP($A76,'[1]SepL S2010B (BAB)'!$A:$AI,27,FALSE))+IF(ISNA(VLOOKUP($A76,'[1]SepL S2010A'!$A:$AJ,27,FALSE)),"0",VLOOKUP($A76,'[1]SepL S2010A'!$A:$AJ,27,FALSE))+IF(ISNA(VLOOKUP($A76,'[1]TWDB S2010'!$A:$AJ,27,FALSE)),"0",VLOOKUP($A76,'[1]TWDB S2010'!$A:$AJ,27,FALSE))+IF(ISNA(VLOOKUP($A76,'[1]SepL S2009A'!$A:$AJ,27,FALSE)),"0",VLOOKUP($A76,'[1]SepL S2009A'!$A:$AJ,27,FALSE))+IF(ISNA(VLOOKUP($A76,'[1]SepL S2009'!$A:$AJ,27,FALSE)),"0",VLOOKUP($A76,'[1]SepL S2009'!$A:$AJ,27,FALSE))+IF(ISNA(VLOOKUP($A76,'[1]SepL S2007'!$A:$AJ,27,FALSE)),"0",VLOOKUP($A76,'[1]SepL S2007'!$A:$AJ,27,FALSE))+IF(ISNA(VLOOKUP($A76,'[1]SepL S2006A'!$A:$AJ,27,FALSE)),"0",VLOOKUP($A76,'[1]SepL S2006A'!$A:$AJ,27,FALSE))+IF(ISNA(VLOOKUP($A76,'[1]SepL S2006'!$A:$AJ,27,FALSE)),"0",VLOOKUP($A76,'[1]SepL S2006'!$A:$AJ,27,FALSE))+IF(ISNA(VLOOKUP($A76,'[1]SepL S2005A'!$A:$AJ,27,FALSE)),"0",VLOOKUP($A76,'[1]SepL S2005A'!$A:$AJ,27,FALSE))+IF(ISNA(VLOOKUP($A76,'[1]SepL S2005'!$A:$AJ,27,FALSE)),"0",VLOOKUP($A76,'[1]SepL S2005'!$A:$AJ,27,FALSE))+IF(ISNA(VLOOKUP($A76,'[1]SepL S2004A'!$A:$AJ,27,FALSE)),"0",VLOOKUP($A76,'[1]SepL S2004A'!$A:$AJ,27,FALSE))+IF(ISNA(VLOOKUP($A76,'[1]SepL S2003'!$A:$AJ,27,FALSE)),"0",VLOOKUP($A76,'[1]SepL S2003'!$A:$AJ,27,FALSE))+IF(ISNA(VLOOKUP($A76,'[1]SepL S2002A'!$A:$AJ,27,FALSE)),"0",VLOOKUP($A76,'[1]SepL S2002A'!$A:$AJ,27,FALSE))+IF(ISNA(VLOOKUP($A76,'[1]SepL S2001C'!$A:$AJ,27,FALSE)),"0",VLOOKUP($A76,'[1]SepL S2001C'!$A:$AJ,27,FALSE))+IF(ISNA(VLOOKUP($A76,'[1]SepL S2001A'!$A:$AJ,27,FALSE)),"0",VLOOKUP($A76,'[1]SepL S2001A'!$A:$AJ,27,FALSE))+IF(ISNA(VLOOKUP($A76,'[1]SepL S2001B'!$A:$AJ,27,FALSE)),"0",VLOOKUP($A76,'[1]SepL S2001B'!$A:$AJ,27,FALSE))+IF(ISNA(VLOOKUP($A76,'[1]SepL S2000'!$A:$AJ,27,FALSE)),"0",VLOOKUP($A76,'[1]SepL S2000'!$A:$AJ,27,FALSE))+IF(ISNA(VLOOKUP($A76,'[1]SepL S2016A TWDB'!$A:$AJ,27,FALSE)),"0",VLOOKUP($A76,'[1]SepL S2016A TWDB'!$A:$AJ,27,FALSE))+IF(ISNA(VLOOKUP($A76,'[1]SepL S2017'!$A:$AJ,27,FALSE)),"0",VLOOKUP($A76,'[1]SepL S2017'!$A:$AJ,27,FALSE))+IF(ISNA(VLOOKUP($A76,'[1]SepL S2017A TWDB'!$A:$AJ,27,FALSE)),"0",VLOOKUP($A76,'[1]SepL S2017A TWDB'!$A:$AJ,27,FALSE))</f>
        <v>37818083.283383667</v>
      </c>
      <c r="AC76" s="101">
        <f t="shared" si="38"/>
        <v>50540</v>
      </c>
      <c r="AD76" s="2">
        <f t="shared" si="109"/>
        <v>12762294.909999987</v>
      </c>
      <c r="AE76" s="111">
        <f>IF(ISNA(VLOOKUP($A76,'[1]SepL S2016'!$A:$AJ,31,FALSE)),"0",VLOOKUP($A76,'[1]SepL S2016'!$A:$AJ,31,FALSE))+IF(ISNA(VLOOKUP($A76,'[1]SepL S2015B'!$A:$AJ,31,FALSE)),"0",VLOOKUP($A76,'[1]SepL S2015B'!$A:$AJ,31,FALSE))+IF(ISNA(VLOOKUP($A76,'[1]SepL S2015'!$A:$AJ,31,FALSE)),"0",VLOOKUP($A76,'[1]SepL S2015'!$A:$AJ,31,FALSE))+IF(ISNA(VLOOKUP($A76,'[1]SepL S2014'!$A:$AJ,31,FALSE)),"0",VLOOKUP($A76,'[1]SepL S2014'!$A:$AJ,31,FALSE))+IF(ISNA(VLOOKUP($A76,'[1]SepL S2013'!$A:$AJ,31,FALSE)),"0",VLOOKUP($A76,'[1]SepL S2013'!$A:$AJ,31,FALSE))+IF(ISNA(VLOOKUP($A76,'[1]SepL S2012'!$A:$AJ,31,FALSE)),"0",VLOOKUP($A76,'[1]SepL S2012'!$A:$AJ,31,FALSE))+IF(ISNA(VLOOKUP($A76,'[1]SepL S2011'!$A:$AJ,31,FALSE)),"0",VLOOKUP($A76,'[1]SepL S2011'!$A:$AJ,31,FALSE))+IF(ISNA(VLOOKUP($A76,'[1]SepL S2010B (BAB)'!$A:$AI,31,FALSE)),"0",VLOOKUP($A76,'[1]SepL S2010B (BAB)'!$A:$AI,31,FALSE))+IF(ISNA(VLOOKUP($A76,'[1]SepL S2010A'!$A:$AJ,31,FALSE)),"0",VLOOKUP($A76,'[1]SepL S2010A'!$A:$AJ,31,FALSE))+IF(ISNA(VLOOKUP($A76,'[1]TWDB S2010'!$A:$AJ,31,FALSE)),"0",VLOOKUP($A76,'[1]TWDB S2010'!$A:$AJ,31,FALSE))+IF(ISNA(VLOOKUP($A76,'[1]SepL S2009A'!$A:$AJ,31,FALSE)),"0",VLOOKUP($A76,'[1]SepL S2009A'!$A:$AJ,31,FALSE))+IF(ISNA(VLOOKUP($A76,'[1]SepL S2009'!$A:$AJ,31,FALSE)),"0",VLOOKUP($A76,'[1]SepL S2009'!$A:$AJ,31,FALSE))+IF(ISNA(VLOOKUP($A76,'[1]SepL S2007'!$A:$AJ,31,FALSE)),"0",VLOOKUP($A76,'[1]SepL S2007'!$A:$AJ,31,FALSE))+IF(ISNA(VLOOKUP($A76,'[1]SepL S2006A'!$A:$AJ,31,FALSE)),"0",VLOOKUP($A76,'[1]SepL S2006A'!$A:$AJ,31,FALSE))+IF(ISNA(VLOOKUP($A76,'[1]SepL S2006'!$A:$AJ,31,FALSE)),"0",VLOOKUP($A76,'[1]SepL S2006'!$A:$AJ,31,FALSE))+IF(ISNA(VLOOKUP($A76,'[1]SepL S2005A'!$A:$AJ,31,FALSE)),"0",VLOOKUP($A76,'[1]SepL S2005A'!$A:$AJ,31,FALSE))+IF(ISNA(VLOOKUP($A76,'[1]SepL S2004A'!$A:$AJ,31,FALSE)),"0",VLOOKUP($A76,'[1]SepL S2004A'!$A:$AJ,31,FALSE))+IF(ISNA(VLOOKUP($A76,'[1]SepL S2002A'!$A:$AJ,31,FALSE)),"0",VLOOKUP($A76,'[1]SepL S2002A'!$A:$AJ,31,FALSE))+IF(ISNA(VLOOKUP($A76,'[1]SepL S2001C'!$A:$AJ,31,FALSE)),"0",VLOOKUP($A76,'[1]SepL S2001C'!$A:$AJ,31,FALSE))+IF(ISNA(VLOOKUP($A76,'[1]SepL S2001B'!$A:$AJ,31,FALSE)),"0",VLOOKUP($A76,'[1]SepL S2001B'!$A:$AJ,31,FALSE))+IF(ISNA(VLOOKUP($A76,'[1]SepL S2000'!$A:$AJ,31,FALSE)),"0",VLOOKUP($A76,'[1]SepL S2000'!$A:$AJ,31,FALSE))+IF(ISNA(VLOOKUP($A76,'[1]SepL S2016A TWDB'!$A:$AJ,31,FALSE)),"0",VLOOKUP($A76,'[1]SepL S2016A TWDB'!$A:$AJ,31,FALSE))+IF(ISNA(VLOOKUP($A76,'[1]SepL S2017'!$A:$AJ,31,FALSE)),"0",VLOOKUP($A76,'[1]SepL S2017'!$A:$AJ,31,FALSE))+IF(ISNA(VLOOKUP($A76,'[1]SepL S2017A TWDB'!$A:$AJ,31,FALSE)),"0",VLOOKUP($A76,'[1]SepL S2017A TWDB'!$A:$AJ,31,FALSE))</f>
        <v>0</v>
      </c>
      <c r="AF76" s="35"/>
      <c r="AG76" s="111">
        <f>IF(ISNA(VLOOKUP($A76,'[1]SepL S2016'!$A:$AJ,33,FALSE)),"0",VLOOKUP($A76,'[1]SepL S2016'!$A:$AJ,33,FALSE))+IF(ISNA(VLOOKUP($A76,'[1]SepL S2015B'!$A:$AJ,33,FALSE)),"0",VLOOKUP($A76,'[1]SepL S2015B'!$A:$AJ,33,FALSE))+IF(ISNA(VLOOKUP($A76,'[1]SepL S2015'!$A:$AJ,33,FALSE)),"0",VLOOKUP($A76,'[1]SepL S2015'!$A:$AJ,33,FALSE))+IF(ISNA(VLOOKUP($A76,'[1]SepL S2014'!$A:$AJ,33,FALSE)),"0",VLOOKUP($A76,'[1]SepL S2014'!$A:$AJ,33,FALSE))+IF(ISNA(VLOOKUP($A76,'[1]SepL S2013'!$A:$AJ,33,FALSE)),"0",VLOOKUP($A76,'[1]SepL S2013'!$A:$AJ,33,FALSE))+IF(ISNA(VLOOKUP($A76,'[1]SepL S2012'!$A:$AJ,33,FALSE)),"0",VLOOKUP($A76,'[1]SepL S2012'!$A:$AJ,33,FALSE))+IF(ISNA(VLOOKUP($A76,'[1]SepL S2011'!$A:$AJ,33,FALSE)),"0",VLOOKUP($A76,'[1]SepL S2011'!$A:$AJ,33,FALSE))+IF(ISNA(VLOOKUP($A76,'[1]SepL S2010B (BAB)'!$A:$AI,33,FALSE)),"0",VLOOKUP($A76,'[1]SepL S2010B (BAB)'!$A:$AI,33,FALSE))+IF(ISNA(VLOOKUP($A76,'[1]SepL S2010A'!$A:$AJ,33,FALSE)),"0",VLOOKUP($A76,'[1]SepL S2010A'!$A:$AJ,33,FALSE))+IF(ISNA(VLOOKUP($A76,'[1]TWDB S2010'!$A:$AJ,33,FALSE)),"0",VLOOKUP($A76,'[1]TWDB S2010'!$A:$AJ,33,FALSE))+IF(ISNA(VLOOKUP($A76,'[1]SepL S2009A'!$A:$AJ,33,FALSE)),"0",VLOOKUP($A76,'[1]SepL S2009A'!$A:$AJ,33,FALSE))+IF(ISNA(VLOOKUP($A76,'[1]SepL S2009'!$A:$AJ,33,FALSE)),"0",VLOOKUP($A76,'[1]SepL S2009'!$A:$AJ,33,FALSE))+IF(ISNA(VLOOKUP($A76,'[1]SepL S2007'!$A:$AJ,33,FALSE)),"0",VLOOKUP($A76,'[1]SepL S2007'!$A:$AJ,33,FALSE))+IF(ISNA(VLOOKUP($A76,'[1]SepL S2006A'!$A:$AJ,33,FALSE)),"0",VLOOKUP($A76,'[1]SepL S2006A'!$A:$AJ,33,FALSE))+IF(ISNA(VLOOKUP($A76,'[1]SepL S2006'!$A:$AJ,33,FALSE)),"0",VLOOKUP($A76,'[1]SepL S2006'!$A:$AJ,33,FALSE))+IF(ISNA(VLOOKUP($A76,'[1]SepL S2005A'!$A:$AJ,33,FALSE)),"0",VLOOKUP($A76,'[1]SepL S2005A'!$A:$AJ,33,FALSE))+IF(ISNA(VLOOKUP($A76,'[1]SepL S2004A'!$A:$AJ,33,FALSE)),"0",VLOOKUP($A76,'[1]SepL S2004A'!$A:$AJ,33,FALSE))+IF(ISNA(VLOOKUP($A76,'[1]SepL S2002A'!$A:$AJ,33,FALSE)),"0",VLOOKUP($A76,'[1]SepL S2002A'!$A:$AJ,33,FALSE))+IF(ISNA(VLOOKUP($A76,'[1]SepL S2001C'!$A:$AJ,33,FALSE)),"0",VLOOKUP($A76,'[1]SepL S2001C'!$A:$AJ,33,FALSE))+IF(ISNA(VLOOKUP($A76,'[1]SepL S2001B'!$A:$AJ,33,FALSE)),"0",VLOOKUP($A76,'[1]SepL S2001B'!$A:$AJ,33,FALSE))+IF(ISNA(VLOOKUP($A76,'[1]SepL S2000'!$A:$AJ,33,FALSE)),"0",VLOOKUP($A76,'[1]SepL S2000'!$A:$AJ,33,FALSE))+IF(ISNA(VLOOKUP($A76,'[1]SepL S2016A TWDB'!$A:$AJ,33,FALSE)),"0",VLOOKUP($A76,'[1]SepL S2016A TWDB'!$A:$AJ,33,FALSE))+IF(ISNA(VLOOKUP($A76,'[1]SepL S2017'!$A:$AJ,33,FALSE)),"0",VLOOKUP($A76,'[1]SepL S2017'!$A:$AJ,33,FALSE))+IF(ISNA(VLOOKUP($A76,'[1]SepL S2017A TWDB'!$A:$AJ,33,FALSE)),"0",VLOOKUP($A76,'[1]SepL S2017A TWDB'!$A:$AJ,33,FALSE))</f>
        <v>318530.42215624999</v>
      </c>
      <c r="AH76" s="39">
        <f t="shared" si="33"/>
        <v>318530.42215624999</v>
      </c>
      <c r="AI76" s="35">
        <f t="shared" ref="AI76" si="118">+AH75+AH76</f>
        <v>4020424.9513622457</v>
      </c>
      <c r="AJ76" s="111">
        <f>IF(ISNA(VLOOKUP($A76,'[1]SepL S2016'!$A:$AJ,36,FALSE)),"0",VLOOKUP($A76,'[1]SepL S2016'!$A:$AJ,36,FALSE))+IF(ISNA(VLOOKUP($A76,'[1]SepL S2015B'!$A:$AJ,36,FALSE)),"0",VLOOKUP($A76,'[1]SepL S2015B'!$A:$AJ,36,FALSE))+IF(ISNA(VLOOKUP($A76,'[1]SepL S2015'!$A:$AJ,36,FALSE)),"0",VLOOKUP($A76,'[1]SepL S2015'!$A:$AJ,36,FALSE))+IF(ISNA(VLOOKUP($A76,'[1]SepL S2014'!$A:$AJ,36,FALSE)),"0",VLOOKUP($A76,'[1]SepL S2014'!$A:$AJ,36,FALSE))+IF(ISNA(VLOOKUP($A76,'[1]SepL S2013'!$A:$AJ,36,FALSE)),"0",VLOOKUP($A76,'[1]SepL S2013'!$A:$AJ,36,FALSE))+IF(ISNA(VLOOKUP($A76,'[1]SepL S2012'!$A:$AJ,36,FALSE)),"0",VLOOKUP($A76,'[1]SepL S2012'!$A:$AJ,36,FALSE))+IF(ISNA(VLOOKUP($A76,'[1]SepL S2011'!$A:$AJ,36,FALSE)),"0",VLOOKUP($A76,'[1]SepL S2011'!$A:$AJ,36,FALSE))+IF(ISNA(VLOOKUP($A76,'[1]SepL S2010B (BAB)'!$A:$AJ,36,FALSE)),"0",VLOOKUP($A76,'[1]SepL S2010B (BAB)'!$A:$AJ,36,FALSE))+IF(ISNA(VLOOKUP($A76,'[1]SepL S2010A'!$A:$AJ,36,FALSE)),"0",VLOOKUP($A76,'[1]SepL S2010A'!$A:$AJ,36,FALSE))+IF(ISNA(VLOOKUP($A76,'[1]TWDB S2010'!$A:$AJ,36,FALSE)),"0",VLOOKUP($A76,'[1]TWDB S2010'!$A:$AJ,36,FALSE))+IF(ISNA(VLOOKUP($A76,'[1]SepL S2009A'!$A:$AJ,36,FALSE)),"0",VLOOKUP($A76,'[1]SepL S2009A'!$A:$AJ,36,FALSE))+IF(ISNA(VLOOKUP($A76,'[1]SepL S2009'!$A:$AJ,36,FALSE)),"0",VLOOKUP($A76,'[1]SepL S2009'!$A:$AJ,36,FALSE))+IF(ISNA(VLOOKUP($A76,'[1]SepL S2007'!$A:$AJ,36,FALSE)),"0",VLOOKUP($A76,'[1]SepL S2007'!$A:$AJ,36,FALSE))+IF(ISNA(VLOOKUP($A76,'[1]SepL S2006A'!$A:$AJ,36,FALSE)),"0",VLOOKUP($A76,'[1]SepL S2006A'!$A:$AJ,36,FALSE))+IF(ISNA(VLOOKUP($A76,'[1]SepL S2006'!$A:$AJ,36,FALSE)),"0",VLOOKUP($A76,'[1]SepL S2006'!$A:$AJ,36,FALSE))+IF(ISNA(VLOOKUP($A76,'[1]SepL S2005A'!$A:$AJ,36,FALSE)),"0",VLOOKUP($A76,'[1]SepL S2005A'!$A:$AJ,36,FALSE))+IF(ISNA(VLOOKUP($A76,'[1]SepL S2004A'!$A:$AJ,36,FALSE)),"0",VLOOKUP($A76,'[1]SepL S2004A'!$A:$AJ,36,FALSE))+IF(ISNA(VLOOKUP($A76,'[1]SepL S2002A'!$A:$AJ,36,FALSE)),"0",VLOOKUP($A76,'[1]SepL S2002A'!$A:$AJ,36,FALSE))+IF(ISNA(VLOOKUP($A76,'[1]SepL S2001C'!$A:$AJ,36,FALSE)),"0",VLOOKUP($A76,'[1]SepL S2001C'!$A:$AJ,36,FALSE))+IF(ISNA(VLOOKUP($A76,'[1]SepL S2001B'!$A:$AJ,36,FALSE)),"0",VLOOKUP($A76,'[1]SepL S2001B'!$A:$AJ,36,FALSE))+IF(ISNA(VLOOKUP($A76,'[1]SepL S2000'!$A:$AJ,36,FALSE)),"0",VLOOKUP($A76,'[1]SepL S2000'!$A:$AJ,36,FALSE))+IF(ISNA(VLOOKUP($A76,'[1]SepL S2016A TWDB'!$A:$AJ,36,FALSE)),"0",VLOOKUP($A76,'[1]SepL S2016A TWDB'!$A:$AJ,36,FALSE))+IF(ISNA(VLOOKUP($A76,'[1]SepL S2017'!$A:$AJ,36,FALSE)),"0",VLOOKUP($A76,'[1]SepL S2017'!$A:$AJ,36,FALSE))+IF(ISNA(VLOOKUP($A76,'[1]SepL S2017A TWDB'!$A:$AJ,36,FALSE)),"0",VLOOKUP($A76,'[1]SepL S2017A TWDB'!$A:$AJ,36,FALSE))</f>
        <v>3358587.5698249363</v>
      </c>
      <c r="AM76" s="2">
        <f t="shared" si="101"/>
        <v>3.8749995874240994E-3</v>
      </c>
    </row>
    <row r="77" spans="1:39" x14ac:dyDescent="0.25">
      <c r="A77" s="101">
        <v>50724</v>
      </c>
      <c r="B77" s="102">
        <f t="shared" si="106"/>
        <v>407725000</v>
      </c>
      <c r="C77" s="35">
        <f>IF(ISNA(VLOOKUP($A77,'[1]SepL S2016'!$A:$AJ,3,FALSE)),"0",VLOOKUP($A77,'[1]SepL S2016'!$A:$AJ,3,FALSE))+IF(ISNA(VLOOKUP($A77,'[1]SepL S2015B'!$A:$AJ,3,FALSE)),"0",VLOOKUP($A77,'[1]SepL S2015B'!$A:$AJ,3,FALSE))+IF(ISNA(VLOOKUP($A77,'[1]SepL S2015'!$A:$AJ,3,FALSE)),"0",VLOOKUP($A77,'[1]SepL S2015'!$A:$AJ,3,FALSE))+IF(ISNA(VLOOKUP($A77,'[1]SepL S2014'!$A:$AJ,3,FALSE)),"0",VLOOKUP($A77,'[1]SepL S2014'!$A:$AJ,3,FALSE))+IF(ISNA(VLOOKUP($A77,'[1]SepL S2013'!$A:$AJ,3,FALSE)),"0",VLOOKUP($A77,'[1]SepL S2013'!$A:$AJ,3,FALSE))+IF(ISNA(VLOOKUP($A77,'[1]SepL S2012'!$A:$AJ,3,FALSE)),"0",VLOOKUP($A77,'[1]SepL S2012'!$A:$AJ,3,FALSE))+IF(ISNA(VLOOKUP($A77,'[1]SepL S2011'!$A:$AJ,3,FALSE)),"0",VLOOKUP($A77,'[1]SepL S2011'!$A:$AJ,3,FALSE))+IF(ISNA(VLOOKUP($A77,'[1]SepL S2010B (BAB)'!$A:$AI,3,FALSE)),"0",VLOOKUP($A77,'[1]SepL S2010B (BAB)'!$A:$AI,3,FALSE))+IF(ISNA(VLOOKUP($A77,'[1]SepL S2010A'!$A:$AJ,3,FALSE)),"0",VLOOKUP($A77,'[1]SepL S2010A'!$A:$AJ,3,FALSE))+IF(ISNA(VLOOKUP($A77,'[1]TWDB S2010'!$A:$AJ,3,FALSE)),"0",VLOOKUP($A77,'[1]TWDB S2010'!$A:$AJ,3,FALSE))+IF(ISNA(VLOOKUP($A77,'[1]SepL S2009A'!$A:$AJ,3,FALSE)),"0",VLOOKUP($A77,'[1]SepL S2009A'!$A:$AJ,3,FALSE))+IF(ISNA(VLOOKUP($A77,'[1]SepL S2009'!$A:$AJ,3,FALSE)),"0",VLOOKUP($A77,'[1]SepL S2009'!$A:$AJ,3,FALSE))+IF(ISNA(VLOOKUP($A77,'[1]SepL S2007'!$A:$AJ,3,FALSE)),"0",VLOOKUP($A77,'[1]SepL S2007'!$A:$AJ,3,FALSE))+IF(ISNA(VLOOKUP($A77,'[1]SepL S2006A'!$A:$AJ,3,FALSE)),"0",VLOOKUP($A77,'[1]SepL S2006A'!$A:$AJ,3,FALSE))+IF(ISNA(VLOOKUP($A77,'[1]SepL S2006'!$A:$AJ,3,FALSE)),"0",VLOOKUP($A77,'[1]SepL S2006'!$A:$AJ,3,FALSE))+IF(ISNA(VLOOKUP($A77,'[1]SepL S2005A'!$A:$AJ,3,FALSE)),"0",VLOOKUP($A77,'[1]SepL S2005A'!$A:$AJ,3,FALSE))+IF(ISNA(VLOOKUP($A77,'[1]SepL S2005'!$A:$AJ,3,FALSE)),"0",VLOOKUP($A77,'[1]SepL S2005'!$A:$AJ,3,FALSE))+IF(ISNA(VLOOKUP($A77,'[1]SepL S2004A'!$A:$AJ,3,FALSE)),"0",VLOOKUP($A77,'[1]SepL S2004A'!$A:$AJ,3,FALSE))+IF(ISNA(VLOOKUP($A77,'[1]SepL S2003'!$A:$AJ,3,FALSE)),"0",VLOOKUP($A77,'[1]SepL S2003'!$A:$AJ,3,FALSE))+IF(ISNA(VLOOKUP($A77,'[1]SepL S2002A'!$A:$AJ,3,FALSE)),"0",VLOOKUP($A77,'[1]SepL S2002A'!$A:$AJ,3,FALSE))+IF(ISNA(VLOOKUP($A77,'[1]SepL S2001C'!$A:$AJ,3,FALSE)),"0",VLOOKUP($A77,'[1]SepL S2001C'!$A:$AJ,3,FALSE))+IF(ISNA(VLOOKUP($A77,'[1]SepL S2001A'!$A:$AJ,3,FALSE)),"0",VLOOKUP($A77,'[1]SepL S2001A'!$A:$AJ,3,FALSE))+IF(ISNA(VLOOKUP($A77,'[1]SepL S2001B'!$A:$AJ,3,FALSE)),"0",VLOOKUP($A77,'[1]SepL S2001B'!$A:$AJ,3,FALSE))+IF(ISNA(VLOOKUP($A77,'[1]SepL S2000'!$A:$AJ,3,FALSE)),"0",VLOOKUP($A77,'[1]SepL S2000'!$A:$AJ,3,FALSE))+IF(ISNA(VLOOKUP($A77,'[1]SepL S2016A TWDB'!$A:$AJ,3,FALSE)),"0",VLOOKUP($A77,'[1]SepL S2016A TWDB'!$A:$AJ,3,FALSE))+IF(ISNA(VLOOKUP($A77,'[1]SepL S2017'!$A:$AJ,3,FALSE)),"0",VLOOKUP($A77,'[1]SepL S2017'!$A:$AJ,3,FALSE))+IF(ISNA(VLOOKUP($A77,'[1]SepL S2017A TWDB'!$A:$AG,3,FALSE)),"0",VLOOKUP($A77,'[1]SepL S2017A TWDB'!$A:$AG,3,FALSE))+IF(ISNA(VLOOKUP($A77,'[1]SepL S2018 TWDB'!$A:$AJ,3,FALSE)),"0",VLOOKUP($A77,'[1]SepL S2018 TWDB'!$A:$AJ,3,FALSE))</f>
        <v>73030000</v>
      </c>
      <c r="D77" s="35"/>
      <c r="E77" s="111">
        <f>IF(ISNA(VLOOKUP($A77,'[1]SepL S2016'!$A:$AJ,5,FALSE)),"0",VLOOKUP($A77,'[1]SepL S2016'!$A:$AJ,5,FALSE))+IF(ISNA(VLOOKUP($A77,'[1]SepL S2015B'!$A:$AJ,5,FALSE)),"0",VLOOKUP($A77,'[1]SepL S2015B'!$A:$AJ,5,FALSE))+IF(ISNA(VLOOKUP($A77,'[1]SepL S2015'!$A:$AJ,5,FALSE)),"0",VLOOKUP($A77,'[1]SepL S2015'!$A:$AJ,5,FALSE))+IF(ISNA(VLOOKUP($A77,'[1]SepL S2014'!$A:$AJ,5,FALSE)),"0",VLOOKUP($A77,'[1]SepL S2014'!$A:$AJ,5,FALSE))+IF(ISNA(VLOOKUP($A77,'[1]SepL S2013'!$A:$AJ,5,FALSE)),"0",VLOOKUP($A77,'[1]SepL S2013'!$A:$AJ,5,FALSE))+IF(ISNA(VLOOKUP($A77,'[1]SepL S2012'!$A:$AJ,5,FALSE)),"0",VLOOKUP($A77,'[1]SepL S2012'!$A:$AJ,5,FALSE))+IF(ISNA(VLOOKUP($A77,'[1]SepL S2011'!$A:$AJ,5,FALSE)),"0",VLOOKUP($A77,'[1]SepL S2011'!$A:$AJ,5,FALSE))+IF(ISNA(VLOOKUP($A77,'[1]SepL S2010B (BAB)'!$A:$AI,5,FALSE)),"0",VLOOKUP($A77,'[1]SepL S2010B (BAB)'!$A:$AI,5,FALSE))+IF(ISNA(VLOOKUP($A77,'[1]SepL S2010A'!$A:$AJ,5,FALSE)),"0",VLOOKUP($A77,'[1]SepL S2010A'!$A:$AJ,5,FALSE))+IF(ISNA(VLOOKUP($A77,'[1]TWDB S2010'!$A:$AJ,5,FALSE)),"0",VLOOKUP($A77,'[1]TWDB S2010'!$A:$AJ,5,FALSE))+IF(ISNA(VLOOKUP($A77,'[1]SepL S2009A'!$A:$AJ,5,FALSE)),"0",VLOOKUP($A77,'[1]SepL S2009A'!$A:$AJ,5,FALSE))+IF(ISNA(VLOOKUP($A77,'[1]SepL S2009'!$A:$AJ,5,FALSE)),"0",VLOOKUP($A77,'[1]SepL S2009'!$A:$AJ,5,FALSE))+IF(ISNA(VLOOKUP($A77,'[1]SepL S2007'!$A:$AJ,5,FALSE)),"0",VLOOKUP($A77,'[1]SepL S2007'!$A:$AJ,5,FALSE))+IF(ISNA(VLOOKUP($A77,'[1]SepL S2006A'!$A:$AJ,5,FALSE)),"0",VLOOKUP($A77,'[1]SepL S2006A'!$A:$AJ,5,FALSE))+IF(ISNA(VLOOKUP($A77,'[1]SepL S2006'!$A:$AJ,5,FALSE)),"0",VLOOKUP($A77,'[1]SepL S2006'!$A:$AJ,5,FALSE))+IF(ISNA(VLOOKUP($A77,'[1]SepL S2005A'!$A:$AJ,5,FALSE)),"0",VLOOKUP($A77,'[1]SepL S2005A'!$A:$AJ,5,FALSE))+IF(ISNA(VLOOKUP($A77,'[1]SepL S2005'!$A:$AJ,5,FALSE)),"0",VLOOKUP($A77,'[1]SepL S2005'!$A:$AJ,5,FALSE))+IF(ISNA(VLOOKUP($A77,'[1]SepL S2004A'!$A:$AJ,5,FALSE)),"0",VLOOKUP($A77,'[1]SepL S2004A'!$A:$AJ,5,FALSE))+IF(ISNA(VLOOKUP($A77,'[1]SepL S2003'!$A:$AJ,5,FALSE)),"0",VLOOKUP($A77,'[1]SepL S2003'!$A:$AJ,5,FALSE))+IF(ISNA(VLOOKUP($A77,'[1]SepL S2002A'!$A:$AJ,5,FALSE)),"0",VLOOKUP($A77,'[1]SepL S2002A'!$A:$AJ,5,FALSE))+IF(ISNA(VLOOKUP($A77,'[1]SepL S2001C'!$A:$AJ,5,FALSE)),"0",VLOOKUP($A77,'[1]SepL S2001C'!$A:$AJ,5,FALSE))+IF(ISNA(VLOOKUP($A77,'[1]SepL S2001A'!$A:$AJ,5,FALSE)),"0",VLOOKUP($A77,'[1]SepL S2001A'!$A:$AJ,5,FALSE))+IF(ISNA(VLOOKUP($A77,'[1]SepL S2001B'!$A:$AJ,5,FALSE)),"0",VLOOKUP($A77,'[1]SepL S2001B'!$A:$AJ,5,FALSE))+IF(ISNA(VLOOKUP($A77,'[1]SepL S2000'!$A:$AJ,5,FALSE)),"0",VLOOKUP($A77,'[1]SepL S2000'!$A:$AJ,5,FALSE))+IF(ISNA(VLOOKUP($A77,'[1]SepL S2016A TWDB'!$A:$AJ,5,FALSE)),"0",VLOOKUP($A77,'[1]SepL S2016A TWDB'!$A:$AJ,5,FALSE))+IF(ISNA(VLOOKUP($A77,'[1]SepL S2017'!$A:$AJ,5,FALSE)),"0",VLOOKUP($A77,'[1]SepL S2017'!$A:$AJ,5,FALSE))+IF(ISNA(VLOOKUP($A77,'[1]SepL S2017A TWDB'!$A:$AG,5,FALSE)),"0",VLOOKUP($A77,'[1]SepL S2017A TWDB'!$A:$AG,5,FALSE))+IF(ISNA(VLOOKUP($A77,'[1]SepL S2018 TWDB'!$A:$AG,5,FALSE)),"0",VLOOKUP($A77,'[1]SepL S2018 TWDB'!$A:$AG,5,FALSE))</f>
        <v>10168756.375</v>
      </c>
      <c r="F77" s="111">
        <f>IF(ISNA(VLOOKUP($A77,'[1]SepL S2016'!$A:$AJ,6,FALSE)),"0",VLOOKUP($A77,'[1]SepL S2016'!$A:$AJ,6,FALSE))+IF(ISNA(VLOOKUP($A77,'[1]SepL S2015B'!$A:$AJ,6,FALSE)),"0",VLOOKUP($A77,'[1]SepL S2015B'!$A:$AJ,6,FALSE))+IF(ISNA(VLOOKUP($A77,'[1]SepL S2015'!$A:$AJ,6,FALSE)),"0",VLOOKUP($A77,'[1]SepL S2015'!$A:$AJ,6,FALSE))+IF(ISNA(VLOOKUP($A77,'[1]SepL S2014'!$A:$AJ,6,FALSE)),"0",VLOOKUP($A77,'[1]SepL S2014'!$A:$AJ,6,FALSE))+IF(ISNA(VLOOKUP($A77,'[1]SepL S2013'!$A:$AJ,6,FALSE)),"0",VLOOKUP($A77,'[1]SepL S2013'!$A:$AJ,6,FALSE))+IF(ISNA(VLOOKUP($A77,'[1]SepL S2012'!$A:$AJ,6,FALSE)),"0",VLOOKUP($A77,'[1]SepL S2012'!$A:$AJ,6,FALSE))+IF(ISNA(VLOOKUP($A77,'[1]SepL S2011'!$A:$AJ,6,FALSE)),"0",VLOOKUP($A77,'[1]SepL S2011'!$A:$AJ,6,FALSE))+IF(ISNA(VLOOKUP($A77,'[1]SepL S2010B (BAB)'!$A:$AI,6,FALSE)),"0",VLOOKUP($A77,'[1]SepL S2010B (BAB)'!$A:$AI,6,FALSE))+IF(ISNA(VLOOKUP($A77,'[1]SepL S2010A'!$A:$AJ,6,FALSE)),"0",VLOOKUP($A77,'[1]SepL S2010A'!$A:$AJ,6,FALSE))+IF(ISNA(VLOOKUP($A77,'[1]TWDB S2010'!$A:$AJ,6,FALSE)),"0",VLOOKUP($A77,'[1]TWDB S2010'!$A:$AJ,6,FALSE))+IF(ISNA(VLOOKUP($A77,'[1]SepL S2009A'!$A:$AJ,6,FALSE)),"0",VLOOKUP($A77,'[1]SepL S2009A'!$A:$AJ,6,FALSE))+IF(ISNA(VLOOKUP($A77,'[1]SepL S2009'!$A:$AJ,6,FALSE)),"0",VLOOKUP($A77,'[1]SepL S2009'!$A:$AJ,6,FALSE))+IF(ISNA(VLOOKUP($A77,'[1]SepL S2007'!$A:$AJ,6,FALSE)),"0",VLOOKUP($A77,'[1]SepL S2007'!$A:$AJ,6,FALSE))+IF(ISNA(VLOOKUP($A77,'[1]SepL S2006A'!$A:$AJ,6,FALSE)),"0",VLOOKUP($A77,'[1]SepL S2006A'!$A:$AJ,6,FALSE))+IF(ISNA(VLOOKUP($A77,'[1]SepL S2006'!$A:$AJ,6,FALSE)),"0",VLOOKUP($A77,'[1]SepL S2006'!$A:$AJ,6,FALSE))+IF(ISNA(VLOOKUP($A77,'[1]SepL S2005A'!$A:$AJ,6,FALSE)),"0",VLOOKUP($A77,'[1]SepL S2005A'!$A:$AJ,6,FALSE))+IF(ISNA(VLOOKUP($A77,'[1]SepL S2005'!$A:$AJ,6,FALSE)),"0",VLOOKUP($A77,'[1]SepL S2005'!$A:$AJ,6,FALSE))+IF(ISNA(VLOOKUP($A77,'[1]SepL S2004A'!$A:$AJ,6,FALSE)),"0",VLOOKUP($A77,'[1]SepL S2004A'!$A:$AJ,6,FALSE))+IF(ISNA(VLOOKUP($A77,'[1]SepL S2003'!$A:$AJ,6,FALSE)),"0",VLOOKUP($A77,'[1]SepL S2003'!$A:$AJ,6,FALSE))+IF(ISNA(VLOOKUP($A77,'[1]SepL S2002A'!$A:$AJ,6,FALSE)),"0",VLOOKUP($A77,'[1]SepL S2002A'!$A:$AJ,6,FALSE))+IF(ISNA(VLOOKUP($A77,'[1]SepL S2001C'!$A:$AJ,6,FALSE)),"0",VLOOKUP($A77,'[1]SepL S2001C'!$A:$AJ,6,FALSE))+IF(ISNA(VLOOKUP($A77,'[1]SepL S2001A'!$A:$AJ,6,FALSE)),"0",VLOOKUP($A77,'[1]SepL S2001A'!$A:$AJ,6,FALSE))+IF(ISNA(VLOOKUP($A77,'[1]SepL S2001B'!$A:$AJ,6,FALSE)),"0",VLOOKUP($A77,'[1]SepL S2001B'!$A:$AJ,6,FALSE))+IF(ISNA(VLOOKUP($A77,'[1]SepL S2000'!$A:$AJ,6,FALSE)),"0",VLOOKUP($A77,'[1]SepL S2000'!$A:$AJ,6,FALSE))+IF(ISNA(VLOOKUP($A77,'[1]SepL S2016A TWDB'!$A:$AJ,6,FALSE)),"0",VLOOKUP($A77,'[1]SepL S2016A TWDB'!$A:$AJ,6,FALSE))+IF(ISNA(VLOOKUP($A77,'[1]SepL S2017'!$A:$AJ,6,FALSE)),"0",VLOOKUP($A77,'[1]SepL S2017'!$A:$AJ,6,FALSE))+IF(ISNA(VLOOKUP($A77,'[1]SepL S2017A TWDB'!$A:$AG,6,FALSE)),"0",VLOOKUP($A77,'[1]SepL S2017A TWDB'!$A:$AG,6,FALSE))+IF(ISNA(VLOOKUP($A77,'[1]SepL S2018 TWDB'!$A:$AG,6,FALSE)),"0",VLOOKUP($A77,'[1]SepL S2018 TWDB'!$A:$AG,6,FALSE))</f>
        <v>83198756.375</v>
      </c>
      <c r="G77" s="35"/>
      <c r="H77" s="111">
        <f>IF(ISNA(VLOOKUP($A77,'[1]SepL S2016'!$A:$AJ,8,FALSE)),"0",VLOOKUP($A77,'[1]SepL S2016'!$A:$AJ,8,FALSE))+IF(ISNA(VLOOKUP($A77,'[1]SepL S2015B'!$A:$AJ,8,FALSE)),"0",VLOOKUP($A77,'[1]SepL S2015B'!$A:$AJ,8,FALSE))+IF(ISNA(VLOOKUP($A77,'[1]SepL S2015'!$A:$AJ,8,FALSE)),"0",VLOOKUP($A77,'[1]SepL S2015'!$A:$AJ,8,FALSE))+IF(ISNA(VLOOKUP($A77,'[1]SepL S2014'!$A:$AJ,8,FALSE)),"0",VLOOKUP($A77,'[1]SepL S2014'!$A:$AJ,8,FALSE))+IF(ISNA(VLOOKUP($A77,'[1]SepL S2013'!$A:$AJ,8,FALSE)),"0",VLOOKUP($A77,'[1]SepL S2013'!$A:$AJ,8,FALSE))+IF(ISNA(VLOOKUP($A77,'[1]SepL S2012'!$A:$AJ,8,FALSE)),"0",VLOOKUP($A77,'[1]SepL S2012'!$A:$AJ,8,FALSE))+IF(ISNA(VLOOKUP($A77,'[1]SepL S2011'!$A:$AJ,8,FALSE)),"0",VLOOKUP($A77,'[1]SepL S2011'!$A:$AJ,8,FALSE))+IF(ISNA(VLOOKUP($A77,'[1]SepL S2010B (BAB)'!$A:$AI,8,FALSE)),"0",VLOOKUP($A77,'[1]SepL S2010B (BAB)'!$A:$AI,8,FALSE))+IF(ISNA(VLOOKUP($A77,'[1]SepL S2010A'!$A:$AJ,8,FALSE)),"0",VLOOKUP($A77,'[1]SepL S2010A'!$A:$AJ,8,FALSE))+IF(ISNA(VLOOKUP($A77,'[1]TWDB S2010'!$A:$AJ,8,FALSE)),"0",VLOOKUP($A77,'[1]TWDB S2010'!$A:$AJ,8,FALSE))+IF(ISNA(VLOOKUP($A77,'[1]SepL S2009A'!$A:$AJ,8,FALSE)),"0",VLOOKUP($A77,'[1]SepL S2009A'!$A:$AJ,8,FALSE))+IF(ISNA(VLOOKUP($A77,'[1]SepL S2009'!$A:$AJ,8,FALSE)),"0",VLOOKUP($A77,'[1]SepL S2009'!$A:$AJ,8,FALSE))+IF(ISNA(VLOOKUP($A77,'[1]SepL S2007'!$A:$AJ,8,FALSE)),"0",VLOOKUP($A77,'[1]SepL S2007'!$A:$AJ,8,FALSE))+IF(ISNA(VLOOKUP($A77,'[1]SepL S2006A'!$A:$AJ,8,FALSE)),"0",VLOOKUP($A77,'[1]SepL S2006A'!$A:$AJ,8,FALSE))+IF(ISNA(VLOOKUP($A77,'[1]SepL S2006'!$A:$AJ,8,FALSE)),"0",VLOOKUP($A77,'[1]SepL S2006'!$A:$AJ,8,FALSE))+IF(ISNA(VLOOKUP($A77,'[1]SepL S2005A'!$A:$AJ,8,FALSE)),"0",VLOOKUP($A77,'[1]SepL S2005A'!$A:$AJ,8,FALSE))+IF(ISNA(VLOOKUP($A77,'[1]SepL S2005'!$A:$AJ,8,FALSE)),"0",VLOOKUP($A77,'[1]SepL S2005'!$A:$AJ,8,FALSE))+IF(ISNA(VLOOKUP($A77,'[1]SepL S2004A'!$A:$AJ,8,FALSE)),"0",VLOOKUP($A77,'[1]SepL S2004A'!$A:$AJ,8,FALSE))+IF(ISNA(VLOOKUP($A77,'[1]SepL S2003'!$A:$AJ,8,FALSE)),"0",VLOOKUP($A77,'[1]SepL S2003'!$A:$AJ,8,FALSE))+IF(ISNA(VLOOKUP($A77,'[1]SepL S2002A'!$A:$AJ,8,FALSE)),"0",VLOOKUP($A77,'[1]SepL S2002A'!$A:$AJ,8,FALSE))+IF(ISNA(VLOOKUP($A77,'[1]SepL S2001C'!$A:$AJ,8,FALSE)),"0",VLOOKUP($A77,'[1]SepL S2001C'!$A:$AJ,8,FALSE))+IF(ISNA(VLOOKUP($A77,'[1]SepL S2001A'!$A:$AJ,8,FALSE)),"0",VLOOKUP($A77,'[1]SepL S2001A'!$A:$AJ,8,FALSE))+IF(ISNA(VLOOKUP($A77,'[1]SepL S2001B'!$A:$AJ,8,FALSE)),"0",VLOOKUP($A77,'[1]SepL S2001B'!$A:$AJ,8,FALSE))+IF(ISNA(VLOOKUP($A77,'[1]SepL S2000'!$A:$AJ,8,FALSE)),"0",VLOOKUP($A77,'[1]SepL S2000'!$A:$AJ,8,FALSE))+IF(ISNA(VLOOKUP($A77,'[1]SepL S2016A TWDB'!$A:$AJ,8,FALSE)),"0",VLOOKUP($A77,'[1]SepL S2016A TWDB'!$A:$AJ,8,FALSE))+IF(ISNA(VLOOKUP($A77,'[1]SepL S2017'!$A:$AJ,8,FALSE)),"0",VLOOKUP($A77,'[1]SepL S2017'!$A:$AJ,8,FALSE))+IF(ISNA(VLOOKUP($A77,'[1]SepL S2017A TWDB'!$A:$AG,8,FALSE)),"0",VLOOKUP($A77,'[1]SepL S2017A TWDB'!$A:$AG,8,FALSE))+IF(ISNA(VLOOKUP($A77,'[1]SepL S2018 TWDB'!$A:$AG,8,FALSE)),"0",VLOOKUP($A77,'[1]SepL S2018 TWDB'!$A:$AG,8,FALSE))</f>
        <v>0</v>
      </c>
      <c r="I77" s="103"/>
      <c r="K77" s="101">
        <f t="shared" si="35"/>
        <v>50724</v>
      </c>
      <c r="L77" s="2">
        <f t="shared" si="107"/>
        <v>236099016.0799998</v>
      </c>
      <c r="M77" s="111">
        <f>IF(ISNA(VLOOKUP($A77,'[1]SepL S2016'!$A:$AJ,13,FALSE)),"0",VLOOKUP($A77,'[1]SepL S2016'!$A:$AJ,13,FALSE))+IF(ISNA(VLOOKUP($A77,'[1]SepL S2015B'!$A:$AJ,13,FALSE)),"0",VLOOKUP($A77,'[1]SepL S2015B'!$A:$AJ,13,FALSE))+IF(ISNA(VLOOKUP($A77,'[1]SepL S2015'!$A:$AJ,13,FALSE)),"0",VLOOKUP($A77,'[1]SepL S2015'!$A:$AJ,13,FALSE))+IF(ISNA(VLOOKUP($A77,'[1]SepL S2014'!$A:$AJ,13,FALSE)),"0",VLOOKUP($A77,'[1]SepL S2014'!$A:$AJ,13,FALSE))+IF(ISNA(VLOOKUP($A77,'[1]SepL S2013'!$A:$AJ,13,FALSE)),"0",VLOOKUP($A77,'[1]SepL S2013'!$A:$AJ,13,FALSE))+IF(ISNA(VLOOKUP($A77,'[1]SepL S2012'!$A:$AJ,13,FALSE)),"0",VLOOKUP($A77,'[1]SepL S2012'!$A:$AJ,13,FALSE))+IF(ISNA(VLOOKUP($A77,'[1]SepL S2011'!$A:$AJ,13,FALSE)),"0",VLOOKUP($A77,'[1]SepL S2011'!$A:$AJ,13,FALSE))+IF(ISNA(VLOOKUP($A77,'[1]SepL S2010B (BAB)'!$A:$AI,13,FALSE)),"0",VLOOKUP($A77,'[1]SepL S2010B (BAB)'!$A:$AI,13,FALSE))+IF(ISNA(VLOOKUP($A77,'[1]SepL S2010A'!$A:$AJ,13,FALSE)),"0",VLOOKUP($A77,'[1]SepL S2010A'!$A:$AJ,13,FALSE))+IF(ISNA(VLOOKUP($A77,'[1]TWDB S2010'!$A:$AJ,13,FALSE)),"0",VLOOKUP($A77,'[1]TWDB S2010'!$A:$AJ,13,FALSE))+IF(ISNA(VLOOKUP($A77,'[1]SepL S2009A'!$A:$AJ,13,FALSE)),"0",VLOOKUP($A77,'[1]SepL S2009A'!$A:$AJ,13,FALSE))+IF(ISNA(VLOOKUP($A77,'[1]SepL S2009'!$A:$AJ,13,FALSE)),"0",VLOOKUP($A77,'[1]SepL S2009'!$A:$AJ,13,FALSE))+IF(ISNA(VLOOKUP($A77,'[1]SepL S2007'!$A:$AJ,13,FALSE)),"0",VLOOKUP($A77,'[1]SepL S2007'!$A:$AJ,13,FALSE))+IF(ISNA(VLOOKUP($A77,'[1]SepL S2006A'!$A:$AJ,13,FALSE)),"0",VLOOKUP($A77,'[1]SepL S2006A'!$A:$AJ,13,FALSE))+IF(ISNA(VLOOKUP($A77,'[1]SepL S2006'!$A:$AJ,13,FALSE)),"0",VLOOKUP($A77,'[1]SepL S2006'!$A:$AJ,13,FALSE))+IF(ISNA(VLOOKUP($A77,'[1]SepL S2005A'!$A:$AJ,13,FALSE)),"0",VLOOKUP($A77,'[1]SepL S2005A'!$A:$AJ,13,FALSE))+IF(ISNA(VLOOKUP($A77,'[1]SepL S2005'!$A:$AJ,13,FALSE)),"0",VLOOKUP($A77,'[1]SepL S2005'!$A:$AJ,13,FALSE))+IF(ISNA(VLOOKUP($A77,'[1]SepL S2004A'!$A:$AJ,13,FALSE)),"0",VLOOKUP($A77,'[1]SepL S2004A'!$A:$AJ,13,FALSE))+IF(ISNA(VLOOKUP($A77,'[1]SepL S2003'!$A:$AJ,13,FALSE)),"0",VLOOKUP($A77,'[1]SepL S2003'!$A:$AJ,13,FALSE))+IF(ISNA(VLOOKUP($A77,'[1]SepL S2002A'!$A:$AJ,13,FALSE)),"0",VLOOKUP($A77,'[1]SepL S2002A'!$A:$AJ,13,FALSE))+IF(ISNA(VLOOKUP($A77,'[1]SepL S2001C'!$A:$AJ,13,FALSE)),"0",VLOOKUP($A77,'[1]SepL S2001C'!$A:$AJ,13,FALSE))+IF(ISNA(VLOOKUP($A77,'[1]SepL S2001A'!$A:$AJ,13,FALSE)),"0",VLOOKUP($A77,'[1]SepL S2001A'!$A:$AJ,13,FALSE))+IF(ISNA(VLOOKUP($A77,'[1]SepL S2001B'!$A:$AJ,13,FALSE)),"0",VLOOKUP($A77,'[1]SepL S2001B'!$A:$AJ,13,FALSE))+IF(ISNA(VLOOKUP($A77,'[1]SepL S2000'!$A:$AJ,13,FALSE)),"0",VLOOKUP($A77,'[1]SepL S2000'!$A:$AJ,13,FALSE))+IF(ISNA(VLOOKUP($A77,'[1]SepL S2016A TWDB'!$A:$AJ,13,FALSE)),"0",VLOOKUP($A77,'[1]SepL S2016A TWDB'!$A:$AJ,13,FALSE))+IF(ISNA(VLOOKUP($A77,'[1]SepL S2017'!$A:$AJ,13,FALSE)),"0",VLOOKUP($A77,'[1]SepL S2017'!$A:$AJ,13,FALSE))+IF(ISNA(VLOOKUP($A77,'[1]SepL S2017A TWDB'!$A:$AG,13,FALSE)),"0",VLOOKUP($A77,'[1]SepL S2017A TWDB'!$A:$AG,13,FALSE))+IF(ISNA(VLOOKUP($A77,'[1]SepL S2018 TWDB'!$A:$AG,13,FALSE)),"0",VLOOKUP($A77,'[1]SepL S2018 TWDB'!$A:$AG,13,FALSE))</f>
        <v>41429036.410000004</v>
      </c>
      <c r="N77" s="35"/>
      <c r="O77" s="111">
        <f>IF(ISNA(VLOOKUP($A77,'[1]SepL S2016'!$A:$AJ,15,FALSE)),"0",VLOOKUP($A77,'[1]SepL S2016'!$A:$AJ,15,FALSE))+IF(ISNA(VLOOKUP($A77,'[1]SepL S2015B'!$A:$AJ,15,FALSE)),"0",VLOOKUP($A77,'[1]SepL S2015B'!$A:$AJ,15,FALSE))+IF(ISNA(VLOOKUP($A77,'[1]SepL S2015'!$A:$AJ,15,FALSE)),"0",VLOOKUP($A77,'[1]SepL S2015'!$A:$AJ,15,FALSE))+IF(ISNA(VLOOKUP($A77,'[1]SepL S2014'!$A:$AJ,15,FALSE)),"0",VLOOKUP($A77,'[1]SepL S2014'!$A:$AJ,15,FALSE))+IF(ISNA(VLOOKUP($A77,'[1]SepL S2013'!$A:$AJ,15,FALSE)),"0",VLOOKUP($A77,'[1]SepL S2013'!$A:$AJ,15,FALSE))+IF(ISNA(VLOOKUP($A77,'[1]SepL S2012'!$A:$AJ,15,FALSE)),"0",VLOOKUP($A77,'[1]SepL S2012'!$A:$AJ,15,FALSE))+IF(ISNA(VLOOKUP($A77,'[1]SepL S2011'!$A:$AJ,15,FALSE)),"0",VLOOKUP($A77,'[1]SepL S2011'!$A:$AJ,15,FALSE))+IF(ISNA(VLOOKUP($A77,'[1]SepL S2010B (BAB)'!$A:$AI,15,FALSE)),"0",VLOOKUP($A77,'[1]SepL S2010B (BAB)'!$A:$AI,15,FALSE))+IF(ISNA(VLOOKUP($A77,'[1]SepL S2010A'!$A:$AJ,15,FALSE)),"0",VLOOKUP($A77,'[1]SepL S2010A'!$A:$AJ,15,FALSE))+IF(ISNA(VLOOKUP($A77,'[1]TWDB S2010'!$A:$AJ,15,FALSE)),"0",VLOOKUP($A77,'[1]TWDB S2010'!$A:$AJ,15,FALSE))+IF(ISNA(VLOOKUP($A77,'[1]SepL S2009A'!$A:$AJ,15,FALSE)),"0",VLOOKUP($A77,'[1]SepL S2009A'!$A:$AJ,15,FALSE))+IF(ISNA(VLOOKUP($A77,'[1]SepL S2009'!$A:$AJ,15,FALSE)),"0",VLOOKUP($A77,'[1]SepL S2009'!$A:$AJ,15,FALSE))+IF(ISNA(VLOOKUP($A77,'[1]SepL S2007'!$A:$AJ,15,FALSE)),"0",VLOOKUP($A77,'[1]SepL S2007'!$A:$AJ,15,FALSE))+IF(ISNA(VLOOKUP($A77,'[1]SepL S2006A'!$A:$AJ,15,FALSE)),"0",VLOOKUP($A77,'[1]SepL S2006A'!$A:$AJ,15,FALSE))+IF(ISNA(VLOOKUP($A77,'[1]SepL S2006'!$A:$AJ,15,FALSE)),"0",VLOOKUP($A77,'[1]SepL S2006'!$A:$AJ,15,FALSE))+IF(ISNA(VLOOKUP($A77,'[1]SepL S2005A'!$A:$AJ,15,FALSE)),"0",VLOOKUP($A77,'[1]SepL S2005A'!$A:$AJ,15,FALSE))+IF(ISNA(VLOOKUP($A77,'[1]SepL S2005'!$A:$AJ,15,FALSE)),"0",VLOOKUP($A77,'[1]SepL S2005'!$A:$AJ,15,FALSE))+IF(ISNA(VLOOKUP($A77,'[1]SepL S2004A'!$A:$AJ,15,FALSE)),"0",VLOOKUP($A77,'[1]SepL S2004A'!$A:$AJ,15,FALSE))+IF(ISNA(VLOOKUP($A77,'[1]SepL S2003'!$A:$AJ,15,FALSE)),"0",VLOOKUP($A77,'[1]SepL S2003'!$A:$AJ,15,FALSE))+IF(ISNA(VLOOKUP($A77,'[1]SepL S2002A'!$A:$AJ,15,FALSE)),"0",VLOOKUP($A77,'[1]SepL S2002A'!$A:$AJ,15,FALSE))+IF(ISNA(VLOOKUP($A77,'[1]SepL S2001C'!$A:$AJ,15,FALSE)),"0",VLOOKUP($A77,'[1]SepL S2001C'!$A:$AJ,15,FALSE))+IF(ISNA(VLOOKUP($A77,'[1]SepL S2001A'!$A:$AJ,15,FALSE)),"0",VLOOKUP($A77,'[1]SepL S2001A'!$A:$AJ,15,FALSE))+IF(ISNA(VLOOKUP($A77,'[1]SepL S2001B'!$A:$AJ,15,FALSE)),"0",VLOOKUP($A77,'[1]SepL S2001B'!$A:$AJ,15,FALSE))+IF(ISNA(VLOOKUP($A77,'[1]SepL S2000'!$A:$AJ,15,FALSE)),"0",VLOOKUP($A77,'[1]SepL S2000'!$A:$AJ,15,FALSE))+IF(ISNA(VLOOKUP($A77,'[1]SepL S2016A TWDB'!$A:$AJ,15,FALSE)),"0",VLOOKUP($A77,'[1]SepL S2016A TWDB'!$A:$AJ,15,FALSE))+IF(ISNA(VLOOKUP($A77,'[1]SepL S2017'!$A:$AJ,15,FALSE)),"0",VLOOKUP($A77,'[1]SepL S2017'!$A:$AJ,15,FALSE))+IF(ISNA(VLOOKUP($A77,'[1]SepL S2017A TWDB'!$A:$AG,15,FALSE)),"0",VLOOKUP($A77,'[1]SepL S2017A TWDB'!$A:$AG,15,FALSE))+IF(ISNA(VLOOKUP($A77,'[1]SepL S2018 TWDB'!$A:$AG,15,FALSE)),"0",VLOOKUP($A77,'[1]SepL S2018 TWDB'!$A:$AG,15,FALSE))</f>
        <v>5965008.6824687505</v>
      </c>
      <c r="P77" s="111">
        <f t="shared" si="43"/>
        <v>47394045.092468753</v>
      </c>
      <c r="Q77" s="35"/>
      <c r="R77" s="111">
        <f>IF(ISNA(VLOOKUP($A77,'[1]SepL S2016'!$A:$AJ,18,FALSE)),"0",VLOOKUP($A77,'[1]SepL S2016'!$A:$AJ,18,FALSE))+IF(ISNA(VLOOKUP($A77,'[1]SepL S2015B'!$A:$AJ,18,FALSE)),"0",VLOOKUP($A77,'[1]SepL S2015B'!$A:$AJ,18,FALSE))+IF(ISNA(VLOOKUP($A77,'[1]SepL S2015'!$A:$AJ,18,FALSE)),"0",VLOOKUP($A77,'[1]SepL S2015'!$A:$AJ,18,FALSE))+IF(ISNA(VLOOKUP($A77,'[1]SepL S2014'!$A:$AJ,18,FALSE)),"0",VLOOKUP($A77,'[1]SepL S2014'!$A:$AJ,18,FALSE))+IF(ISNA(VLOOKUP($A77,'[1]SepL S2013'!$A:$AJ,18,FALSE)),"0",VLOOKUP($A77,'[1]SepL S2013'!$A:$AJ,18,FALSE))+IF(ISNA(VLOOKUP($A77,'[1]SepL S2012'!$A:$AJ,18,FALSE)),"0",VLOOKUP($A77,'[1]SepL S2012'!$A:$AJ,18,FALSE))+IF(ISNA(VLOOKUP($A77,'[1]SepL S2011'!$A:$AJ,18,FALSE)),"0",VLOOKUP($A77,'[1]SepL S2011'!$A:$AJ,18,FALSE))+IF(ISNA(VLOOKUP($A77,'[1]SepL S2010B (BAB)'!$A:$AI,18,FALSE)),"0",VLOOKUP($A77,'[1]SepL S2010B (BAB)'!$A:$AI,18,FALSE))+IF(ISNA(VLOOKUP($A77,'[1]SepL S2010A'!$A:$AJ,18,FALSE)),"0",VLOOKUP($A77,'[1]SepL S2010A'!$A:$AJ,18,FALSE))+IF(ISNA(VLOOKUP($A77,'[1]TWDB S2010'!$A:$AJ,18,FALSE)),"0",VLOOKUP($A77,'[1]TWDB S2010'!$A:$AJ,18,FALSE))+IF(ISNA(VLOOKUP($A77,'[1]SepL S2009A'!$A:$AJ,18,FALSE)),"0",VLOOKUP($A77,'[1]SepL S2009A'!$A:$AJ,18,FALSE))+IF(ISNA(VLOOKUP($A77,'[1]SepL S2009'!$A:$AJ,18,FALSE)),"0",VLOOKUP($A77,'[1]SepL S2009'!$A:$AJ,18,FALSE))+IF(ISNA(VLOOKUP($A77,'[1]SepL S2007'!$A:$AJ,18,FALSE)),"0",VLOOKUP($A77,'[1]SepL S2007'!$A:$AJ,18,FALSE))+IF(ISNA(VLOOKUP($A77,'[1]SepL S2006A'!$A:$AJ,18,FALSE)),"0",VLOOKUP($A77,'[1]SepL S2006A'!$A:$AJ,18,FALSE))+IF(ISNA(VLOOKUP($A77,'[1]SepL S2006'!$A:$AJ,18,FALSE)),"0",VLOOKUP($A77,'[1]SepL S2006'!$A:$AJ,18,FALSE))+IF(ISNA(VLOOKUP($A77,'[1]SepL S2005A'!$A:$AJ,18,FALSE)),"0",VLOOKUP($A77,'[1]SepL S2005A'!$A:$AJ,18,FALSE))+IF(ISNA(VLOOKUP($A77,'[1]SepL S2005'!$A:$AJ,18,FALSE)),"0",VLOOKUP($A77,'[1]SepL S2005'!$A:$AJ,18,FALSE))+IF(ISNA(VLOOKUP($A77,'[1]SepL S2004A'!$A:$AJ,18,FALSE)),"0",VLOOKUP($A77,'[1]SepL S2004A'!$A:$AJ,18,FALSE))+IF(ISNA(VLOOKUP($A77,'[1]SepL S2003'!$A:$AJ,18,FALSE)),"0",VLOOKUP($A77,'[1]SepL S2003'!$A:$AJ,18,FALSE))+IF(ISNA(VLOOKUP($A77,'[1]SepL S2002A'!$A:$AJ,18,FALSE)),"0",VLOOKUP($A77,'[1]SepL S2002A'!$A:$AJ,18,FALSE))+IF(ISNA(VLOOKUP($A77,'[1]SepL S2001C'!$A:$AJ,18,FALSE)),"0",VLOOKUP($A77,'[1]SepL S2001C'!$A:$AJ,18,FALSE))+IF(ISNA(VLOOKUP($A77,'[1]SepL S2001A'!$A:$AJ,18,FALSE)),"0",VLOOKUP($A77,'[1]SepL S2001A'!$A:$AJ,18,FALSE))+IF(ISNA(VLOOKUP($A77,'[1]SepL S2001B'!$A:$AJ,18,FALSE)),"0",VLOOKUP($A77,'[1]SepL S2001B'!$A:$AJ,18,FALSE))+IF(ISNA(VLOOKUP($A77,'[1]SepL S2000'!$A:$AJ,18,FALSE)),"0",VLOOKUP($A77,'[1]SepL S2000'!$A:$AJ,18,FALSE))+IF(ISNA(VLOOKUP($A77,'[1]SepL S2016A TWDB'!$A:$AJ,18,FALSE)),"0",VLOOKUP($A77,'[1]SepL S2016A TWDB'!$A:$AJ,18,FALSE))+IF(ISNA(VLOOKUP($A77,'[1]SepL S2017'!$A:$AJ,18,FALSE)),"0",VLOOKUP($A77,'[1]SepL S2017'!$A:$AJ,18,FALSE))+IF(ISNA(VLOOKUP($A77,'[1]SepL S2018 TWDB'!$A:$AJ,18,FALSE)),"0",VLOOKUP($A77,'[1]SepL S2018 TWDB'!$A:$AJ,18,FALSE))</f>
        <v>0</v>
      </c>
      <c r="T77" s="101">
        <f t="shared" si="36"/>
        <v>50724</v>
      </c>
      <c r="U77" s="2">
        <f t="shared" si="108"/>
        <v>158863689.01000032</v>
      </c>
      <c r="V77" s="111">
        <f>IF(ISNA(VLOOKUP($A77,'[1]SepL S2016'!$A:$AJ,22,FALSE)),"0",VLOOKUP($A77,'[1]SepL S2016'!$A:$AJ,22,FALSE))+IF(ISNA(VLOOKUP($A77,'[1]SepL S2015B'!$A:$AJ,22,FALSE)),"0",VLOOKUP($A77,'[1]SepL S2015B'!$A:$AJ,22,FALSE))+IF(ISNA(VLOOKUP($A77,'[1]SepL S2015'!$A:$AJ,22,FALSE)),"0",VLOOKUP($A77,'[1]SepL S2015'!$A:$AJ,22,FALSE))+IF(ISNA(VLOOKUP($A77,'[1]SepL S2014'!$A:$AJ,22,FALSE)),"0",VLOOKUP($A77,'[1]SepL S2014'!$A:$AJ,22,FALSE))+IF(ISNA(VLOOKUP($A77,'[1]SepL S2013'!$A:$AJ,22,FALSE)),"0",VLOOKUP($A77,'[1]SepL S2013'!$A:$AJ,22,FALSE))+IF(ISNA(VLOOKUP($A77,'[1]SepL S2012'!$A:$AJ,22,FALSE)),"0",VLOOKUP($A77,'[1]SepL S2012'!$A:$AJ,22,FALSE))+IF(ISNA(VLOOKUP($A77,'[1]SepL S2011'!$A:$AJ,22,FALSE)),"0",VLOOKUP($A77,'[1]SepL S2011'!$A:$AJ,22,FALSE))+IF(ISNA(VLOOKUP($A77,'[1]SepL S2010B (BAB)'!$A:$AI,22,FALSE)),"0",VLOOKUP($A77,'[1]SepL S2010B (BAB)'!$A:$AI,22,FALSE))+IF(ISNA(VLOOKUP($A77,'[1]SepL S2010A'!$A:$AJ,22,FALSE)),"0",VLOOKUP($A77,'[1]SepL S2010A'!$A:$AJ,22,FALSE))+IF(ISNA(VLOOKUP($A77,'[1]TWDB S2010'!$A:$AJ,22,FALSE)),"0",VLOOKUP($A77,'[1]TWDB S2010'!$A:$AJ,22,FALSE))+IF(ISNA(VLOOKUP($A77,'[1]SepL S2009A'!$A:$AJ,22,FALSE)),"0",VLOOKUP($A77,'[1]SepL S2009A'!$A:$AJ,22,FALSE))+IF(ISNA(VLOOKUP($A77,'[1]SepL S2009'!$A:$AJ,22,FALSE)),"0",VLOOKUP($A77,'[1]SepL S2009'!$A:$AJ,22,FALSE))+IF(ISNA(VLOOKUP($A77,'[1]SepL S2007'!$A:$AJ,22,FALSE)),"0",VLOOKUP($A77,'[1]SepL S2007'!$A:$AJ,22,FALSE))+IF(ISNA(VLOOKUP($A77,'[1]SepL S2006A'!$A:$AJ,22,FALSE)),"0",VLOOKUP($A77,'[1]SepL S2006A'!$A:$AJ,22,FALSE))+IF(ISNA(VLOOKUP($A77,'[1]SepL S2006'!$A:$AJ,22,FALSE)),"0",VLOOKUP($A77,'[1]SepL S2006'!$A:$AJ,22,FALSE))+IF(ISNA(VLOOKUP($A77,'[1]SepL S2005A'!$A:$AJ,22,FALSE)),"0",VLOOKUP($A77,'[1]SepL S2005A'!$A:$AJ,22,FALSE))+IF(ISNA(VLOOKUP($A77,'[1]SepL S2005'!$A:$AJ,22,FALSE)),"0",VLOOKUP($A77,'[1]SepL S2005'!$A:$AJ,22,FALSE))+IF(ISNA(VLOOKUP($A77,'[1]SepL S2004A'!$A:$AJ,22,FALSE)),"0",VLOOKUP($A77,'[1]SepL S2004A'!$A:$AJ,22,FALSE))+IF(ISNA(VLOOKUP($A77,'[1]SepL S2003'!$A:$AJ,22,FALSE)),"0",VLOOKUP($A77,'[1]SepL S2003'!$A:$AJ,22,FALSE))+IF(ISNA(VLOOKUP($A77,'[1]SepL S2002A'!$A:$AJ,22,FALSE)),"0",VLOOKUP($A77,'[1]SepL S2002A'!$A:$AJ,22,FALSE))+IF(ISNA(VLOOKUP($A77,'[1]SepL S2001C'!$A:$AJ,22,FALSE)),"0",VLOOKUP($A77,'[1]SepL S2001C'!$A:$AJ,22,FALSE))+IF(ISNA(VLOOKUP($A77,'[1]SepL S2001A'!$A:$AJ,22,FALSE)),"0",VLOOKUP($A77,'[1]SepL S2001A'!$A:$AJ,22,FALSE))+IF(ISNA(VLOOKUP($A77,'[1]SepL S2001B'!$A:$AJ,22,FALSE)),"0",VLOOKUP($A77,'[1]SepL S2001B'!$A:$AJ,22,FALSE))+IF(ISNA(VLOOKUP($A77,'[1]SepL S2000'!$A:$AJ,22,FALSE)),"0",VLOOKUP($A77,'[1]SepL S2000'!$A:$AJ,22,FALSE))+IF(ISNA(VLOOKUP($A77,'[1]SepL S2016A TWDB'!$A:$AJ,22,FALSE)),"0",VLOOKUP($A77,'[1]SepL S2016A TWDB'!$A:$AJ,22,FALSE))+IF(ISNA(VLOOKUP($A77,'[1]SepL S2017'!$A:$AJ,22,FALSE)),"0",VLOOKUP($A77,'[1]SepL S2017'!$A:$AJ,22,FALSE))+IF(ISNA(VLOOKUP($A77,'[1]SepL S2017A TWDB'!$A:$AG,22,FALSE)),"0",VLOOKUP($A77,'[1]SepL S2017A TWDB'!$A:$AG,22,FALSE))</f>
        <v>29100049.324999999</v>
      </c>
      <c r="W77" s="35"/>
      <c r="X77" s="111">
        <f>IF(ISNA(VLOOKUP($A77,'[1]SepL S2016'!$A:$AJ,24,FALSE)),"0",VLOOKUP($A77,'[1]SepL S2016'!$A:$AJ,24,FALSE))+IF(ISNA(VLOOKUP($A77,'[1]SepL S2015B'!$A:$AJ,24,FALSE)),"0",VLOOKUP($A77,'[1]SepL S2015B'!$A:$AJ,24,FALSE))+IF(ISNA(VLOOKUP($A77,'[1]SepL S2015'!$A:$AJ,24,FALSE)),"0",VLOOKUP($A77,'[1]SepL S2015'!$A:$AJ,24,FALSE))+IF(ISNA(VLOOKUP($A77,'[1]SepL S2014'!$A:$AJ,24,FALSE)),"0",VLOOKUP($A77,'[1]SepL S2014'!$A:$AJ,24,FALSE))+IF(ISNA(VLOOKUP($A77,'[1]SepL S2013'!$A:$AJ,24,FALSE)),"0",VLOOKUP($A77,'[1]SepL S2013'!$A:$AJ,24,FALSE))+IF(ISNA(VLOOKUP($A77,'[1]SepL S2012'!$A:$AJ,24,FALSE)),"0",VLOOKUP($A77,'[1]SepL S2012'!$A:$AJ,24,FALSE))+IF(ISNA(VLOOKUP($A77,'[1]SepL S2011'!$A:$AJ,24,FALSE)),"0",VLOOKUP($A77,'[1]SepL S2011'!$A:$AJ,24,FALSE))+IF(ISNA(VLOOKUP($A77,'[1]SepL S2010B (BAB)'!$A:$AI,24,FALSE)),"0",VLOOKUP($A77,'[1]SepL S2010B (BAB)'!$A:$AI,24,FALSE))+IF(ISNA(VLOOKUP($A77,'[1]SepL S2010A'!$A:$AJ,24,FALSE)),"0",VLOOKUP($A77,'[1]SepL S2010A'!$A:$AJ,24,FALSE))+IF(ISNA(VLOOKUP($A77,'[1]TWDB S2010'!$A:$AJ,24,FALSE)),"0",VLOOKUP($A77,'[1]TWDB S2010'!$A:$AJ,24,FALSE))+IF(ISNA(VLOOKUP($A77,'[1]SepL S2009A'!$A:$AJ,24,FALSE)),"0",VLOOKUP($A77,'[1]SepL S2009A'!$A:$AJ,24,FALSE))+IF(ISNA(VLOOKUP($A77,'[1]SepL S2009'!$A:$AJ,24,FALSE)),"0",VLOOKUP($A77,'[1]SepL S2009'!$A:$AJ,24,FALSE))+IF(ISNA(VLOOKUP($A77,'[1]SepL S2007'!$A:$AJ,24,FALSE)),"0",VLOOKUP($A77,'[1]SepL S2007'!$A:$AJ,24,FALSE))+IF(ISNA(VLOOKUP($A77,'[1]SepL S2006A'!$A:$AJ,24,FALSE)),"0",VLOOKUP($A77,'[1]SepL S2006A'!$A:$AJ,24,FALSE))+IF(ISNA(VLOOKUP($A77,'[1]SepL S2006'!$A:$AJ,24,FALSE)),"0",VLOOKUP($A77,'[1]SepL S2006'!$A:$AJ,24,FALSE))+IF(ISNA(VLOOKUP($A77,'[1]SepL S2005A'!$A:$AJ,24,FALSE)),"0",VLOOKUP($A77,'[1]SepL S2005A'!$A:$AJ,24,FALSE))+IF(ISNA(VLOOKUP($A77,'[1]SepL S2005'!$A:$AJ,24,FALSE)),"0",VLOOKUP($A77,'[1]SepL S2005'!$A:$AJ,24,FALSE))+IF(ISNA(VLOOKUP($A77,'[1]SepL S2004A'!$A:$AJ,24,FALSE)),"0",VLOOKUP($A77,'[1]SepL S2004A'!$A:$AJ,24,FALSE))+IF(ISNA(VLOOKUP($A77,'[1]SepL S2003'!$A:$AJ,24,FALSE)),"0",VLOOKUP($A77,'[1]SepL S2003'!$A:$AJ,24,FALSE))+IF(ISNA(VLOOKUP($A77,'[1]SepL S2002A'!$A:$AJ,24,FALSE)),"0",VLOOKUP($A77,'[1]SepL S2002A'!$A:$AJ,24,FALSE))+IF(ISNA(VLOOKUP($A77,'[1]SepL S2001C'!$A:$AJ,24,FALSE)),"0",VLOOKUP($A77,'[1]SepL S2001C'!$A:$AJ,24,FALSE))+IF(ISNA(VLOOKUP($A77,'[1]SepL S2001A'!$A:$AJ,24,FALSE)),"0",VLOOKUP($A77,'[1]SepL S2001A'!$A:$AJ,24,FALSE))+IF(ISNA(VLOOKUP($A77,'[1]SepL S2001B'!$A:$AJ,24,FALSE)),"0",VLOOKUP($A77,'[1]SepL S2001B'!$A:$AJ,24,FALSE))+IF(ISNA(VLOOKUP($A77,'[1]SepL S2000'!$A:$AJ,24,FALSE)),"0",VLOOKUP($A77,'[1]SepL S2000'!$A:$AJ,24,FALSE))+IF(ISNA(VLOOKUP($A77,'[1]SepL S2016A TWDB'!$A:$AJ,24,FALSE)),"0",VLOOKUP($A77,'[1]SepL S2016A TWDB'!$A:$AJ,24,FALSE))+IF(ISNA(VLOOKUP($A77,'[1]SepL S2017'!$A:$AJ,24,FALSE)),"0",VLOOKUP($A77,'[1]SepL S2017'!$A:$AJ,24,FALSE))+IF(ISNA(VLOOKUP($A77,'[1]SepL S2017A TWDB'!$A:$AJ,24,FALSE)),"0",VLOOKUP($A77,'[1]SepL S2017A TWDB'!$A:$AJ,24,FALSE))</f>
        <v>3885217.2664999999</v>
      </c>
      <c r="Y77" s="35">
        <f t="shared" si="103"/>
        <v>32985266.591499999</v>
      </c>
      <c r="Z77" s="35"/>
      <c r="AA77" s="111">
        <f>IF(ISNA(VLOOKUP($A77,'[1]SepL S2016'!$A:$AJ,27,FALSE)),"0",VLOOKUP($A77,'[1]SepL S2016'!$A:$AJ,27,FALSE))+IF(ISNA(VLOOKUP($A77,'[1]SepL S2015B'!$A:$AJ,27,FALSE)),"0",VLOOKUP($A77,'[1]SepL S2015B'!$A:$AJ,27,FALSE))+IF(ISNA(VLOOKUP($A77,'[1]SepL S2015'!$A:$AJ,27,FALSE)),"0",VLOOKUP($A77,'[1]SepL S2015'!$A:$AJ,27,FALSE))+IF(ISNA(VLOOKUP($A77,'[1]SepL S2014'!$A:$AJ,27,FALSE)),"0",VLOOKUP($A77,'[1]SepL S2014'!$A:$AJ,27,FALSE))+IF(ISNA(VLOOKUP($A77,'[1]SepL S2013'!$A:$AJ,27,FALSE)),"0",VLOOKUP($A77,'[1]SepL S2013'!$A:$AJ,27,FALSE))+IF(ISNA(VLOOKUP($A77,'[1]SepL S2012'!$A:$AJ,27,FALSE)),"0",VLOOKUP($A77,'[1]SepL S2012'!$A:$AJ,27,FALSE))+IF(ISNA(VLOOKUP($A77,'[1]SepL S2011'!$A:$AJ,27,FALSE)),"0",VLOOKUP($A77,'[1]SepL S2011'!$A:$AJ,27,FALSE))+IF(ISNA(VLOOKUP($A77,'[1]SepL S2010B (BAB)'!$A:$AI,27,FALSE)),"0",VLOOKUP($A77,'[1]SepL S2010B (BAB)'!$A:$AI,27,FALSE))+IF(ISNA(VLOOKUP($A77,'[1]SepL S2010A'!$A:$AJ,27,FALSE)),"0",VLOOKUP($A77,'[1]SepL S2010A'!$A:$AJ,27,FALSE))+IF(ISNA(VLOOKUP($A77,'[1]TWDB S2010'!$A:$AJ,27,FALSE)),"0",VLOOKUP($A77,'[1]TWDB S2010'!$A:$AJ,27,FALSE))+IF(ISNA(VLOOKUP($A77,'[1]SepL S2009A'!$A:$AJ,27,FALSE)),"0",VLOOKUP($A77,'[1]SepL S2009A'!$A:$AJ,27,FALSE))+IF(ISNA(VLOOKUP($A77,'[1]SepL S2009'!$A:$AJ,27,FALSE)),"0",VLOOKUP($A77,'[1]SepL S2009'!$A:$AJ,27,FALSE))+IF(ISNA(VLOOKUP($A77,'[1]SepL S2007'!$A:$AJ,27,FALSE)),"0",VLOOKUP($A77,'[1]SepL S2007'!$A:$AJ,27,FALSE))+IF(ISNA(VLOOKUP($A77,'[1]SepL S2006A'!$A:$AJ,27,FALSE)),"0",VLOOKUP($A77,'[1]SepL S2006A'!$A:$AJ,27,FALSE))+IF(ISNA(VLOOKUP($A77,'[1]SepL S2006'!$A:$AJ,27,FALSE)),"0",VLOOKUP($A77,'[1]SepL S2006'!$A:$AJ,27,FALSE))+IF(ISNA(VLOOKUP($A77,'[1]SepL S2005A'!$A:$AJ,27,FALSE)),"0",VLOOKUP($A77,'[1]SepL S2005A'!$A:$AJ,27,FALSE))+IF(ISNA(VLOOKUP($A77,'[1]SepL S2005'!$A:$AJ,27,FALSE)),"0",VLOOKUP($A77,'[1]SepL S2005'!$A:$AJ,27,FALSE))+IF(ISNA(VLOOKUP($A77,'[1]SepL S2004A'!$A:$AJ,27,FALSE)),"0",VLOOKUP($A77,'[1]SepL S2004A'!$A:$AJ,27,FALSE))+IF(ISNA(VLOOKUP($A77,'[1]SepL S2003'!$A:$AJ,27,FALSE)),"0",VLOOKUP($A77,'[1]SepL S2003'!$A:$AJ,27,FALSE))+IF(ISNA(VLOOKUP($A77,'[1]SepL S2002A'!$A:$AJ,27,FALSE)),"0",VLOOKUP($A77,'[1]SepL S2002A'!$A:$AJ,27,FALSE))+IF(ISNA(VLOOKUP($A77,'[1]SepL S2001C'!$A:$AJ,27,FALSE)),"0",VLOOKUP($A77,'[1]SepL S2001C'!$A:$AJ,27,FALSE))+IF(ISNA(VLOOKUP($A77,'[1]SepL S2001A'!$A:$AJ,27,FALSE)),"0",VLOOKUP($A77,'[1]SepL S2001A'!$A:$AJ,27,FALSE))+IF(ISNA(VLOOKUP($A77,'[1]SepL S2001B'!$A:$AJ,27,FALSE)),"0",VLOOKUP($A77,'[1]SepL S2001B'!$A:$AJ,27,FALSE))+IF(ISNA(VLOOKUP($A77,'[1]SepL S2000'!$A:$AJ,27,FALSE)),"0",VLOOKUP($A77,'[1]SepL S2000'!$A:$AJ,27,FALSE))+IF(ISNA(VLOOKUP($A77,'[1]SepL S2016A TWDB'!$A:$AJ,27,FALSE)),"0",VLOOKUP($A77,'[1]SepL S2016A TWDB'!$A:$AJ,27,FALSE))+IF(ISNA(VLOOKUP($A77,'[1]SepL S2017'!$A:$AJ,27,FALSE)),"0",VLOOKUP($A77,'[1]SepL S2017'!$A:$AJ,27,FALSE))+IF(ISNA(VLOOKUP($A77,'[1]SepL S2017A TWDB'!$A:$AJ,27,FALSE)),"0",VLOOKUP($A77,'[1]SepL S2017A TWDB'!$A:$AJ,27,FALSE))</f>
        <v>0</v>
      </c>
      <c r="AC77" s="101">
        <f t="shared" si="38"/>
        <v>50724</v>
      </c>
      <c r="AD77" s="2">
        <f t="shared" si="109"/>
        <v>12762294.909999987</v>
      </c>
      <c r="AE77" s="111">
        <f>IF(ISNA(VLOOKUP($A77,'[1]SepL S2016'!$A:$AJ,31,FALSE)),"0",VLOOKUP($A77,'[1]SepL S2016'!$A:$AJ,31,FALSE))+IF(ISNA(VLOOKUP($A77,'[1]SepL S2015B'!$A:$AJ,31,FALSE)),"0",VLOOKUP($A77,'[1]SepL S2015B'!$A:$AJ,31,FALSE))+IF(ISNA(VLOOKUP($A77,'[1]SepL S2015'!$A:$AJ,31,FALSE)),"0",VLOOKUP($A77,'[1]SepL S2015'!$A:$AJ,31,FALSE))+IF(ISNA(VLOOKUP($A77,'[1]SepL S2014'!$A:$AJ,31,FALSE)),"0",VLOOKUP($A77,'[1]SepL S2014'!$A:$AJ,31,FALSE))+IF(ISNA(VLOOKUP($A77,'[1]SepL S2013'!$A:$AJ,31,FALSE)),"0",VLOOKUP($A77,'[1]SepL S2013'!$A:$AJ,31,FALSE))+IF(ISNA(VLOOKUP($A77,'[1]SepL S2012'!$A:$AJ,31,FALSE)),"0",VLOOKUP($A77,'[1]SepL S2012'!$A:$AJ,31,FALSE))+IF(ISNA(VLOOKUP($A77,'[1]SepL S2011'!$A:$AJ,31,FALSE)),"0",VLOOKUP($A77,'[1]SepL S2011'!$A:$AJ,31,FALSE))+IF(ISNA(VLOOKUP($A77,'[1]SepL S2010B (BAB)'!$A:$AI,31,FALSE)),"0",VLOOKUP($A77,'[1]SepL S2010B (BAB)'!$A:$AI,31,FALSE))+IF(ISNA(VLOOKUP($A77,'[1]SepL S2010A'!$A:$AJ,31,FALSE)),"0",VLOOKUP($A77,'[1]SepL S2010A'!$A:$AJ,31,FALSE))+IF(ISNA(VLOOKUP($A77,'[1]TWDB S2010'!$A:$AJ,31,FALSE)),"0",VLOOKUP($A77,'[1]TWDB S2010'!$A:$AJ,31,FALSE))+IF(ISNA(VLOOKUP($A77,'[1]SepL S2009A'!$A:$AJ,31,FALSE)),"0",VLOOKUP($A77,'[1]SepL S2009A'!$A:$AJ,31,FALSE))+IF(ISNA(VLOOKUP($A77,'[1]SepL S2009'!$A:$AJ,31,FALSE)),"0",VLOOKUP($A77,'[1]SepL S2009'!$A:$AJ,31,FALSE))+IF(ISNA(VLOOKUP($A77,'[1]SepL S2007'!$A:$AJ,31,FALSE)),"0",VLOOKUP($A77,'[1]SepL S2007'!$A:$AJ,31,FALSE))+IF(ISNA(VLOOKUP($A77,'[1]SepL S2006A'!$A:$AJ,31,FALSE)),"0",VLOOKUP($A77,'[1]SepL S2006A'!$A:$AJ,31,FALSE))+IF(ISNA(VLOOKUP($A77,'[1]SepL S2006'!$A:$AJ,31,FALSE)),"0",VLOOKUP($A77,'[1]SepL S2006'!$A:$AJ,31,FALSE))+IF(ISNA(VLOOKUP($A77,'[1]SepL S2005A'!$A:$AJ,31,FALSE)),"0",VLOOKUP($A77,'[1]SepL S2005A'!$A:$AJ,31,FALSE))+IF(ISNA(VLOOKUP($A77,'[1]SepL S2004A'!$A:$AJ,31,FALSE)),"0",VLOOKUP($A77,'[1]SepL S2004A'!$A:$AJ,31,FALSE))+IF(ISNA(VLOOKUP($A77,'[1]SepL S2002A'!$A:$AJ,31,FALSE)),"0",VLOOKUP($A77,'[1]SepL S2002A'!$A:$AJ,31,FALSE))+IF(ISNA(VLOOKUP($A77,'[1]SepL S2001C'!$A:$AJ,31,FALSE)),"0",VLOOKUP($A77,'[1]SepL S2001C'!$A:$AJ,31,FALSE))+IF(ISNA(VLOOKUP($A77,'[1]SepL S2001B'!$A:$AJ,31,FALSE)),"0",VLOOKUP($A77,'[1]SepL S2001B'!$A:$AJ,31,FALSE))+IF(ISNA(VLOOKUP($A77,'[1]SepL S2000'!$A:$AJ,31,FALSE)),"0",VLOOKUP($A77,'[1]SepL S2000'!$A:$AJ,31,FALSE))+IF(ISNA(VLOOKUP($A77,'[1]SepL S2016A TWDB'!$A:$AJ,31,FALSE)),"0",VLOOKUP($A77,'[1]SepL S2016A TWDB'!$A:$AJ,31,FALSE))+IF(ISNA(VLOOKUP($A77,'[1]SepL S2017'!$A:$AJ,31,FALSE)),"0",VLOOKUP($A77,'[1]SepL S2017'!$A:$AJ,31,FALSE))+IF(ISNA(VLOOKUP($A77,'[1]SepL S2017A TWDB'!$A:$AJ,31,FALSE)),"0",VLOOKUP($A77,'[1]SepL S2017A TWDB'!$A:$AJ,31,FALSE))</f>
        <v>2500914.2649999997</v>
      </c>
      <c r="AF77" s="35"/>
      <c r="AG77" s="111">
        <f>IF(ISNA(VLOOKUP($A77,'[1]SepL S2016'!$A:$AJ,33,FALSE)),"0",VLOOKUP($A77,'[1]SepL S2016'!$A:$AJ,33,FALSE))+IF(ISNA(VLOOKUP($A77,'[1]SepL S2015B'!$A:$AJ,33,FALSE)),"0",VLOOKUP($A77,'[1]SepL S2015B'!$A:$AJ,33,FALSE))+IF(ISNA(VLOOKUP($A77,'[1]SepL S2015'!$A:$AJ,33,FALSE)),"0",VLOOKUP($A77,'[1]SepL S2015'!$A:$AJ,33,FALSE))+IF(ISNA(VLOOKUP($A77,'[1]SepL S2014'!$A:$AJ,33,FALSE)),"0",VLOOKUP($A77,'[1]SepL S2014'!$A:$AJ,33,FALSE))+IF(ISNA(VLOOKUP($A77,'[1]SepL S2013'!$A:$AJ,33,FALSE)),"0",VLOOKUP($A77,'[1]SepL S2013'!$A:$AJ,33,FALSE))+IF(ISNA(VLOOKUP($A77,'[1]SepL S2012'!$A:$AJ,33,FALSE)),"0",VLOOKUP($A77,'[1]SepL S2012'!$A:$AJ,33,FALSE))+IF(ISNA(VLOOKUP($A77,'[1]SepL S2011'!$A:$AJ,33,FALSE)),"0",VLOOKUP($A77,'[1]SepL S2011'!$A:$AJ,33,FALSE))+IF(ISNA(VLOOKUP($A77,'[1]SepL S2010B (BAB)'!$A:$AI,33,FALSE)),"0",VLOOKUP($A77,'[1]SepL S2010B (BAB)'!$A:$AI,33,FALSE))+IF(ISNA(VLOOKUP($A77,'[1]SepL S2010A'!$A:$AJ,33,FALSE)),"0",VLOOKUP($A77,'[1]SepL S2010A'!$A:$AJ,33,FALSE))+IF(ISNA(VLOOKUP($A77,'[1]TWDB S2010'!$A:$AJ,33,FALSE)),"0",VLOOKUP($A77,'[1]TWDB S2010'!$A:$AJ,33,FALSE))+IF(ISNA(VLOOKUP($A77,'[1]SepL S2009A'!$A:$AJ,33,FALSE)),"0",VLOOKUP($A77,'[1]SepL S2009A'!$A:$AJ,33,FALSE))+IF(ISNA(VLOOKUP($A77,'[1]SepL S2009'!$A:$AJ,33,FALSE)),"0",VLOOKUP($A77,'[1]SepL S2009'!$A:$AJ,33,FALSE))+IF(ISNA(VLOOKUP($A77,'[1]SepL S2007'!$A:$AJ,33,FALSE)),"0",VLOOKUP($A77,'[1]SepL S2007'!$A:$AJ,33,FALSE))+IF(ISNA(VLOOKUP($A77,'[1]SepL S2006A'!$A:$AJ,33,FALSE)),"0",VLOOKUP($A77,'[1]SepL S2006A'!$A:$AJ,33,FALSE))+IF(ISNA(VLOOKUP($A77,'[1]SepL S2006'!$A:$AJ,33,FALSE)),"0",VLOOKUP($A77,'[1]SepL S2006'!$A:$AJ,33,FALSE))+IF(ISNA(VLOOKUP($A77,'[1]SepL S2005A'!$A:$AJ,33,FALSE)),"0",VLOOKUP($A77,'[1]SepL S2005A'!$A:$AJ,33,FALSE))+IF(ISNA(VLOOKUP($A77,'[1]SepL S2004A'!$A:$AJ,33,FALSE)),"0",VLOOKUP($A77,'[1]SepL S2004A'!$A:$AJ,33,FALSE))+IF(ISNA(VLOOKUP($A77,'[1]SepL S2002A'!$A:$AJ,33,FALSE)),"0",VLOOKUP($A77,'[1]SepL S2002A'!$A:$AJ,33,FALSE))+IF(ISNA(VLOOKUP($A77,'[1]SepL S2001C'!$A:$AJ,33,FALSE)),"0",VLOOKUP($A77,'[1]SepL S2001C'!$A:$AJ,33,FALSE))+IF(ISNA(VLOOKUP($A77,'[1]SepL S2001B'!$A:$AJ,33,FALSE)),"0",VLOOKUP($A77,'[1]SepL S2001B'!$A:$AJ,33,FALSE))+IF(ISNA(VLOOKUP($A77,'[1]SepL S2000'!$A:$AJ,33,FALSE)),"0",VLOOKUP($A77,'[1]SepL S2000'!$A:$AJ,33,FALSE))+IF(ISNA(VLOOKUP($A77,'[1]SepL S2016A TWDB'!$A:$AJ,33,FALSE)),"0",VLOOKUP($A77,'[1]SepL S2016A TWDB'!$A:$AJ,33,FALSE))+IF(ISNA(VLOOKUP($A77,'[1]SepL S2017'!$A:$AJ,33,FALSE)),"0",VLOOKUP($A77,'[1]SepL S2017'!$A:$AJ,33,FALSE))+IF(ISNA(VLOOKUP($A77,'[1]SepL S2017A TWDB'!$A:$AJ,33,FALSE)),"0",VLOOKUP($A77,'[1]SepL S2017A TWDB'!$A:$AJ,33,FALSE))</f>
        <v>318530.42215624999</v>
      </c>
      <c r="AH77" s="39">
        <f t="shared" si="33"/>
        <v>2819444.6871562498</v>
      </c>
      <c r="AI77" s="35"/>
      <c r="AJ77" s="111">
        <f>IF(ISNA(VLOOKUP($A77,'[1]SepL S2016'!$A:$AJ,36,FALSE)),"0",VLOOKUP($A77,'[1]SepL S2016'!$A:$AJ,36,FALSE))+IF(ISNA(VLOOKUP($A77,'[1]SepL S2015B'!$A:$AJ,36,FALSE)),"0",VLOOKUP($A77,'[1]SepL S2015B'!$A:$AJ,36,FALSE))+IF(ISNA(VLOOKUP($A77,'[1]SepL S2015'!$A:$AJ,36,FALSE)),"0",VLOOKUP($A77,'[1]SepL S2015'!$A:$AJ,36,FALSE))+IF(ISNA(VLOOKUP($A77,'[1]SepL S2014'!$A:$AJ,36,FALSE)),"0",VLOOKUP($A77,'[1]SepL S2014'!$A:$AJ,36,FALSE))+IF(ISNA(VLOOKUP($A77,'[1]SepL S2013'!$A:$AJ,36,FALSE)),"0",VLOOKUP($A77,'[1]SepL S2013'!$A:$AJ,36,FALSE))+IF(ISNA(VLOOKUP($A77,'[1]SepL S2012'!$A:$AJ,36,FALSE)),"0",VLOOKUP($A77,'[1]SepL S2012'!$A:$AJ,36,FALSE))+IF(ISNA(VLOOKUP($A77,'[1]SepL S2011'!$A:$AJ,36,FALSE)),"0",VLOOKUP($A77,'[1]SepL S2011'!$A:$AJ,36,FALSE))+IF(ISNA(VLOOKUP($A77,'[1]SepL S2010B (BAB)'!$A:$AJ,36,FALSE)),"0",VLOOKUP($A77,'[1]SepL S2010B (BAB)'!$A:$AJ,36,FALSE))+IF(ISNA(VLOOKUP($A77,'[1]SepL S2010A'!$A:$AJ,36,FALSE)),"0",VLOOKUP($A77,'[1]SepL S2010A'!$A:$AJ,36,FALSE))+IF(ISNA(VLOOKUP($A77,'[1]TWDB S2010'!$A:$AJ,36,FALSE)),"0",VLOOKUP($A77,'[1]TWDB S2010'!$A:$AJ,36,FALSE))+IF(ISNA(VLOOKUP($A77,'[1]SepL S2009A'!$A:$AJ,36,FALSE)),"0",VLOOKUP($A77,'[1]SepL S2009A'!$A:$AJ,36,FALSE))+IF(ISNA(VLOOKUP($A77,'[1]SepL S2009'!$A:$AJ,36,FALSE)),"0",VLOOKUP($A77,'[1]SepL S2009'!$A:$AJ,36,FALSE))+IF(ISNA(VLOOKUP($A77,'[1]SepL S2007'!$A:$AJ,36,FALSE)),"0",VLOOKUP($A77,'[1]SepL S2007'!$A:$AJ,36,FALSE))+IF(ISNA(VLOOKUP($A77,'[1]SepL S2006A'!$A:$AJ,36,FALSE)),"0",VLOOKUP($A77,'[1]SepL S2006A'!$A:$AJ,36,FALSE))+IF(ISNA(VLOOKUP($A77,'[1]SepL S2006'!$A:$AJ,36,FALSE)),"0",VLOOKUP($A77,'[1]SepL S2006'!$A:$AJ,36,FALSE))+IF(ISNA(VLOOKUP($A77,'[1]SepL S2005A'!$A:$AJ,36,FALSE)),"0",VLOOKUP($A77,'[1]SepL S2005A'!$A:$AJ,36,FALSE))+IF(ISNA(VLOOKUP($A77,'[1]SepL S2004A'!$A:$AJ,36,FALSE)),"0",VLOOKUP($A77,'[1]SepL S2004A'!$A:$AJ,36,FALSE))+IF(ISNA(VLOOKUP($A77,'[1]SepL S2002A'!$A:$AJ,36,FALSE)),"0",VLOOKUP($A77,'[1]SepL S2002A'!$A:$AJ,36,FALSE))+IF(ISNA(VLOOKUP($A77,'[1]SepL S2001C'!$A:$AJ,36,FALSE)),"0",VLOOKUP($A77,'[1]SepL S2001C'!$A:$AJ,36,FALSE))+IF(ISNA(VLOOKUP($A77,'[1]SepL S2001B'!$A:$AJ,36,FALSE)),"0",VLOOKUP($A77,'[1]SepL S2001B'!$A:$AJ,36,FALSE))+IF(ISNA(VLOOKUP($A77,'[1]SepL S2000'!$A:$AJ,36,FALSE)),"0",VLOOKUP($A77,'[1]SepL S2000'!$A:$AJ,36,FALSE))+IF(ISNA(VLOOKUP($A77,'[1]SepL S2016A TWDB'!$A:$AJ,36,FALSE)),"0",VLOOKUP($A77,'[1]SepL S2016A TWDB'!$A:$AJ,36,FALSE))+IF(ISNA(VLOOKUP($A77,'[1]SepL S2017'!$A:$AJ,36,FALSE)),"0",VLOOKUP($A77,'[1]SepL S2017'!$A:$AJ,36,FALSE))+IF(ISNA(VLOOKUP($A77,'[1]SepL S2017A TWDB'!$A:$AJ,36,FALSE)),"0",VLOOKUP($A77,'[1]SepL S2017A TWDB'!$A:$AJ,36,FALSE))</f>
        <v>0</v>
      </c>
      <c r="AM77" s="2">
        <f t="shared" si="101"/>
        <v>3.8749976083636284E-3</v>
      </c>
    </row>
    <row r="78" spans="1:39" x14ac:dyDescent="0.25">
      <c r="A78" s="101">
        <v>50905</v>
      </c>
      <c r="B78" s="102">
        <f t="shared" si="106"/>
        <v>334695000</v>
      </c>
      <c r="C78" s="35">
        <f>IF(ISNA(VLOOKUP($A78,'[1]SepL S2016'!$A:$AJ,3,FALSE)),"0",VLOOKUP($A78,'[1]SepL S2016'!$A:$AJ,3,FALSE))+IF(ISNA(VLOOKUP($A78,'[1]SepL S2015B'!$A:$AJ,3,FALSE)),"0",VLOOKUP($A78,'[1]SepL S2015B'!$A:$AJ,3,FALSE))+IF(ISNA(VLOOKUP($A78,'[1]SepL S2015'!$A:$AJ,3,FALSE)),"0",VLOOKUP($A78,'[1]SepL S2015'!$A:$AJ,3,FALSE))+IF(ISNA(VLOOKUP($A78,'[1]SepL S2014'!$A:$AJ,3,FALSE)),"0",VLOOKUP($A78,'[1]SepL S2014'!$A:$AJ,3,FALSE))+IF(ISNA(VLOOKUP($A78,'[1]SepL S2013'!$A:$AJ,3,FALSE)),"0",VLOOKUP($A78,'[1]SepL S2013'!$A:$AJ,3,FALSE))+IF(ISNA(VLOOKUP($A78,'[1]SepL S2012'!$A:$AJ,3,FALSE)),"0",VLOOKUP($A78,'[1]SepL S2012'!$A:$AJ,3,FALSE))+IF(ISNA(VLOOKUP($A78,'[1]SepL S2011'!$A:$AJ,3,FALSE)),"0",VLOOKUP($A78,'[1]SepL S2011'!$A:$AJ,3,FALSE))+IF(ISNA(VLOOKUP($A78,'[1]SepL S2010B (BAB)'!$A:$AI,3,FALSE)),"0",VLOOKUP($A78,'[1]SepL S2010B (BAB)'!$A:$AI,3,FALSE))+IF(ISNA(VLOOKUP($A78,'[1]SepL S2010A'!$A:$AJ,3,FALSE)),"0",VLOOKUP($A78,'[1]SepL S2010A'!$A:$AJ,3,FALSE))+IF(ISNA(VLOOKUP($A78,'[1]TWDB S2010'!$A:$AJ,3,FALSE)),"0",VLOOKUP($A78,'[1]TWDB S2010'!$A:$AJ,3,FALSE))+IF(ISNA(VLOOKUP($A78,'[1]SepL S2009A'!$A:$AJ,3,FALSE)),"0",VLOOKUP($A78,'[1]SepL S2009A'!$A:$AJ,3,FALSE))+IF(ISNA(VLOOKUP($A78,'[1]SepL S2009'!$A:$AJ,3,FALSE)),"0",VLOOKUP($A78,'[1]SepL S2009'!$A:$AJ,3,FALSE))+IF(ISNA(VLOOKUP($A78,'[1]SepL S2007'!$A:$AJ,3,FALSE)),"0",VLOOKUP($A78,'[1]SepL S2007'!$A:$AJ,3,FALSE))+IF(ISNA(VLOOKUP($A78,'[1]SepL S2006A'!$A:$AJ,3,FALSE)),"0",VLOOKUP($A78,'[1]SepL S2006A'!$A:$AJ,3,FALSE))+IF(ISNA(VLOOKUP($A78,'[1]SepL S2006'!$A:$AJ,3,FALSE)),"0",VLOOKUP($A78,'[1]SepL S2006'!$A:$AJ,3,FALSE))+IF(ISNA(VLOOKUP($A78,'[1]SepL S2005A'!$A:$AJ,3,FALSE)),"0",VLOOKUP($A78,'[1]SepL S2005A'!$A:$AJ,3,FALSE))+IF(ISNA(VLOOKUP($A78,'[1]SepL S2005'!$A:$AJ,3,FALSE)),"0",VLOOKUP($A78,'[1]SepL S2005'!$A:$AJ,3,FALSE))+IF(ISNA(VLOOKUP($A78,'[1]SepL S2004A'!$A:$AJ,3,FALSE)),"0",VLOOKUP($A78,'[1]SepL S2004A'!$A:$AJ,3,FALSE))+IF(ISNA(VLOOKUP($A78,'[1]SepL S2003'!$A:$AJ,3,FALSE)),"0",VLOOKUP($A78,'[1]SepL S2003'!$A:$AJ,3,FALSE))+IF(ISNA(VLOOKUP($A78,'[1]SepL S2002A'!$A:$AJ,3,FALSE)),"0",VLOOKUP($A78,'[1]SepL S2002A'!$A:$AJ,3,FALSE))+IF(ISNA(VLOOKUP($A78,'[1]SepL S2001C'!$A:$AJ,3,FALSE)),"0",VLOOKUP($A78,'[1]SepL S2001C'!$A:$AJ,3,FALSE))+IF(ISNA(VLOOKUP($A78,'[1]SepL S2001A'!$A:$AJ,3,FALSE)),"0",VLOOKUP($A78,'[1]SepL S2001A'!$A:$AJ,3,FALSE))+IF(ISNA(VLOOKUP($A78,'[1]SepL S2001B'!$A:$AJ,3,FALSE)),"0",VLOOKUP($A78,'[1]SepL S2001B'!$A:$AJ,3,FALSE))+IF(ISNA(VLOOKUP($A78,'[1]SepL S2000'!$A:$AJ,3,FALSE)),"0",VLOOKUP($A78,'[1]SepL S2000'!$A:$AJ,3,FALSE))+IF(ISNA(VLOOKUP($A78,'[1]SepL S2016A TWDB'!$A:$AJ,3,FALSE)),"0",VLOOKUP($A78,'[1]SepL S2016A TWDB'!$A:$AJ,3,FALSE))+IF(ISNA(VLOOKUP($A78,'[1]SepL S2017'!$A:$AJ,3,FALSE)),"0",VLOOKUP($A78,'[1]SepL S2017'!$A:$AJ,3,FALSE))+IF(ISNA(VLOOKUP($A78,'[1]SepL S2017A TWDB'!$A:$AG,3,FALSE)),"0",VLOOKUP($A78,'[1]SepL S2017A TWDB'!$A:$AG,3,FALSE))+IF(ISNA(VLOOKUP($A78,'[1]SepL S2018 TWDB'!$A:$AJ,3,FALSE)),"0",VLOOKUP($A78,'[1]SepL S2018 TWDB'!$A:$AJ,3,FALSE))</f>
        <v>0</v>
      </c>
      <c r="D78" s="35"/>
      <c r="E78" s="111">
        <f>IF(ISNA(VLOOKUP($A78,'[1]SepL S2016'!$A:$AJ,5,FALSE)),"0",VLOOKUP($A78,'[1]SepL S2016'!$A:$AJ,5,FALSE))+IF(ISNA(VLOOKUP($A78,'[1]SepL S2015B'!$A:$AJ,5,FALSE)),"0",VLOOKUP($A78,'[1]SepL S2015B'!$A:$AJ,5,FALSE))+IF(ISNA(VLOOKUP($A78,'[1]SepL S2015'!$A:$AJ,5,FALSE)),"0",VLOOKUP($A78,'[1]SepL S2015'!$A:$AJ,5,FALSE))+IF(ISNA(VLOOKUP($A78,'[1]SepL S2014'!$A:$AJ,5,FALSE)),"0",VLOOKUP($A78,'[1]SepL S2014'!$A:$AJ,5,FALSE))+IF(ISNA(VLOOKUP($A78,'[1]SepL S2013'!$A:$AJ,5,FALSE)),"0",VLOOKUP($A78,'[1]SepL S2013'!$A:$AJ,5,FALSE))+IF(ISNA(VLOOKUP($A78,'[1]SepL S2012'!$A:$AJ,5,FALSE)),"0",VLOOKUP($A78,'[1]SepL S2012'!$A:$AJ,5,FALSE))+IF(ISNA(VLOOKUP($A78,'[1]SepL S2011'!$A:$AJ,5,FALSE)),"0",VLOOKUP($A78,'[1]SepL S2011'!$A:$AJ,5,FALSE))+IF(ISNA(VLOOKUP($A78,'[1]SepL S2010B (BAB)'!$A:$AI,5,FALSE)),"0",VLOOKUP($A78,'[1]SepL S2010B (BAB)'!$A:$AI,5,FALSE))+IF(ISNA(VLOOKUP($A78,'[1]SepL S2010A'!$A:$AJ,5,FALSE)),"0",VLOOKUP($A78,'[1]SepL S2010A'!$A:$AJ,5,FALSE))+IF(ISNA(VLOOKUP($A78,'[1]TWDB S2010'!$A:$AJ,5,FALSE)),"0",VLOOKUP($A78,'[1]TWDB S2010'!$A:$AJ,5,FALSE))+IF(ISNA(VLOOKUP($A78,'[1]SepL S2009A'!$A:$AJ,5,FALSE)),"0",VLOOKUP($A78,'[1]SepL S2009A'!$A:$AJ,5,FALSE))+IF(ISNA(VLOOKUP($A78,'[1]SepL S2009'!$A:$AJ,5,FALSE)),"0",VLOOKUP($A78,'[1]SepL S2009'!$A:$AJ,5,FALSE))+IF(ISNA(VLOOKUP($A78,'[1]SepL S2007'!$A:$AJ,5,FALSE)),"0",VLOOKUP($A78,'[1]SepL S2007'!$A:$AJ,5,FALSE))+IF(ISNA(VLOOKUP($A78,'[1]SepL S2006A'!$A:$AJ,5,FALSE)),"0",VLOOKUP($A78,'[1]SepL S2006A'!$A:$AJ,5,FALSE))+IF(ISNA(VLOOKUP($A78,'[1]SepL S2006'!$A:$AJ,5,FALSE)),"0",VLOOKUP($A78,'[1]SepL S2006'!$A:$AJ,5,FALSE))+IF(ISNA(VLOOKUP($A78,'[1]SepL S2005A'!$A:$AJ,5,FALSE)),"0",VLOOKUP($A78,'[1]SepL S2005A'!$A:$AJ,5,FALSE))+IF(ISNA(VLOOKUP($A78,'[1]SepL S2005'!$A:$AJ,5,FALSE)),"0",VLOOKUP($A78,'[1]SepL S2005'!$A:$AJ,5,FALSE))+IF(ISNA(VLOOKUP($A78,'[1]SepL S2004A'!$A:$AJ,5,FALSE)),"0",VLOOKUP($A78,'[1]SepL S2004A'!$A:$AJ,5,FALSE))+IF(ISNA(VLOOKUP($A78,'[1]SepL S2003'!$A:$AJ,5,FALSE)),"0",VLOOKUP($A78,'[1]SepL S2003'!$A:$AJ,5,FALSE))+IF(ISNA(VLOOKUP($A78,'[1]SepL S2002A'!$A:$AJ,5,FALSE)),"0",VLOOKUP($A78,'[1]SepL S2002A'!$A:$AJ,5,FALSE))+IF(ISNA(VLOOKUP($A78,'[1]SepL S2001C'!$A:$AJ,5,FALSE)),"0",VLOOKUP($A78,'[1]SepL S2001C'!$A:$AJ,5,FALSE))+IF(ISNA(VLOOKUP($A78,'[1]SepL S2001A'!$A:$AJ,5,FALSE)),"0",VLOOKUP($A78,'[1]SepL S2001A'!$A:$AJ,5,FALSE))+IF(ISNA(VLOOKUP($A78,'[1]SepL S2001B'!$A:$AJ,5,FALSE)),"0",VLOOKUP($A78,'[1]SepL S2001B'!$A:$AJ,5,FALSE))+IF(ISNA(VLOOKUP($A78,'[1]SepL S2000'!$A:$AJ,5,FALSE)),"0",VLOOKUP($A78,'[1]SepL S2000'!$A:$AJ,5,FALSE))+IF(ISNA(VLOOKUP($A78,'[1]SepL S2016A TWDB'!$A:$AJ,5,FALSE)),"0",VLOOKUP($A78,'[1]SepL S2016A TWDB'!$A:$AJ,5,FALSE))+IF(ISNA(VLOOKUP($A78,'[1]SepL S2017'!$A:$AJ,5,FALSE)),"0",VLOOKUP($A78,'[1]SepL S2017'!$A:$AJ,5,FALSE))+IF(ISNA(VLOOKUP($A78,'[1]SepL S2017A TWDB'!$A:$AG,5,FALSE)),"0",VLOOKUP($A78,'[1]SepL S2017A TWDB'!$A:$AG,5,FALSE))+IF(ISNA(VLOOKUP($A78,'[1]SepL S2018 TWDB'!$A:$AG,5,FALSE)),"0",VLOOKUP($A78,'[1]SepL S2018 TWDB'!$A:$AG,5,FALSE))</f>
        <v>8343902.0999999996</v>
      </c>
      <c r="F78" s="111">
        <f>IF(ISNA(VLOOKUP($A78,'[1]SepL S2016'!$A:$AJ,6,FALSE)),"0",VLOOKUP($A78,'[1]SepL S2016'!$A:$AJ,6,FALSE))+IF(ISNA(VLOOKUP($A78,'[1]SepL S2015B'!$A:$AJ,6,FALSE)),"0",VLOOKUP($A78,'[1]SepL S2015B'!$A:$AJ,6,FALSE))+IF(ISNA(VLOOKUP($A78,'[1]SepL S2015'!$A:$AJ,6,FALSE)),"0",VLOOKUP($A78,'[1]SepL S2015'!$A:$AJ,6,FALSE))+IF(ISNA(VLOOKUP($A78,'[1]SepL S2014'!$A:$AJ,6,FALSE)),"0",VLOOKUP($A78,'[1]SepL S2014'!$A:$AJ,6,FALSE))+IF(ISNA(VLOOKUP($A78,'[1]SepL S2013'!$A:$AJ,6,FALSE)),"0",VLOOKUP($A78,'[1]SepL S2013'!$A:$AJ,6,FALSE))+IF(ISNA(VLOOKUP($A78,'[1]SepL S2012'!$A:$AJ,6,FALSE)),"0",VLOOKUP($A78,'[1]SepL S2012'!$A:$AJ,6,FALSE))+IF(ISNA(VLOOKUP($A78,'[1]SepL S2011'!$A:$AJ,6,FALSE)),"0",VLOOKUP($A78,'[1]SepL S2011'!$A:$AJ,6,FALSE))+IF(ISNA(VLOOKUP($A78,'[1]SepL S2010B (BAB)'!$A:$AI,6,FALSE)),"0",VLOOKUP($A78,'[1]SepL S2010B (BAB)'!$A:$AI,6,FALSE))+IF(ISNA(VLOOKUP($A78,'[1]SepL S2010A'!$A:$AJ,6,FALSE)),"0",VLOOKUP($A78,'[1]SepL S2010A'!$A:$AJ,6,FALSE))+IF(ISNA(VLOOKUP($A78,'[1]TWDB S2010'!$A:$AJ,6,FALSE)),"0",VLOOKUP($A78,'[1]TWDB S2010'!$A:$AJ,6,FALSE))+IF(ISNA(VLOOKUP($A78,'[1]SepL S2009A'!$A:$AJ,6,FALSE)),"0",VLOOKUP($A78,'[1]SepL S2009A'!$A:$AJ,6,FALSE))+IF(ISNA(VLOOKUP($A78,'[1]SepL S2009'!$A:$AJ,6,FALSE)),"0",VLOOKUP($A78,'[1]SepL S2009'!$A:$AJ,6,FALSE))+IF(ISNA(VLOOKUP($A78,'[1]SepL S2007'!$A:$AJ,6,FALSE)),"0",VLOOKUP($A78,'[1]SepL S2007'!$A:$AJ,6,FALSE))+IF(ISNA(VLOOKUP($A78,'[1]SepL S2006A'!$A:$AJ,6,FALSE)),"0",VLOOKUP($A78,'[1]SepL S2006A'!$A:$AJ,6,FALSE))+IF(ISNA(VLOOKUP($A78,'[1]SepL S2006'!$A:$AJ,6,FALSE)),"0",VLOOKUP($A78,'[1]SepL S2006'!$A:$AJ,6,FALSE))+IF(ISNA(VLOOKUP($A78,'[1]SepL S2005A'!$A:$AJ,6,FALSE)),"0",VLOOKUP($A78,'[1]SepL S2005A'!$A:$AJ,6,FALSE))+IF(ISNA(VLOOKUP($A78,'[1]SepL S2005'!$A:$AJ,6,FALSE)),"0",VLOOKUP($A78,'[1]SepL S2005'!$A:$AJ,6,FALSE))+IF(ISNA(VLOOKUP($A78,'[1]SepL S2004A'!$A:$AJ,6,FALSE)),"0",VLOOKUP($A78,'[1]SepL S2004A'!$A:$AJ,6,FALSE))+IF(ISNA(VLOOKUP($A78,'[1]SepL S2003'!$A:$AJ,6,FALSE)),"0",VLOOKUP($A78,'[1]SepL S2003'!$A:$AJ,6,FALSE))+IF(ISNA(VLOOKUP($A78,'[1]SepL S2002A'!$A:$AJ,6,FALSE)),"0",VLOOKUP($A78,'[1]SepL S2002A'!$A:$AJ,6,FALSE))+IF(ISNA(VLOOKUP($A78,'[1]SepL S2001C'!$A:$AJ,6,FALSE)),"0",VLOOKUP($A78,'[1]SepL S2001C'!$A:$AJ,6,FALSE))+IF(ISNA(VLOOKUP($A78,'[1]SepL S2001A'!$A:$AJ,6,FALSE)),"0",VLOOKUP($A78,'[1]SepL S2001A'!$A:$AJ,6,FALSE))+IF(ISNA(VLOOKUP($A78,'[1]SepL S2001B'!$A:$AJ,6,FALSE)),"0",VLOOKUP($A78,'[1]SepL S2001B'!$A:$AJ,6,FALSE))+IF(ISNA(VLOOKUP($A78,'[1]SepL S2000'!$A:$AJ,6,FALSE)),"0",VLOOKUP($A78,'[1]SepL S2000'!$A:$AJ,6,FALSE))+IF(ISNA(VLOOKUP($A78,'[1]SepL S2016A TWDB'!$A:$AJ,6,FALSE)),"0",VLOOKUP($A78,'[1]SepL S2016A TWDB'!$A:$AJ,6,FALSE))+IF(ISNA(VLOOKUP($A78,'[1]SepL S2017'!$A:$AJ,6,FALSE)),"0",VLOOKUP($A78,'[1]SepL S2017'!$A:$AJ,6,FALSE))+IF(ISNA(VLOOKUP($A78,'[1]SepL S2017A TWDB'!$A:$AG,6,FALSE)),"0",VLOOKUP($A78,'[1]SepL S2017A TWDB'!$A:$AG,6,FALSE))+IF(ISNA(VLOOKUP($A78,'[1]SepL S2018 TWDB'!$A:$AG,6,FALSE)),"0",VLOOKUP($A78,'[1]SepL S2018 TWDB'!$A:$AG,6,FALSE))</f>
        <v>8343902.0999999996</v>
      </c>
      <c r="G78" s="35">
        <f>F77+F78</f>
        <v>91542658.474999994</v>
      </c>
      <c r="H78" s="111">
        <f>IF(ISNA(VLOOKUP($A78,'[1]SepL S2016'!$A:$AJ,8,FALSE)),"0",VLOOKUP($A78,'[1]SepL S2016'!$A:$AJ,8,FALSE))+IF(ISNA(VLOOKUP($A78,'[1]SepL S2015B'!$A:$AJ,8,FALSE)),"0",VLOOKUP($A78,'[1]SepL S2015B'!$A:$AJ,8,FALSE))+IF(ISNA(VLOOKUP($A78,'[1]SepL S2015'!$A:$AJ,8,FALSE)),"0",VLOOKUP($A78,'[1]SepL S2015'!$A:$AJ,8,FALSE))+IF(ISNA(VLOOKUP($A78,'[1]SepL S2014'!$A:$AJ,8,FALSE)),"0",VLOOKUP($A78,'[1]SepL S2014'!$A:$AJ,8,FALSE))+IF(ISNA(VLOOKUP($A78,'[1]SepL S2013'!$A:$AJ,8,FALSE)),"0",VLOOKUP($A78,'[1]SepL S2013'!$A:$AJ,8,FALSE))+IF(ISNA(VLOOKUP($A78,'[1]SepL S2012'!$A:$AJ,8,FALSE)),"0",VLOOKUP($A78,'[1]SepL S2012'!$A:$AJ,8,FALSE))+IF(ISNA(VLOOKUP($A78,'[1]SepL S2011'!$A:$AJ,8,FALSE)),"0",VLOOKUP($A78,'[1]SepL S2011'!$A:$AJ,8,FALSE))+IF(ISNA(VLOOKUP($A78,'[1]SepL S2010B (BAB)'!$A:$AI,8,FALSE)),"0",VLOOKUP($A78,'[1]SepL S2010B (BAB)'!$A:$AI,8,FALSE))+IF(ISNA(VLOOKUP($A78,'[1]SepL S2010A'!$A:$AJ,8,FALSE)),"0",VLOOKUP($A78,'[1]SepL S2010A'!$A:$AJ,8,FALSE))+IF(ISNA(VLOOKUP($A78,'[1]TWDB S2010'!$A:$AJ,8,FALSE)),"0",VLOOKUP($A78,'[1]TWDB S2010'!$A:$AJ,8,FALSE))+IF(ISNA(VLOOKUP($A78,'[1]SepL S2009A'!$A:$AJ,8,FALSE)),"0",VLOOKUP($A78,'[1]SepL S2009A'!$A:$AJ,8,FALSE))+IF(ISNA(VLOOKUP($A78,'[1]SepL S2009'!$A:$AJ,8,FALSE)),"0",VLOOKUP($A78,'[1]SepL S2009'!$A:$AJ,8,FALSE))+IF(ISNA(VLOOKUP($A78,'[1]SepL S2007'!$A:$AJ,8,FALSE)),"0",VLOOKUP($A78,'[1]SepL S2007'!$A:$AJ,8,FALSE))+IF(ISNA(VLOOKUP($A78,'[1]SepL S2006A'!$A:$AJ,8,FALSE)),"0",VLOOKUP($A78,'[1]SepL S2006A'!$A:$AJ,8,FALSE))+IF(ISNA(VLOOKUP($A78,'[1]SepL S2006'!$A:$AJ,8,FALSE)),"0",VLOOKUP($A78,'[1]SepL S2006'!$A:$AJ,8,FALSE))+IF(ISNA(VLOOKUP($A78,'[1]SepL S2005A'!$A:$AJ,8,FALSE)),"0",VLOOKUP($A78,'[1]SepL S2005A'!$A:$AJ,8,FALSE))+IF(ISNA(VLOOKUP($A78,'[1]SepL S2005'!$A:$AJ,8,FALSE)),"0",VLOOKUP($A78,'[1]SepL S2005'!$A:$AJ,8,FALSE))+IF(ISNA(VLOOKUP($A78,'[1]SepL S2004A'!$A:$AJ,8,FALSE)),"0",VLOOKUP($A78,'[1]SepL S2004A'!$A:$AJ,8,FALSE))+IF(ISNA(VLOOKUP($A78,'[1]SepL S2003'!$A:$AJ,8,FALSE)),"0",VLOOKUP($A78,'[1]SepL S2003'!$A:$AJ,8,FALSE))+IF(ISNA(VLOOKUP($A78,'[1]SepL S2002A'!$A:$AJ,8,FALSE)),"0",VLOOKUP($A78,'[1]SepL S2002A'!$A:$AJ,8,FALSE))+IF(ISNA(VLOOKUP($A78,'[1]SepL S2001C'!$A:$AJ,8,FALSE)),"0",VLOOKUP($A78,'[1]SepL S2001C'!$A:$AJ,8,FALSE))+IF(ISNA(VLOOKUP($A78,'[1]SepL S2001A'!$A:$AJ,8,FALSE)),"0",VLOOKUP($A78,'[1]SepL S2001A'!$A:$AJ,8,FALSE))+IF(ISNA(VLOOKUP($A78,'[1]SepL S2001B'!$A:$AJ,8,FALSE)),"0",VLOOKUP($A78,'[1]SepL S2001B'!$A:$AJ,8,FALSE))+IF(ISNA(VLOOKUP($A78,'[1]SepL S2000'!$A:$AJ,8,FALSE)),"0",VLOOKUP($A78,'[1]SepL S2000'!$A:$AJ,8,FALSE))+IF(ISNA(VLOOKUP($A78,'[1]SepL S2016A TWDB'!$A:$AJ,8,FALSE)),"0",VLOOKUP($A78,'[1]SepL S2016A TWDB'!$A:$AJ,8,FALSE))+IF(ISNA(VLOOKUP($A78,'[1]SepL S2017'!$A:$AJ,8,FALSE)),"0",VLOOKUP($A78,'[1]SepL S2017'!$A:$AJ,8,FALSE))+IF(ISNA(VLOOKUP($A78,'[1]SepL S2017A TWDB'!$A:$AG,8,FALSE)),"0",VLOOKUP($A78,'[1]SepL S2017A TWDB'!$A:$AG,8,FALSE))+IF(ISNA(VLOOKUP($A78,'[1]SepL S2018 TWDB'!$A:$AG,8,FALSE)),"0",VLOOKUP($A78,'[1]SepL S2018 TWDB'!$A:$AG,8,FALSE))</f>
        <v>92649017.768749997</v>
      </c>
      <c r="I78" s="103">
        <f>I76+1</f>
        <v>22</v>
      </c>
      <c r="K78" s="101">
        <f t="shared" si="35"/>
        <v>50905</v>
      </c>
      <c r="L78" s="2">
        <f t="shared" si="107"/>
        <v>194669979.66999981</v>
      </c>
      <c r="M78" s="111">
        <f>IF(ISNA(VLOOKUP($A78,'[1]SepL S2016'!$A:$AJ,13,FALSE)),"0",VLOOKUP($A78,'[1]SepL S2016'!$A:$AJ,13,FALSE))+IF(ISNA(VLOOKUP($A78,'[1]SepL S2015B'!$A:$AJ,13,FALSE)),"0",VLOOKUP($A78,'[1]SepL S2015B'!$A:$AJ,13,FALSE))+IF(ISNA(VLOOKUP($A78,'[1]SepL S2015'!$A:$AJ,13,FALSE)),"0",VLOOKUP($A78,'[1]SepL S2015'!$A:$AJ,13,FALSE))+IF(ISNA(VLOOKUP($A78,'[1]SepL S2014'!$A:$AJ,13,FALSE)),"0",VLOOKUP($A78,'[1]SepL S2014'!$A:$AJ,13,FALSE))+IF(ISNA(VLOOKUP($A78,'[1]SepL S2013'!$A:$AJ,13,FALSE)),"0",VLOOKUP($A78,'[1]SepL S2013'!$A:$AJ,13,FALSE))+IF(ISNA(VLOOKUP($A78,'[1]SepL S2012'!$A:$AJ,13,FALSE)),"0",VLOOKUP($A78,'[1]SepL S2012'!$A:$AJ,13,FALSE))+IF(ISNA(VLOOKUP($A78,'[1]SepL S2011'!$A:$AJ,13,FALSE)),"0",VLOOKUP($A78,'[1]SepL S2011'!$A:$AJ,13,FALSE))+IF(ISNA(VLOOKUP($A78,'[1]SepL S2010B (BAB)'!$A:$AI,13,FALSE)),"0",VLOOKUP($A78,'[1]SepL S2010B (BAB)'!$A:$AI,13,FALSE))+IF(ISNA(VLOOKUP($A78,'[1]SepL S2010A'!$A:$AJ,13,FALSE)),"0",VLOOKUP($A78,'[1]SepL S2010A'!$A:$AJ,13,FALSE))+IF(ISNA(VLOOKUP($A78,'[1]TWDB S2010'!$A:$AJ,13,FALSE)),"0",VLOOKUP($A78,'[1]TWDB S2010'!$A:$AJ,13,FALSE))+IF(ISNA(VLOOKUP($A78,'[1]SepL S2009A'!$A:$AJ,13,FALSE)),"0",VLOOKUP($A78,'[1]SepL S2009A'!$A:$AJ,13,FALSE))+IF(ISNA(VLOOKUP($A78,'[1]SepL S2009'!$A:$AJ,13,FALSE)),"0",VLOOKUP($A78,'[1]SepL S2009'!$A:$AJ,13,FALSE))+IF(ISNA(VLOOKUP($A78,'[1]SepL S2007'!$A:$AJ,13,FALSE)),"0",VLOOKUP($A78,'[1]SepL S2007'!$A:$AJ,13,FALSE))+IF(ISNA(VLOOKUP($A78,'[1]SepL S2006A'!$A:$AJ,13,FALSE)),"0",VLOOKUP($A78,'[1]SepL S2006A'!$A:$AJ,13,FALSE))+IF(ISNA(VLOOKUP($A78,'[1]SepL S2006'!$A:$AJ,13,FALSE)),"0",VLOOKUP($A78,'[1]SepL S2006'!$A:$AJ,13,FALSE))+IF(ISNA(VLOOKUP($A78,'[1]SepL S2005A'!$A:$AJ,13,FALSE)),"0",VLOOKUP($A78,'[1]SepL S2005A'!$A:$AJ,13,FALSE))+IF(ISNA(VLOOKUP($A78,'[1]SepL S2005'!$A:$AJ,13,FALSE)),"0",VLOOKUP($A78,'[1]SepL S2005'!$A:$AJ,13,FALSE))+IF(ISNA(VLOOKUP($A78,'[1]SepL S2004A'!$A:$AJ,13,FALSE)),"0",VLOOKUP($A78,'[1]SepL S2004A'!$A:$AJ,13,FALSE))+IF(ISNA(VLOOKUP($A78,'[1]SepL S2003'!$A:$AJ,13,FALSE)),"0",VLOOKUP($A78,'[1]SepL S2003'!$A:$AJ,13,FALSE))+IF(ISNA(VLOOKUP($A78,'[1]SepL S2002A'!$A:$AJ,13,FALSE)),"0",VLOOKUP($A78,'[1]SepL S2002A'!$A:$AJ,13,FALSE))+IF(ISNA(VLOOKUP($A78,'[1]SepL S2001C'!$A:$AJ,13,FALSE)),"0",VLOOKUP($A78,'[1]SepL S2001C'!$A:$AJ,13,FALSE))+IF(ISNA(VLOOKUP($A78,'[1]SepL S2001A'!$A:$AJ,13,FALSE)),"0",VLOOKUP($A78,'[1]SepL S2001A'!$A:$AJ,13,FALSE))+IF(ISNA(VLOOKUP($A78,'[1]SepL S2001B'!$A:$AJ,13,FALSE)),"0",VLOOKUP($A78,'[1]SepL S2001B'!$A:$AJ,13,FALSE))+IF(ISNA(VLOOKUP($A78,'[1]SepL S2000'!$A:$AJ,13,FALSE)),"0",VLOOKUP($A78,'[1]SepL S2000'!$A:$AJ,13,FALSE))+IF(ISNA(VLOOKUP($A78,'[1]SepL S2016A TWDB'!$A:$AJ,13,FALSE)),"0",VLOOKUP($A78,'[1]SepL S2016A TWDB'!$A:$AJ,13,FALSE))+IF(ISNA(VLOOKUP($A78,'[1]SepL S2017'!$A:$AJ,13,FALSE)),"0",VLOOKUP($A78,'[1]SepL S2017'!$A:$AJ,13,FALSE))+IF(ISNA(VLOOKUP($A78,'[1]SepL S2017A TWDB'!$A:$AG,13,FALSE)),"0",VLOOKUP($A78,'[1]SepL S2017A TWDB'!$A:$AG,13,FALSE))+IF(ISNA(VLOOKUP($A78,'[1]SepL S2018 TWDB'!$A:$AG,13,FALSE)),"0",VLOOKUP($A78,'[1]SepL S2018 TWDB'!$A:$AG,13,FALSE))</f>
        <v>0</v>
      </c>
      <c r="N78" s="35"/>
      <c r="O78" s="111">
        <f>IF(ISNA(VLOOKUP($A78,'[1]SepL S2016'!$A:$AJ,15,FALSE)),"0",VLOOKUP($A78,'[1]SepL S2016'!$A:$AJ,15,FALSE))+IF(ISNA(VLOOKUP($A78,'[1]SepL S2015B'!$A:$AJ,15,FALSE)),"0",VLOOKUP($A78,'[1]SepL S2015B'!$A:$AJ,15,FALSE))+IF(ISNA(VLOOKUP($A78,'[1]SepL S2015'!$A:$AJ,15,FALSE)),"0",VLOOKUP($A78,'[1]SepL S2015'!$A:$AJ,15,FALSE))+IF(ISNA(VLOOKUP($A78,'[1]SepL S2014'!$A:$AJ,15,FALSE)),"0",VLOOKUP($A78,'[1]SepL S2014'!$A:$AJ,15,FALSE))+IF(ISNA(VLOOKUP($A78,'[1]SepL S2013'!$A:$AJ,15,FALSE)),"0",VLOOKUP($A78,'[1]SepL S2013'!$A:$AJ,15,FALSE))+IF(ISNA(VLOOKUP($A78,'[1]SepL S2012'!$A:$AJ,15,FALSE)),"0",VLOOKUP($A78,'[1]SepL S2012'!$A:$AJ,15,FALSE))+IF(ISNA(VLOOKUP($A78,'[1]SepL S2011'!$A:$AJ,15,FALSE)),"0",VLOOKUP($A78,'[1]SepL S2011'!$A:$AJ,15,FALSE))+IF(ISNA(VLOOKUP($A78,'[1]SepL S2010B (BAB)'!$A:$AI,15,FALSE)),"0",VLOOKUP($A78,'[1]SepL S2010B (BAB)'!$A:$AI,15,FALSE))+IF(ISNA(VLOOKUP($A78,'[1]SepL S2010A'!$A:$AJ,15,FALSE)),"0",VLOOKUP($A78,'[1]SepL S2010A'!$A:$AJ,15,FALSE))+IF(ISNA(VLOOKUP($A78,'[1]TWDB S2010'!$A:$AJ,15,FALSE)),"0",VLOOKUP($A78,'[1]TWDB S2010'!$A:$AJ,15,FALSE))+IF(ISNA(VLOOKUP($A78,'[1]SepL S2009A'!$A:$AJ,15,FALSE)),"0",VLOOKUP($A78,'[1]SepL S2009A'!$A:$AJ,15,FALSE))+IF(ISNA(VLOOKUP($A78,'[1]SepL S2009'!$A:$AJ,15,FALSE)),"0",VLOOKUP($A78,'[1]SepL S2009'!$A:$AJ,15,FALSE))+IF(ISNA(VLOOKUP($A78,'[1]SepL S2007'!$A:$AJ,15,FALSE)),"0",VLOOKUP($A78,'[1]SepL S2007'!$A:$AJ,15,FALSE))+IF(ISNA(VLOOKUP($A78,'[1]SepL S2006A'!$A:$AJ,15,FALSE)),"0",VLOOKUP($A78,'[1]SepL S2006A'!$A:$AJ,15,FALSE))+IF(ISNA(VLOOKUP($A78,'[1]SepL S2006'!$A:$AJ,15,FALSE)),"0",VLOOKUP($A78,'[1]SepL S2006'!$A:$AJ,15,FALSE))+IF(ISNA(VLOOKUP($A78,'[1]SepL S2005A'!$A:$AJ,15,FALSE)),"0",VLOOKUP($A78,'[1]SepL S2005A'!$A:$AJ,15,FALSE))+IF(ISNA(VLOOKUP($A78,'[1]SepL S2005'!$A:$AJ,15,FALSE)),"0",VLOOKUP($A78,'[1]SepL S2005'!$A:$AJ,15,FALSE))+IF(ISNA(VLOOKUP($A78,'[1]SepL S2004A'!$A:$AJ,15,FALSE)),"0",VLOOKUP($A78,'[1]SepL S2004A'!$A:$AJ,15,FALSE))+IF(ISNA(VLOOKUP($A78,'[1]SepL S2003'!$A:$AJ,15,FALSE)),"0",VLOOKUP($A78,'[1]SepL S2003'!$A:$AJ,15,FALSE))+IF(ISNA(VLOOKUP($A78,'[1]SepL S2002A'!$A:$AJ,15,FALSE)),"0",VLOOKUP($A78,'[1]SepL S2002A'!$A:$AJ,15,FALSE))+IF(ISNA(VLOOKUP($A78,'[1]SepL S2001C'!$A:$AJ,15,FALSE)),"0",VLOOKUP($A78,'[1]SepL S2001C'!$A:$AJ,15,FALSE))+IF(ISNA(VLOOKUP($A78,'[1]SepL S2001A'!$A:$AJ,15,FALSE)),"0",VLOOKUP($A78,'[1]SepL S2001A'!$A:$AJ,15,FALSE))+IF(ISNA(VLOOKUP($A78,'[1]SepL S2001B'!$A:$AJ,15,FALSE)),"0",VLOOKUP($A78,'[1]SepL S2001B'!$A:$AJ,15,FALSE))+IF(ISNA(VLOOKUP($A78,'[1]SepL S2000'!$A:$AJ,15,FALSE)),"0",VLOOKUP($A78,'[1]SepL S2000'!$A:$AJ,15,FALSE))+IF(ISNA(VLOOKUP($A78,'[1]SepL S2016A TWDB'!$A:$AJ,15,FALSE)),"0",VLOOKUP($A78,'[1]SepL S2016A TWDB'!$A:$AJ,15,FALSE))+IF(ISNA(VLOOKUP($A78,'[1]SepL S2017'!$A:$AJ,15,FALSE)),"0",VLOOKUP($A78,'[1]SepL S2017'!$A:$AJ,15,FALSE))+IF(ISNA(VLOOKUP($A78,'[1]SepL S2017A TWDB'!$A:$AG,15,FALSE)),"0",VLOOKUP($A78,'[1]SepL S2017A TWDB'!$A:$AG,15,FALSE))+IF(ISNA(VLOOKUP($A78,'[1]SepL S2018 TWDB'!$A:$AG,15,FALSE)),"0",VLOOKUP($A78,'[1]SepL S2018 TWDB'!$A:$AG,15,FALSE))</f>
        <v>4910138.7036624998</v>
      </c>
      <c r="P78" s="111">
        <f t="shared" si="43"/>
        <v>4910138.7036624998</v>
      </c>
      <c r="Q78" s="35">
        <f t="shared" ref="Q78" si="119">+P77+P78</f>
        <v>52304183.796131253</v>
      </c>
      <c r="R78" s="111">
        <f>IF(ISNA(VLOOKUP($A78,'[1]SepL S2016'!$A:$AJ,18,FALSE)),"0",VLOOKUP($A78,'[1]SepL S2016'!$A:$AJ,18,FALSE))+IF(ISNA(VLOOKUP($A78,'[1]SepL S2015B'!$A:$AJ,18,FALSE)),"0",VLOOKUP($A78,'[1]SepL S2015B'!$A:$AJ,18,FALSE))+IF(ISNA(VLOOKUP($A78,'[1]SepL S2015'!$A:$AJ,18,FALSE)),"0",VLOOKUP($A78,'[1]SepL S2015'!$A:$AJ,18,FALSE))+IF(ISNA(VLOOKUP($A78,'[1]SepL S2014'!$A:$AJ,18,FALSE)),"0",VLOOKUP($A78,'[1]SepL S2014'!$A:$AJ,18,FALSE))+IF(ISNA(VLOOKUP($A78,'[1]SepL S2013'!$A:$AJ,18,FALSE)),"0",VLOOKUP($A78,'[1]SepL S2013'!$A:$AJ,18,FALSE))+IF(ISNA(VLOOKUP($A78,'[1]SepL S2012'!$A:$AJ,18,FALSE)),"0",VLOOKUP($A78,'[1]SepL S2012'!$A:$AJ,18,FALSE))+IF(ISNA(VLOOKUP($A78,'[1]SepL S2011'!$A:$AJ,18,FALSE)),"0",VLOOKUP($A78,'[1]SepL S2011'!$A:$AJ,18,FALSE))+IF(ISNA(VLOOKUP($A78,'[1]SepL S2010B (BAB)'!$A:$AI,18,FALSE)),"0",VLOOKUP($A78,'[1]SepL S2010B (BAB)'!$A:$AI,18,FALSE))+IF(ISNA(VLOOKUP($A78,'[1]SepL S2010A'!$A:$AJ,18,FALSE)),"0",VLOOKUP($A78,'[1]SepL S2010A'!$A:$AJ,18,FALSE))+IF(ISNA(VLOOKUP($A78,'[1]TWDB S2010'!$A:$AJ,18,FALSE)),"0",VLOOKUP($A78,'[1]TWDB S2010'!$A:$AJ,18,FALSE))+IF(ISNA(VLOOKUP($A78,'[1]SepL S2009A'!$A:$AJ,18,FALSE)),"0",VLOOKUP($A78,'[1]SepL S2009A'!$A:$AJ,18,FALSE))+IF(ISNA(VLOOKUP($A78,'[1]SepL S2009'!$A:$AJ,18,FALSE)),"0",VLOOKUP($A78,'[1]SepL S2009'!$A:$AJ,18,FALSE))+IF(ISNA(VLOOKUP($A78,'[1]SepL S2007'!$A:$AJ,18,FALSE)),"0",VLOOKUP($A78,'[1]SepL S2007'!$A:$AJ,18,FALSE))+IF(ISNA(VLOOKUP($A78,'[1]SepL S2006A'!$A:$AJ,18,FALSE)),"0",VLOOKUP($A78,'[1]SepL S2006A'!$A:$AJ,18,FALSE))+IF(ISNA(VLOOKUP($A78,'[1]SepL S2006'!$A:$AJ,18,FALSE)),"0",VLOOKUP($A78,'[1]SepL S2006'!$A:$AJ,18,FALSE))+IF(ISNA(VLOOKUP($A78,'[1]SepL S2005A'!$A:$AJ,18,FALSE)),"0",VLOOKUP($A78,'[1]SepL S2005A'!$A:$AJ,18,FALSE))+IF(ISNA(VLOOKUP($A78,'[1]SepL S2005'!$A:$AJ,18,FALSE)),"0",VLOOKUP($A78,'[1]SepL S2005'!$A:$AJ,18,FALSE))+IF(ISNA(VLOOKUP($A78,'[1]SepL S2004A'!$A:$AJ,18,FALSE)),"0",VLOOKUP($A78,'[1]SepL S2004A'!$A:$AJ,18,FALSE))+IF(ISNA(VLOOKUP($A78,'[1]SepL S2003'!$A:$AJ,18,FALSE)),"0",VLOOKUP($A78,'[1]SepL S2003'!$A:$AJ,18,FALSE))+IF(ISNA(VLOOKUP($A78,'[1]SepL S2002A'!$A:$AJ,18,FALSE)),"0",VLOOKUP($A78,'[1]SepL S2002A'!$A:$AJ,18,FALSE))+IF(ISNA(VLOOKUP($A78,'[1]SepL S2001C'!$A:$AJ,18,FALSE)),"0",VLOOKUP($A78,'[1]SepL S2001C'!$A:$AJ,18,FALSE))+IF(ISNA(VLOOKUP($A78,'[1]SepL S2001A'!$A:$AJ,18,FALSE)),"0",VLOOKUP($A78,'[1]SepL S2001A'!$A:$AJ,18,FALSE))+IF(ISNA(VLOOKUP($A78,'[1]SepL S2001B'!$A:$AJ,18,FALSE)),"0",VLOOKUP($A78,'[1]SepL S2001B'!$A:$AJ,18,FALSE))+IF(ISNA(VLOOKUP($A78,'[1]SepL S2000'!$A:$AJ,18,FALSE)),"0",VLOOKUP($A78,'[1]SepL S2000'!$A:$AJ,18,FALSE))+IF(ISNA(VLOOKUP($A78,'[1]SepL S2016A TWDB'!$A:$AJ,18,FALSE)),"0",VLOOKUP($A78,'[1]SepL S2016A TWDB'!$A:$AJ,18,FALSE))+IF(ISNA(VLOOKUP($A78,'[1]SepL S2017'!$A:$AJ,18,FALSE)),"0",VLOOKUP($A78,'[1]SepL S2017'!$A:$AJ,18,FALSE))+IF(ISNA(VLOOKUP($A78,'[1]SepL S2018 TWDB'!$A:$AJ,18,FALSE)),"0",VLOOKUP($A78,'[1]SepL S2018 TWDB'!$A:$AJ,18,FALSE))</f>
        <v>52878287.493276566</v>
      </c>
      <c r="T78" s="101">
        <f t="shared" si="36"/>
        <v>50905</v>
      </c>
      <c r="U78" s="2">
        <f t="shared" si="108"/>
        <v>129763639.68500032</v>
      </c>
      <c r="V78" s="111">
        <f>IF(ISNA(VLOOKUP($A78,'[1]SepL S2016'!$A:$AJ,22,FALSE)),"0",VLOOKUP($A78,'[1]SepL S2016'!$A:$AJ,22,FALSE))+IF(ISNA(VLOOKUP($A78,'[1]SepL S2015B'!$A:$AJ,22,FALSE)),"0",VLOOKUP($A78,'[1]SepL S2015B'!$A:$AJ,22,FALSE))+IF(ISNA(VLOOKUP($A78,'[1]SepL S2015'!$A:$AJ,22,FALSE)),"0",VLOOKUP($A78,'[1]SepL S2015'!$A:$AJ,22,FALSE))+IF(ISNA(VLOOKUP($A78,'[1]SepL S2014'!$A:$AJ,22,FALSE)),"0",VLOOKUP($A78,'[1]SepL S2014'!$A:$AJ,22,FALSE))+IF(ISNA(VLOOKUP($A78,'[1]SepL S2013'!$A:$AJ,22,FALSE)),"0",VLOOKUP($A78,'[1]SepL S2013'!$A:$AJ,22,FALSE))+IF(ISNA(VLOOKUP($A78,'[1]SepL S2012'!$A:$AJ,22,FALSE)),"0",VLOOKUP($A78,'[1]SepL S2012'!$A:$AJ,22,FALSE))+IF(ISNA(VLOOKUP($A78,'[1]SepL S2011'!$A:$AJ,22,FALSE)),"0",VLOOKUP($A78,'[1]SepL S2011'!$A:$AJ,22,FALSE))+IF(ISNA(VLOOKUP($A78,'[1]SepL S2010B (BAB)'!$A:$AI,22,FALSE)),"0",VLOOKUP($A78,'[1]SepL S2010B (BAB)'!$A:$AI,22,FALSE))+IF(ISNA(VLOOKUP($A78,'[1]SepL S2010A'!$A:$AJ,22,FALSE)),"0",VLOOKUP($A78,'[1]SepL S2010A'!$A:$AJ,22,FALSE))+IF(ISNA(VLOOKUP($A78,'[1]TWDB S2010'!$A:$AJ,22,FALSE)),"0",VLOOKUP($A78,'[1]TWDB S2010'!$A:$AJ,22,FALSE))+IF(ISNA(VLOOKUP($A78,'[1]SepL S2009A'!$A:$AJ,22,FALSE)),"0",VLOOKUP($A78,'[1]SepL S2009A'!$A:$AJ,22,FALSE))+IF(ISNA(VLOOKUP($A78,'[1]SepL S2009'!$A:$AJ,22,FALSE)),"0",VLOOKUP($A78,'[1]SepL S2009'!$A:$AJ,22,FALSE))+IF(ISNA(VLOOKUP($A78,'[1]SepL S2007'!$A:$AJ,22,FALSE)),"0",VLOOKUP($A78,'[1]SepL S2007'!$A:$AJ,22,FALSE))+IF(ISNA(VLOOKUP($A78,'[1]SepL S2006A'!$A:$AJ,22,FALSE)),"0",VLOOKUP($A78,'[1]SepL S2006A'!$A:$AJ,22,FALSE))+IF(ISNA(VLOOKUP($A78,'[1]SepL S2006'!$A:$AJ,22,FALSE)),"0",VLOOKUP($A78,'[1]SepL S2006'!$A:$AJ,22,FALSE))+IF(ISNA(VLOOKUP($A78,'[1]SepL S2005A'!$A:$AJ,22,FALSE)),"0",VLOOKUP($A78,'[1]SepL S2005A'!$A:$AJ,22,FALSE))+IF(ISNA(VLOOKUP($A78,'[1]SepL S2005'!$A:$AJ,22,FALSE)),"0",VLOOKUP($A78,'[1]SepL S2005'!$A:$AJ,22,FALSE))+IF(ISNA(VLOOKUP($A78,'[1]SepL S2004A'!$A:$AJ,22,FALSE)),"0",VLOOKUP($A78,'[1]SepL S2004A'!$A:$AJ,22,FALSE))+IF(ISNA(VLOOKUP($A78,'[1]SepL S2003'!$A:$AJ,22,FALSE)),"0",VLOOKUP($A78,'[1]SepL S2003'!$A:$AJ,22,FALSE))+IF(ISNA(VLOOKUP($A78,'[1]SepL S2002A'!$A:$AJ,22,FALSE)),"0",VLOOKUP($A78,'[1]SepL S2002A'!$A:$AJ,22,FALSE))+IF(ISNA(VLOOKUP($A78,'[1]SepL S2001C'!$A:$AJ,22,FALSE)),"0",VLOOKUP($A78,'[1]SepL S2001C'!$A:$AJ,22,FALSE))+IF(ISNA(VLOOKUP($A78,'[1]SepL S2001A'!$A:$AJ,22,FALSE)),"0",VLOOKUP($A78,'[1]SepL S2001A'!$A:$AJ,22,FALSE))+IF(ISNA(VLOOKUP($A78,'[1]SepL S2001B'!$A:$AJ,22,FALSE)),"0",VLOOKUP($A78,'[1]SepL S2001B'!$A:$AJ,22,FALSE))+IF(ISNA(VLOOKUP($A78,'[1]SepL S2000'!$A:$AJ,22,FALSE)),"0",VLOOKUP($A78,'[1]SepL S2000'!$A:$AJ,22,FALSE))+IF(ISNA(VLOOKUP($A78,'[1]SepL S2016A TWDB'!$A:$AJ,22,FALSE)),"0",VLOOKUP($A78,'[1]SepL S2016A TWDB'!$A:$AJ,22,FALSE))+IF(ISNA(VLOOKUP($A78,'[1]SepL S2017'!$A:$AJ,22,FALSE)),"0",VLOOKUP($A78,'[1]SepL S2017'!$A:$AJ,22,FALSE))+IF(ISNA(VLOOKUP($A78,'[1]SepL S2017A TWDB'!$A:$AG,22,FALSE)),"0",VLOOKUP($A78,'[1]SepL S2017A TWDB'!$A:$AG,22,FALSE))</f>
        <v>0</v>
      </c>
      <c r="W78" s="35"/>
      <c r="X78" s="111">
        <f>IF(ISNA(VLOOKUP($A78,'[1]SepL S2016'!$A:$AJ,24,FALSE)),"0",VLOOKUP($A78,'[1]SepL S2016'!$A:$AJ,24,FALSE))+IF(ISNA(VLOOKUP($A78,'[1]SepL S2015B'!$A:$AJ,24,FALSE)),"0",VLOOKUP($A78,'[1]SepL S2015B'!$A:$AJ,24,FALSE))+IF(ISNA(VLOOKUP($A78,'[1]SepL S2015'!$A:$AJ,24,FALSE)),"0",VLOOKUP($A78,'[1]SepL S2015'!$A:$AJ,24,FALSE))+IF(ISNA(VLOOKUP($A78,'[1]SepL S2014'!$A:$AJ,24,FALSE)),"0",VLOOKUP($A78,'[1]SepL S2014'!$A:$AJ,24,FALSE))+IF(ISNA(VLOOKUP($A78,'[1]SepL S2013'!$A:$AJ,24,FALSE)),"0",VLOOKUP($A78,'[1]SepL S2013'!$A:$AJ,24,FALSE))+IF(ISNA(VLOOKUP($A78,'[1]SepL S2012'!$A:$AJ,24,FALSE)),"0",VLOOKUP($A78,'[1]SepL S2012'!$A:$AJ,24,FALSE))+IF(ISNA(VLOOKUP($A78,'[1]SepL S2011'!$A:$AJ,24,FALSE)),"0",VLOOKUP($A78,'[1]SepL S2011'!$A:$AJ,24,FALSE))+IF(ISNA(VLOOKUP($A78,'[1]SepL S2010B (BAB)'!$A:$AI,24,FALSE)),"0",VLOOKUP($A78,'[1]SepL S2010B (BAB)'!$A:$AI,24,FALSE))+IF(ISNA(VLOOKUP($A78,'[1]SepL S2010A'!$A:$AJ,24,FALSE)),"0",VLOOKUP($A78,'[1]SepL S2010A'!$A:$AJ,24,FALSE))+IF(ISNA(VLOOKUP($A78,'[1]TWDB S2010'!$A:$AJ,24,FALSE)),"0",VLOOKUP($A78,'[1]TWDB S2010'!$A:$AJ,24,FALSE))+IF(ISNA(VLOOKUP($A78,'[1]SepL S2009A'!$A:$AJ,24,FALSE)),"0",VLOOKUP($A78,'[1]SepL S2009A'!$A:$AJ,24,FALSE))+IF(ISNA(VLOOKUP($A78,'[1]SepL S2009'!$A:$AJ,24,FALSE)),"0",VLOOKUP($A78,'[1]SepL S2009'!$A:$AJ,24,FALSE))+IF(ISNA(VLOOKUP($A78,'[1]SepL S2007'!$A:$AJ,24,FALSE)),"0",VLOOKUP($A78,'[1]SepL S2007'!$A:$AJ,24,FALSE))+IF(ISNA(VLOOKUP($A78,'[1]SepL S2006A'!$A:$AJ,24,FALSE)),"0",VLOOKUP($A78,'[1]SepL S2006A'!$A:$AJ,24,FALSE))+IF(ISNA(VLOOKUP($A78,'[1]SepL S2006'!$A:$AJ,24,FALSE)),"0",VLOOKUP($A78,'[1]SepL S2006'!$A:$AJ,24,FALSE))+IF(ISNA(VLOOKUP($A78,'[1]SepL S2005A'!$A:$AJ,24,FALSE)),"0",VLOOKUP($A78,'[1]SepL S2005A'!$A:$AJ,24,FALSE))+IF(ISNA(VLOOKUP($A78,'[1]SepL S2005'!$A:$AJ,24,FALSE)),"0",VLOOKUP($A78,'[1]SepL S2005'!$A:$AJ,24,FALSE))+IF(ISNA(VLOOKUP($A78,'[1]SepL S2004A'!$A:$AJ,24,FALSE)),"0",VLOOKUP($A78,'[1]SepL S2004A'!$A:$AJ,24,FALSE))+IF(ISNA(VLOOKUP($A78,'[1]SepL S2003'!$A:$AJ,24,FALSE)),"0",VLOOKUP($A78,'[1]SepL S2003'!$A:$AJ,24,FALSE))+IF(ISNA(VLOOKUP($A78,'[1]SepL S2002A'!$A:$AJ,24,FALSE)),"0",VLOOKUP($A78,'[1]SepL S2002A'!$A:$AJ,24,FALSE))+IF(ISNA(VLOOKUP($A78,'[1]SepL S2001C'!$A:$AJ,24,FALSE)),"0",VLOOKUP($A78,'[1]SepL S2001C'!$A:$AJ,24,FALSE))+IF(ISNA(VLOOKUP($A78,'[1]SepL S2001A'!$A:$AJ,24,FALSE)),"0",VLOOKUP($A78,'[1]SepL S2001A'!$A:$AJ,24,FALSE))+IF(ISNA(VLOOKUP($A78,'[1]SepL S2001B'!$A:$AJ,24,FALSE)),"0",VLOOKUP($A78,'[1]SepL S2001B'!$A:$AJ,24,FALSE))+IF(ISNA(VLOOKUP($A78,'[1]SepL S2000'!$A:$AJ,24,FALSE)),"0",VLOOKUP($A78,'[1]SepL S2000'!$A:$AJ,24,FALSE))+IF(ISNA(VLOOKUP($A78,'[1]SepL S2016A TWDB'!$A:$AJ,24,FALSE)),"0",VLOOKUP($A78,'[1]SepL S2016A TWDB'!$A:$AJ,24,FALSE))+IF(ISNA(VLOOKUP($A78,'[1]SepL S2017'!$A:$AJ,24,FALSE)),"0",VLOOKUP($A78,'[1]SepL S2017'!$A:$AJ,24,FALSE))+IF(ISNA(VLOOKUP($A78,'[1]SepL S2017A TWDB'!$A:$AJ,24,FALSE)),"0",VLOOKUP($A78,'[1]SepL S2017A TWDB'!$A:$AJ,24,FALSE))</f>
        <v>3177643.0707749999</v>
      </c>
      <c r="Y78" s="35">
        <f t="shared" si="103"/>
        <v>3177643.0707749999</v>
      </c>
      <c r="Z78" s="35">
        <f t="shared" ref="Z78" si="120">+Y77+Y78</f>
        <v>36162909.662275001</v>
      </c>
      <c r="AA78" s="111">
        <f>IF(ISNA(VLOOKUP($A78,'[1]SepL S2016'!$A:$AJ,27,FALSE)),"0",VLOOKUP($A78,'[1]SepL S2016'!$A:$AJ,27,FALSE))+IF(ISNA(VLOOKUP($A78,'[1]SepL S2015B'!$A:$AJ,27,FALSE)),"0",VLOOKUP($A78,'[1]SepL S2015B'!$A:$AJ,27,FALSE))+IF(ISNA(VLOOKUP($A78,'[1]SepL S2015'!$A:$AJ,27,FALSE)),"0",VLOOKUP($A78,'[1]SepL S2015'!$A:$AJ,27,FALSE))+IF(ISNA(VLOOKUP($A78,'[1]SepL S2014'!$A:$AJ,27,FALSE)),"0",VLOOKUP($A78,'[1]SepL S2014'!$A:$AJ,27,FALSE))+IF(ISNA(VLOOKUP($A78,'[1]SepL S2013'!$A:$AJ,27,FALSE)),"0",VLOOKUP($A78,'[1]SepL S2013'!$A:$AJ,27,FALSE))+IF(ISNA(VLOOKUP($A78,'[1]SepL S2012'!$A:$AJ,27,FALSE)),"0",VLOOKUP($A78,'[1]SepL S2012'!$A:$AJ,27,FALSE))+IF(ISNA(VLOOKUP($A78,'[1]SepL S2011'!$A:$AJ,27,FALSE)),"0",VLOOKUP($A78,'[1]SepL S2011'!$A:$AJ,27,FALSE))+IF(ISNA(VLOOKUP($A78,'[1]SepL S2010B (BAB)'!$A:$AI,27,FALSE)),"0",VLOOKUP($A78,'[1]SepL S2010B (BAB)'!$A:$AI,27,FALSE))+IF(ISNA(VLOOKUP($A78,'[1]SepL S2010A'!$A:$AJ,27,FALSE)),"0",VLOOKUP($A78,'[1]SepL S2010A'!$A:$AJ,27,FALSE))+IF(ISNA(VLOOKUP($A78,'[1]TWDB S2010'!$A:$AJ,27,FALSE)),"0",VLOOKUP($A78,'[1]TWDB S2010'!$A:$AJ,27,FALSE))+IF(ISNA(VLOOKUP($A78,'[1]SepL S2009A'!$A:$AJ,27,FALSE)),"0",VLOOKUP($A78,'[1]SepL S2009A'!$A:$AJ,27,FALSE))+IF(ISNA(VLOOKUP($A78,'[1]SepL S2009'!$A:$AJ,27,FALSE)),"0",VLOOKUP($A78,'[1]SepL S2009'!$A:$AJ,27,FALSE))+IF(ISNA(VLOOKUP($A78,'[1]SepL S2007'!$A:$AJ,27,FALSE)),"0",VLOOKUP($A78,'[1]SepL S2007'!$A:$AJ,27,FALSE))+IF(ISNA(VLOOKUP($A78,'[1]SepL S2006A'!$A:$AJ,27,FALSE)),"0",VLOOKUP($A78,'[1]SepL S2006A'!$A:$AJ,27,FALSE))+IF(ISNA(VLOOKUP($A78,'[1]SepL S2006'!$A:$AJ,27,FALSE)),"0",VLOOKUP($A78,'[1]SepL S2006'!$A:$AJ,27,FALSE))+IF(ISNA(VLOOKUP($A78,'[1]SepL S2005A'!$A:$AJ,27,FALSE)),"0",VLOOKUP($A78,'[1]SepL S2005A'!$A:$AJ,27,FALSE))+IF(ISNA(VLOOKUP($A78,'[1]SepL S2005'!$A:$AJ,27,FALSE)),"0",VLOOKUP($A78,'[1]SepL S2005'!$A:$AJ,27,FALSE))+IF(ISNA(VLOOKUP($A78,'[1]SepL S2004A'!$A:$AJ,27,FALSE)),"0",VLOOKUP($A78,'[1]SepL S2004A'!$A:$AJ,27,FALSE))+IF(ISNA(VLOOKUP($A78,'[1]SepL S2003'!$A:$AJ,27,FALSE)),"0",VLOOKUP($A78,'[1]SepL S2003'!$A:$AJ,27,FALSE))+IF(ISNA(VLOOKUP($A78,'[1]SepL S2002A'!$A:$AJ,27,FALSE)),"0",VLOOKUP($A78,'[1]SepL S2002A'!$A:$AJ,27,FALSE))+IF(ISNA(VLOOKUP($A78,'[1]SepL S2001C'!$A:$AJ,27,FALSE)),"0",VLOOKUP($A78,'[1]SepL S2001C'!$A:$AJ,27,FALSE))+IF(ISNA(VLOOKUP($A78,'[1]SepL S2001A'!$A:$AJ,27,FALSE)),"0",VLOOKUP($A78,'[1]SepL S2001A'!$A:$AJ,27,FALSE))+IF(ISNA(VLOOKUP($A78,'[1]SepL S2001B'!$A:$AJ,27,FALSE)),"0",VLOOKUP($A78,'[1]SepL S2001B'!$A:$AJ,27,FALSE))+IF(ISNA(VLOOKUP($A78,'[1]SepL S2000'!$A:$AJ,27,FALSE)),"0",VLOOKUP($A78,'[1]SepL S2000'!$A:$AJ,27,FALSE))+IF(ISNA(VLOOKUP($A78,'[1]SepL S2016A TWDB'!$A:$AJ,27,FALSE)),"0",VLOOKUP($A78,'[1]SepL S2016A TWDB'!$A:$AJ,27,FALSE))+IF(ISNA(VLOOKUP($A78,'[1]SepL S2017'!$A:$AJ,27,FALSE)),"0",VLOOKUP($A78,'[1]SepL S2017'!$A:$AJ,27,FALSE))+IF(ISNA(VLOOKUP($A78,'[1]SepL S2017A TWDB'!$A:$AJ,27,FALSE)),"0",VLOOKUP($A78,'[1]SepL S2017A TWDB'!$A:$AJ,27,FALSE))</f>
        <v>36653219.131731257</v>
      </c>
      <c r="AC78" s="101">
        <f t="shared" si="38"/>
        <v>50905</v>
      </c>
      <c r="AD78" s="2">
        <f t="shared" si="109"/>
        <v>10261380.644999988</v>
      </c>
      <c r="AE78" s="111">
        <f>IF(ISNA(VLOOKUP($A78,'[1]SepL S2016'!$A:$AJ,31,FALSE)),"0",VLOOKUP($A78,'[1]SepL S2016'!$A:$AJ,31,FALSE))+IF(ISNA(VLOOKUP($A78,'[1]SepL S2015B'!$A:$AJ,31,FALSE)),"0",VLOOKUP($A78,'[1]SepL S2015B'!$A:$AJ,31,FALSE))+IF(ISNA(VLOOKUP($A78,'[1]SepL S2015'!$A:$AJ,31,FALSE)),"0",VLOOKUP($A78,'[1]SepL S2015'!$A:$AJ,31,FALSE))+IF(ISNA(VLOOKUP($A78,'[1]SepL S2014'!$A:$AJ,31,FALSE)),"0",VLOOKUP($A78,'[1]SepL S2014'!$A:$AJ,31,FALSE))+IF(ISNA(VLOOKUP($A78,'[1]SepL S2013'!$A:$AJ,31,FALSE)),"0",VLOOKUP($A78,'[1]SepL S2013'!$A:$AJ,31,FALSE))+IF(ISNA(VLOOKUP($A78,'[1]SepL S2012'!$A:$AJ,31,FALSE)),"0",VLOOKUP($A78,'[1]SepL S2012'!$A:$AJ,31,FALSE))+IF(ISNA(VLOOKUP($A78,'[1]SepL S2011'!$A:$AJ,31,FALSE)),"0",VLOOKUP($A78,'[1]SepL S2011'!$A:$AJ,31,FALSE))+IF(ISNA(VLOOKUP($A78,'[1]SepL S2010B (BAB)'!$A:$AI,31,FALSE)),"0",VLOOKUP($A78,'[1]SepL S2010B (BAB)'!$A:$AI,31,FALSE))+IF(ISNA(VLOOKUP($A78,'[1]SepL S2010A'!$A:$AJ,31,FALSE)),"0",VLOOKUP($A78,'[1]SepL S2010A'!$A:$AJ,31,FALSE))+IF(ISNA(VLOOKUP($A78,'[1]TWDB S2010'!$A:$AJ,31,FALSE)),"0",VLOOKUP($A78,'[1]TWDB S2010'!$A:$AJ,31,FALSE))+IF(ISNA(VLOOKUP($A78,'[1]SepL S2009A'!$A:$AJ,31,FALSE)),"0",VLOOKUP($A78,'[1]SepL S2009A'!$A:$AJ,31,FALSE))+IF(ISNA(VLOOKUP($A78,'[1]SepL S2009'!$A:$AJ,31,FALSE)),"0",VLOOKUP($A78,'[1]SepL S2009'!$A:$AJ,31,FALSE))+IF(ISNA(VLOOKUP($A78,'[1]SepL S2007'!$A:$AJ,31,FALSE)),"0",VLOOKUP($A78,'[1]SepL S2007'!$A:$AJ,31,FALSE))+IF(ISNA(VLOOKUP($A78,'[1]SepL S2006A'!$A:$AJ,31,FALSE)),"0",VLOOKUP($A78,'[1]SepL S2006A'!$A:$AJ,31,FALSE))+IF(ISNA(VLOOKUP($A78,'[1]SepL S2006'!$A:$AJ,31,FALSE)),"0",VLOOKUP($A78,'[1]SepL S2006'!$A:$AJ,31,FALSE))+IF(ISNA(VLOOKUP($A78,'[1]SepL S2005A'!$A:$AJ,31,FALSE)),"0",VLOOKUP($A78,'[1]SepL S2005A'!$A:$AJ,31,FALSE))+IF(ISNA(VLOOKUP($A78,'[1]SepL S2004A'!$A:$AJ,31,FALSE)),"0",VLOOKUP($A78,'[1]SepL S2004A'!$A:$AJ,31,FALSE))+IF(ISNA(VLOOKUP($A78,'[1]SepL S2002A'!$A:$AJ,31,FALSE)),"0",VLOOKUP($A78,'[1]SepL S2002A'!$A:$AJ,31,FALSE))+IF(ISNA(VLOOKUP($A78,'[1]SepL S2001C'!$A:$AJ,31,FALSE)),"0",VLOOKUP($A78,'[1]SepL S2001C'!$A:$AJ,31,FALSE))+IF(ISNA(VLOOKUP($A78,'[1]SepL S2001B'!$A:$AJ,31,FALSE)),"0",VLOOKUP($A78,'[1]SepL S2001B'!$A:$AJ,31,FALSE))+IF(ISNA(VLOOKUP($A78,'[1]SepL S2000'!$A:$AJ,31,FALSE)),"0",VLOOKUP($A78,'[1]SepL S2000'!$A:$AJ,31,FALSE))+IF(ISNA(VLOOKUP($A78,'[1]SepL S2016A TWDB'!$A:$AJ,31,FALSE)),"0",VLOOKUP($A78,'[1]SepL S2016A TWDB'!$A:$AJ,31,FALSE))+IF(ISNA(VLOOKUP($A78,'[1]SepL S2017'!$A:$AJ,31,FALSE)),"0",VLOOKUP($A78,'[1]SepL S2017'!$A:$AJ,31,FALSE))+IF(ISNA(VLOOKUP($A78,'[1]SepL S2017A TWDB'!$A:$AJ,31,FALSE)),"0",VLOOKUP($A78,'[1]SepL S2017A TWDB'!$A:$AJ,31,FALSE))</f>
        <v>0</v>
      </c>
      <c r="AF78" s="35"/>
      <c r="AG78" s="111">
        <f>IF(ISNA(VLOOKUP($A78,'[1]SepL S2016'!$A:$AJ,33,FALSE)),"0",VLOOKUP($A78,'[1]SepL S2016'!$A:$AJ,33,FALSE))+IF(ISNA(VLOOKUP($A78,'[1]SepL S2015B'!$A:$AJ,33,FALSE)),"0",VLOOKUP($A78,'[1]SepL S2015B'!$A:$AJ,33,FALSE))+IF(ISNA(VLOOKUP($A78,'[1]SepL S2015'!$A:$AJ,33,FALSE)),"0",VLOOKUP($A78,'[1]SepL S2015'!$A:$AJ,33,FALSE))+IF(ISNA(VLOOKUP($A78,'[1]SepL S2014'!$A:$AJ,33,FALSE)),"0",VLOOKUP($A78,'[1]SepL S2014'!$A:$AJ,33,FALSE))+IF(ISNA(VLOOKUP($A78,'[1]SepL S2013'!$A:$AJ,33,FALSE)),"0",VLOOKUP($A78,'[1]SepL S2013'!$A:$AJ,33,FALSE))+IF(ISNA(VLOOKUP($A78,'[1]SepL S2012'!$A:$AJ,33,FALSE)),"0",VLOOKUP($A78,'[1]SepL S2012'!$A:$AJ,33,FALSE))+IF(ISNA(VLOOKUP($A78,'[1]SepL S2011'!$A:$AJ,33,FALSE)),"0",VLOOKUP($A78,'[1]SepL S2011'!$A:$AJ,33,FALSE))+IF(ISNA(VLOOKUP($A78,'[1]SepL S2010B (BAB)'!$A:$AI,33,FALSE)),"0",VLOOKUP($A78,'[1]SepL S2010B (BAB)'!$A:$AI,33,FALSE))+IF(ISNA(VLOOKUP($A78,'[1]SepL S2010A'!$A:$AJ,33,FALSE)),"0",VLOOKUP($A78,'[1]SepL S2010A'!$A:$AJ,33,FALSE))+IF(ISNA(VLOOKUP($A78,'[1]TWDB S2010'!$A:$AJ,33,FALSE)),"0",VLOOKUP($A78,'[1]TWDB S2010'!$A:$AJ,33,FALSE))+IF(ISNA(VLOOKUP($A78,'[1]SepL S2009A'!$A:$AJ,33,FALSE)),"0",VLOOKUP($A78,'[1]SepL S2009A'!$A:$AJ,33,FALSE))+IF(ISNA(VLOOKUP($A78,'[1]SepL S2009'!$A:$AJ,33,FALSE)),"0",VLOOKUP($A78,'[1]SepL S2009'!$A:$AJ,33,FALSE))+IF(ISNA(VLOOKUP($A78,'[1]SepL S2007'!$A:$AJ,33,FALSE)),"0",VLOOKUP($A78,'[1]SepL S2007'!$A:$AJ,33,FALSE))+IF(ISNA(VLOOKUP($A78,'[1]SepL S2006A'!$A:$AJ,33,FALSE)),"0",VLOOKUP($A78,'[1]SepL S2006A'!$A:$AJ,33,FALSE))+IF(ISNA(VLOOKUP($A78,'[1]SepL S2006'!$A:$AJ,33,FALSE)),"0",VLOOKUP($A78,'[1]SepL S2006'!$A:$AJ,33,FALSE))+IF(ISNA(VLOOKUP($A78,'[1]SepL S2005A'!$A:$AJ,33,FALSE)),"0",VLOOKUP($A78,'[1]SepL S2005A'!$A:$AJ,33,FALSE))+IF(ISNA(VLOOKUP($A78,'[1]SepL S2004A'!$A:$AJ,33,FALSE)),"0",VLOOKUP($A78,'[1]SepL S2004A'!$A:$AJ,33,FALSE))+IF(ISNA(VLOOKUP($A78,'[1]SepL S2002A'!$A:$AJ,33,FALSE)),"0",VLOOKUP($A78,'[1]SepL S2002A'!$A:$AJ,33,FALSE))+IF(ISNA(VLOOKUP($A78,'[1]SepL S2001C'!$A:$AJ,33,FALSE)),"0",VLOOKUP($A78,'[1]SepL S2001C'!$A:$AJ,33,FALSE))+IF(ISNA(VLOOKUP($A78,'[1]SepL S2001B'!$A:$AJ,33,FALSE)),"0",VLOOKUP($A78,'[1]SepL S2001B'!$A:$AJ,33,FALSE))+IF(ISNA(VLOOKUP($A78,'[1]SepL S2000'!$A:$AJ,33,FALSE)),"0",VLOOKUP($A78,'[1]SepL S2000'!$A:$AJ,33,FALSE))+IF(ISNA(VLOOKUP($A78,'[1]SepL S2016A TWDB'!$A:$AJ,33,FALSE)),"0",VLOOKUP($A78,'[1]SepL S2016A TWDB'!$A:$AJ,33,FALSE))+IF(ISNA(VLOOKUP($A78,'[1]SepL S2017'!$A:$AJ,33,FALSE)),"0",VLOOKUP($A78,'[1]SepL S2017'!$A:$AJ,33,FALSE))+IF(ISNA(VLOOKUP($A78,'[1]SepL S2017A TWDB'!$A:$AJ,33,FALSE)),"0",VLOOKUP($A78,'[1]SepL S2017A TWDB'!$A:$AJ,33,FALSE))</f>
        <v>256120.3175</v>
      </c>
      <c r="AH78" s="39">
        <f t="shared" si="33"/>
        <v>256120.3175</v>
      </c>
      <c r="AI78" s="35">
        <f t="shared" ref="AI78" si="121">+AH77+AH78</f>
        <v>3075565.0046562497</v>
      </c>
      <c r="AJ78" s="111">
        <f>IF(ISNA(VLOOKUP($A78,'[1]SepL S2016'!$A:$AJ,36,FALSE)),"0",VLOOKUP($A78,'[1]SepL S2016'!$A:$AJ,36,FALSE))+IF(ISNA(VLOOKUP($A78,'[1]SepL S2015B'!$A:$AJ,36,FALSE)),"0",VLOOKUP($A78,'[1]SepL S2015B'!$A:$AJ,36,FALSE))+IF(ISNA(VLOOKUP($A78,'[1]SepL S2015'!$A:$AJ,36,FALSE)),"0",VLOOKUP($A78,'[1]SepL S2015'!$A:$AJ,36,FALSE))+IF(ISNA(VLOOKUP($A78,'[1]SepL S2014'!$A:$AJ,36,FALSE)),"0",VLOOKUP($A78,'[1]SepL S2014'!$A:$AJ,36,FALSE))+IF(ISNA(VLOOKUP($A78,'[1]SepL S2013'!$A:$AJ,36,FALSE)),"0",VLOOKUP($A78,'[1]SepL S2013'!$A:$AJ,36,FALSE))+IF(ISNA(VLOOKUP($A78,'[1]SepL S2012'!$A:$AJ,36,FALSE)),"0",VLOOKUP($A78,'[1]SepL S2012'!$A:$AJ,36,FALSE))+IF(ISNA(VLOOKUP($A78,'[1]SepL S2011'!$A:$AJ,36,FALSE)),"0",VLOOKUP($A78,'[1]SepL S2011'!$A:$AJ,36,FALSE))+IF(ISNA(VLOOKUP($A78,'[1]SepL S2010B (BAB)'!$A:$AJ,36,FALSE)),"0",VLOOKUP($A78,'[1]SepL S2010B (BAB)'!$A:$AJ,36,FALSE))+IF(ISNA(VLOOKUP($A78,'[1]SepL S2010A'!$A:$AJ,36,FALSE)),"0",VLOOKUP($A78,'[1]SepL S2010A'!$A:$AJ,36,FALSE))+IF(ISNA(VLOOKUP($A78,'[1]TWDB S2010'!$A:$AJ,36,FALSE)),"0",VLOOKUP($A78,'[1]TWDB S2010'!$A:$AJ,36,FALSE))+IF(ISNA(VLOOKUP($A78,'[1]SepL S2009A'!$A:$AJ,36,FALSE)),"0",VLOOKUP($A78,'[1]SepL S2009A'!$A:$AJ,36,FALSE))+IF(ISNA(VLOOKUP($A78,'[1]SepL S2009'!$A:$AJ,36,FALSE)),"0",VLOOKUP($A78,'[1]SepL S2009'!$A:$AJ,36,FALSE))+IF(ISNA(VLOOKUP($A78,'[1]SepL S2007'!$A:$AJ,36,FALSE)),"0",VLOOKUP($A78,'[1]SepL S2007'!$A:$AJ,36,FALSE))+IF(ISNA(VLOOKUP($A78,'[1]SepL S2006A'!$A:$AJ,36,FALSE)),"0",VLOOKUP($A78,'[1]SepL S2006A'!$A:$AJ,36,FALSE))+IF(ISNA(VLOOKUP($A78,'[1]SepL S2006'!$A:$AJ,36,FALSE)),"0",VLOOKUP($A78,'[1]SepL S2006'!$A:$AJ,36,FALSE))+IF(ISNA(VLOOKUP($A78,'[1]SepL S2005A'!$A:$AJ,36,FALSE)),"0",VLOOKUP($A78,'[1]SepL S2005A'!$A:$AJ,36,FALSE))+IF(ISNA(VLOOKUP($A78,'[1]SepL S2004A'!$A:$AJ,36,FALSE)),"0",VLOOKUP($A78,'[1]SepL S2004A'!$A:$AJ,36,FALSE))+IF(ISNA(VLOOKUP($A78,'[1]SepL S2002A'!$A:$AJ,36,FALSE)),"0",VLOOKUP($A78,'[1]SepL S2002A'!$A:$AJ,36,FALSE))+IF(ISNA(VLOOKUP($A78,'[1]SepL S2001C'!$A:$AJ,36,FALSE)),"0",VLOOKUP($A78,'[1]SepL S2001C'!$A:$AJ,36,FALSE))+IF(ISNA(VLOOKUP($A78,'[1]SepL S2001B'!$A:$AJ,36,FALSE)),"0",VLOOKUP($A78,'[1]SepL S2001B'!$A:$AJ,36,FALSE))+IF(ISNA(VLOOKUP($A78,'[1]SepL S2000'!$A:$AJ,36,FALSE)),"0",VLOOKUP($A78,'[1]SepL S2000'!$A:$AJ,36,FALSE))+IF(ISNA(VLOOKUP($A78,'[1]SepL S2016A TWDB'!$A:$AJ,36,FALSE)),"0",VLOOKUP($A78,'[1]SepL S2016A TWDB'!$A:$AJ,36,FALSE))+IF(ISNA(VLOOKUP($A78,'[1]SepL S2017'!$A:$AJ,36,FALSE)),"0",VLOOKUP($A78,'[1]SepL S2017'!$A:$AJ,36,FALSE))+IF(ISNA(VLOOKUP($A78,'[1]SepL S2017A TWDB'!$A:$AJ,36,FALSE)),"0",VLOOKUP($A78,'[1]SepL S2017A TWDB'!$A:$AJ,36,FALSE))</f>
        <v>3117511.1286640624</v>
      </c>
      <c r="AM78" s="2">
        <f t="shared" si="101"/>
        <v>8.0624999245628715E-3</v>
      </c>
    </row>
    <row r="79" spans="1:39" x14ac:dyDescent="0.25">
      <c r="A79" s="101">
        <v>51089</v>
      </c>
      <c r="B79" s="102">
        <f t="shared" si="106"/>
        <v>334695000</v>
      </c>
      <c r="C79" s="35">
        <f>IF(ISNA(VLOOKUP($A79,'[1]SepL S2016'!$A:$AJ,3,FALSE)),"0",VLOOKUP($A79,'[1]SepL S2016'!$A:$AJ,3,FALSE))+IF(ISNA(VLOOKUP($A79,'[1]SepL S2015B'!$A:$AJ,3,FALSE)),"0",VLOOKUP($A79,'[1]SepL S2015B'!$A:$AJ,3,FALSE))+IF(ISNA(VLOOKUP($A79,'[1]SepL S2015'!$A:$AJ,3,FALSE)),"0",VLOOKUP($A79,'[1]SepL S2015'!$A:$AJ,3,FALSE))+IF(ISNA(VLOOKUP($A79,'[1]SepL S2014'!$A:$AJ,3,FALSE)),"0",VLOOKUP($A79,'[1]SepL S2014'!$A:$AJ,3,FALSE))+IF(ISNA(VLOOKUP($A79,'[1]SepL S2013'!$A:$AJ,3,FALSE)),"0",VLOOKUP($A79,'[1]SepL S2013'!$A:$AJ,3,FALSE))+IF(ISNA(VLOOKUP($A79,'[1]SepL S2012'!$A:$AJ,3,FALSE)),"0",VLOOKUP($A79,'[1]SepL S2012'!$A:$AJ,3,FALSE))+IF(ISNA(VLOOKUP($A79,'[1]SepL S2011'!$A:$AJ,3,FALSE)),"0",VLOOKUP($A79,'[1]SepL S2011'!$A:$AJ,3,FALSE))+IF(ISNA(VLOOKUP($A79,'[1]SepL S2010B (BAB)'!$A:$AI,3,FALSE)),"0",VLOOKUP($A79,'[1]SepL S2010B (BAB)'!$A:$AI,3,FALSE))+IF(ISNA(VLOOKUP($A79,'[1]SepL S2010A'!$A:$AJ,3,FALSE)),"0",VLOOKUP($A79,'[1]SepL S2010A'!$A:$AJ,3,FALSE))+IF(ISNA(VLOOKUP($A79,'[1]TWDB S2010'!$A:$AJ,3,FALSE)),"0",VLOOKUP($A79,'[1]TWDB S2010'!$A:$AJ,3,FALSE))+IF(ISNA(VLOOKUP($A79,'[1]SepL S2009A'!$A:$AJ,3,FALSE)),"0",VLOOKUP($A79,'[1]SepL S2009A'!$A:$AJ,3,FALSE))+IF(ISNA(VLOOKUP($A79,'[1]SepL S2009'!$A:$AJ,3,FALSE)),"0",VLOOKUP($A79,'[1]SepL S2009'!$A:$AJ,3,FALSE))+IF(ISNA(VLOOKUP($A79,'[1]SepL S2007'!$A:$AJ,3,FALSE)),"0",VLOOKUP($A79,'[1]SepL S2007'!$A:$AJ,3,FALSE))+IF(ISNA(VLOOKUP($A79,'[1]SepL S2006A'!$A:$AJ,3,FALSE)),"0",VLOOKUP($A79,'[1]SepL S2006A'!$A:$AJ,3,FALSE))+IF(ISNA(VLOOKUP($A79,'[1]SepL S2006'!$A:$AJ,3,FALSE)),"0",VLOOKUP($A79,'[1]SepL S2006'!$A:$AJ,3,FALSE))+IF(ISNA(VLOOKUP($A79,'[1]SepL S2005A'!$A:$AJ,3,FALSE)),"0",VLOOKUP($A79,'[1]SepL S2005A'!$A:$AJ,3,FALSE))+IF(ISNA(VLOOKUP($A79,'[1]SepL S2005'!$A:$AJ,3,FALSE)),"0",VLOOKUP($A79,'[1]SepL S2005'!$A:$AJ,3,FALSE))+IF(ISNA(VLOOKUP($A79,'[1]SepL S2004A'!$A:$AJ,3,FALSE)),"0",VLOOKUP($A79,'[1]SepL S2004A'!$A:$AJ,3,FALSE))+IF(ISNA(VLOOKUP($A79,'[1]SepL S2003'!$A:$AJ,3,FALSE)),"0",VLOOKUP($A79,'[1]SepL S2003'!$A:$AJ,3,FALSE))+IF(ISNA(VLOOKUP($A79,'[1]SepL S2002A'!$A:$AJ,3,FALSE)),"0",VLOOKUP($A79,'[1]SepL S2002A'!$A:$AJ,3,FALSE))+IF(ISNA(VLOOKUP($A79,'[1]SepL S2001C'!$A:$AJ,3,FALSE)),"0",VLOOKUP($A79,'[1]SepL S2001C'!$A:$AJ,3,FALSE))+IF(ISNA(VLOOKUP($A79,'[1]SepL S2001A'!$A:$AJ,3,FALSE)),"0",VLOOKUP($A79,'[1]SepL S2001A'!$A:$AJ,3,FALSE))+IF(ISNA(VLOOKUP($A79,'[1]SepL S2001B'!$A:$AJ,3,FALSE)),"0",VLOOKUP($A79,'[1]SepL S2001B'!$A:$AJ,3,FALSE))+IF(ISNA(VLOOKUP($A79,'[1]SepL S2000'!$A:$AJ,3,FALSE)),"0",VLOOKUP($A79,'[1]SepL S2000'!$A:$AJ,3,FALSE))+IF(ISNA(VLOOKUP($A79,'[1]SepL S2016A TWDB'!$A:$AJ,3,FALSE)),"0",VLOOKUP($A79,'[1]SepL S2016A TWDB'!$A:$AJ,3,FALSE))+IF(ISNA(VLOOKUP($A79,'[1]SepL S2017'!$A:$AJ,3,FALSE)),"0",VLOOKUP($A79,'[1]SepL S2017'!$A:$AJ,3,FALSE))+IF(ISNA(VLOOKUP($A79,'[1]SepL S2017A TWDB'!$A:$AG,3,FALSE)),"0",VLOOKUP($A79,'[1]SepL S2017A TWDB'!$A:$AG,3,FALSE))+IF(ISNA(VLOOKUP($A79,'[1]SepL S2018 TWDB'!$A:$AJ,3,FALSE)),"0",VLOOKUP($A79,'[1]SepL S2018 TWDB'!$A:$AJ,3,FALSE))</f>
        <v>76330000</v>
      </c>
      <c r="D79" s="35"/>
      <c r="E79" s="111">
        <f>IF(ISNA(VLOOKUP($A79,'[1]SepL S2016'!$A:$AJ,5,FALSE)),"0",VLOOKUP($A79,'[1]SepL S2016'!$A:$AJ,5,FALSE))+IF(ISNA(VLOOKUP($A79,'[1]SepL S2015B'!$A:$AJ,5,FALSE)),"0",VLOOKUP($A79,'[1]SepL S2015B'!$A:$AJ,5,FALSE))+IF(ISNA(VLOOKUP($A79,'[1]SepL S2015'!$A:$AJ,5,FALSE)),"0",VLOOKUP($A79,'[1]SepL S2015'!$A:$AJ,5,FALSE))+IF(ISNA(VLOOKUP($A79,'[1]SepL S2014'!$A:$AJ,5,FALSE)),"0",VLOOKUP($A79,'[1]SepL S2014'!$A:$AJ,5,FALSE))+IF(ISNA(VLOOKUP($A79,'[1]SepL S2013'!$A:$AJ,5,FALSE)),"0",VLOOKUP($A79,'[1]SepL S2013'!$A:$AJ,5,FALSE))+IF(ISNA(VLOOKUP($A79,'[1]SepL S2012'!$A:$AJ,5,FALSE)),"0",VLOOKUP($A79,'[1]SepL S2012'!$A:$AJ,5,FALSE))+IF(ISNA(VLOOKUP($A79,'[1]SepL S2011'!$A:$AJ,5,FALSE)),"0",VLOOKUP($A79,'[1]SepL S2011'!$A:$AJ,5,FALSE))+IF(ISNA(VLOOKUP($A79,'[1]SepL S2010B (BAB)'!$A:$AI,5,FALSE)),"0",VLOOKUP($A79,'[1]SepL S2010B (BAB)'!$A:$AI,5,FALSE))+IF(ISNA(VLOOKUP($A79,'[1]SepL S2010A'!$A:$AJ,5,FALSE)),"0",VLOOKUP($A79,'[1]SepL S2010A'!$A:$AJ,5,FALSE))+IF(ISNA(VLOOKUP($A79,'[1]TWDB S2010'!$A:$AJ,5,FALSE)),"0",VLOOKUP($A79,'[1]TWDB S2010'!$A:$AJ,5,FALSE))+IF(ISNA(VLOOKUP($A79,'[1]SepL S2009A'!$A:$AJ,5,FALSE)),"0",VLOOKUP($A79,'[1]SepL S2009A'!$A:$AJ,5,FALSE))+IF(ISNA(VLOOKUP($A79,'[1]SepL S2009'!$A:$AJ,5,FALSE)),"0",VLOOKUP($A79,'[1]SepL S2009'!$A:$AJ,5,FALSE))+IF(ISNA(VLOOKUP($A79,'[1]SepL S2007'!$A:$AJ,5,FALSE)),"0",VLOOKUP($A79,'[1]SepL S2007'!$A:$AJ,5,FALSE))+IF(ISNA(VLOOKUP($A79,'[1]SepL S2006A'!$A:$AJ,5,FALSE)),"0",VLOOKUP($A79,'[1]SepL S2006A'!$A:$AJ,5,FALSE))+IF(ISNA(VLOOKUP($A79,'[1]SepL S2006'!$A:$AJ,5,FALSE)),"0",VLOOKUP($A79,'[1]SepL S2006'!$A:$AJ,5,FALSE))+IF(ISNA(VLOOKUP($A79,'[1]SepL S2005A'!$A:$AJ,5,FALSE)),"0",VLOOKUP($A79,'[1]SepL S2005A'!$A:$AJ,5,FALSE))+IF(ISNA(VLOOKUP($A79,'[1]SepL S2005'!$A:$AJ,5,FALSE)),"0",VLOOKUP($A79,'[1]SepL S2005'!$A:$AJ,5,FALSE))+IF(ISNA(VLOOKUP($A79,'[1]SepL S2004A'!$A:$AJ,5,FALSE)),"0",VLOOKUP($A79,'[1]SepL S2004A'!$A:$AJ,5,FALSE))+IF(ISNA(VLOOKUP($A79,'[1]SepL S2003'!$A:$AJ,5,FALSE)),"0",VLOOKUP($A79,'[1]SepL S2003'!$A:$AJ,5,FALSE))+IF(ISNA(VLOOKUP($A79,'[1]SepL S2002A'!$A:$AJ,5,FALSE)),"0",VLOOKUP($A79,'[1]SepL S2002A'!$A:$AJ,5,FALSE))+IF(ISNA(VLOOKUP($A79,'[1]SepL S2001C'!$A:$AJ,5,FALSE)),"0",VLOOKUP($A79,'[1]SepL S2001C'!$A:$AJ,5,FALSE))+IF(ISNA(VLOOKUP($A79,'[1]SepL S2001A'!$A:$AJ,5,FALSE)),"0",VLOOKUP($A79,'[1]SepL S2001A'!$A:$AJ,5,FALSE))+IF(ISNA(VLOOKUP($A79,'[1]SepL S2001B'!$A:$AJ,5,FALSE)),"0",VLOOKUP($A79,'[1]SepL S2001B'!$A:$AJ,5,FALSE))+IF(ISNA(VLOOKUP($A79,'[1]SepL S2000'!$A:$AJ,5,FALSE)),"0",VLOOKUP($A79,'[1]SepL S2000'!$A:$AJ,5,FALSE))+IF(ISNA(VLOOKUP($A79,'[1]SepL S2016A TWDB'!$A:$AJ,5,FALSE)),"0",VLOOKUP($A79,'[1]SepL S2016A TWDB'!$A:$AJ,5,FALSE))+IF(ISNA(VLOOKUP($A79,'[1]SepL S2017'!$A:$AJ,5,FALSE)),"0",VLOOKUP($A79,'[1]SepL S2017'!$A:$AJ,5,FALSE))+IF(ISNA(VLOOKUP($A79,'[1]SepL S2017A TWDB'!$A:$AG,5,FALSE)),"0",VLOOKUP($A79,'[1]SepL S2017A TWDB'!$A:$AG,5,FALSE))+IF(ISNA(VLOOKUP($A79,'[1]SepL S2018 TWDB'!$A:$AG,5,FALSE)),"0",VLOOKUP($A79,'[1]SepL S2018 TWDB'!$A:$AG,5,FALSE))</f>
        <v>8343902.0999999996</v>
      </c>
      <c r="F79" s="111">
        <f>IF(ISNA(VLOOKUP($A79,'[1]SepL S2016'!$A:$AJ,6,FALSE)),"0",VLOOKUP($A79,'[1]SepL S2016'!$A:$AJ,6,FALSE))+IF(ISNA(VLOOKUP($A79,'[1]SepL S2015B'!$A:$AJ,6,FALSE)),"0",VLOOKUP($A79,'[1]SepL S2015B'!$A:$AJ,6,FALSE))+IF(ISNA(VLOOKUP($A79,'[1]SepL S2015'!$A:$AJ,6,FALSE)),"0",VLOOKUP($A79,'[1]SepL S2015'!$A:$AJ,6,FALSE))+IF(ISNA(VLOOKUP($A79,'[1]SepL S2014'!$A:$AJ,6,FALSE)),"0",VLOOKUP($A79,'[1]SepL S2014'!$A:$AJ,6,FALSE))+IF(ISNA(VLOOKUP($A79,'[1]SepL S2013'!$A:$AJ,6,FALSE)),"0",VLOOKUP($A79,'[1]SepL S2013'!$A:$AJ,6,FALSE))+IF(ISNA(VLOOKUP($A79,'[1]SepL S2012'!$A:$AJ,6,FALSE)),"0",VLOOKUP($A79,'[1]SepL S2012'!$A:$AJ,6,FALSE))+IF(ISNA(VLOOKUP($A79,'[1]SepL S2011'!$A:$AJ,6,FALSE)),"0",VLOOKUP($A79,'[1]SepL S2011'!$A:$AJ,6,FALSE))+IF(ISNA(VLOOKUP($A79,'[1]SepL S2010B (BAB)'!$A:$AI,6,FALSE)),"0",VLOOKUP($A79,'[1]SepL S2010B (BAB)'!$A:$AI,6,FALSE))+IF(ISNA(VLOOKUP($A79,'[1]SepL S2010A'!$A:$AJ,6,FALSE)),"0",VLOOKUP($A79,'[1]SepL S2010A'!$A:$AJ,6,FALSE))+IF(ISNA(VLOOKUP($A79,'[1]TWDB S2010'!$A:$AJ,6,FALSE)),"0",VLOOKUP($A79,'[1]TWDB S2010'!$A:$AJ,6,FALSE))+IF(ISNA(VLOOKUP($A79,'[1]SepL S2009A'!$A:$AJ,6,FALSE)),"0",VLOOKUP($A79,'[1]SepL S2009A'!$A:$AJ,6,FALSE))+IF(ISNA(VLOOKUP($A79,'[1]SepL S2009'!$A:$AJ,6,FALSE)),"0",VLOOKUP($A79,'[1]SepL S2009'!$A:$AJ,6,FALSE))+IF(ISNA(VLOOKUP($A79,'[1]SepL S2007'!$A:$AJ,6,FALSE)),"0",VLOOKUP($A79,'[1]SepL S2007'!$A:$AJ,6,FALSE))+IF(ISNA(VLOOKUP($A79,'[1]SepL S2006A'!$A:$AJ,6,FALSE)),"0",VLOOKUP($A79,'[1]SepL S2006A'!$A:$AJ,6,FALSE))+IF(ISNA(VLOOKUP($A79,'[1]SepL S2006'!$A:$AJ,6,FALSE)),"0",VLOOKUP($A79,'[1]SepL S2006'!$A:$AJ,6,FALSE))+IF(ISNA(VLOOKUP($A79,'[1]SepL S2005A'!$A:$AJ,6,FALSE)),"0",VLOOKUP($A79,'[1]SepL S2005A'!$A:$AJ,6,FALSE))+IF(ISNA(VLOOKUP($A79,'[1]SepL S2005'!$A:$AJ,6,FALSE)),"0",VLOOKUP($A79,'[1]SepL S2005'!$A:$AJ,6,FALSE))+IF(ISNA(VLOOKUP($A79,'[1]SepL S2004A'!$A:$AJ,6,FALSE)),"0",VLOOKUP($A79,'[1]SepL S2004A'!$A:$AJ,6,FALSE))+IF(ISNA(VLOOKUP($A79,'[1]SepL S2003'!$A:$AJ,6,FALSE)),"0",VLOOKUP($A79,'[1]SepL S2003'!$A:$AJ,6,FALSE))+IF(ISNA(VLOOKUP($A79,'[1]SepL S2002A'!$A:$AJ,6,FALSE)),"0",VLOOKUP($A79,'[1]SepL S2002A'!$A:$AJ,6,FALSE))+IF(ISNA(VLOOKUP($A79,'[1]SepL S2001C'!$A:$AJ,6,FALSE)),"0",VLOOKUP($A79,'[1]SepL S2001C'!$A:$AJ,6,FALSE))+IF(ISNA(VLOOKUP($A79,'[1]SepL S2001A'!$A:$AJ,6,FALSE)),"0",VLOOKUP($A79,'[1]SepL S2001A'!$A:$AJ,6,FALSE))+IF(ISNA(VLOOKUP($A79,'[1]SepL S2001B'!$A:$AJ,6,FALSE)),"0",VLOOKUP($A79,'[1]SepL S2001B'!$A:$AJ,6,FALSE))+IF(ISNA(VLOOKUP($A79,'[1]SepL S2000'!$A:$AJ,6,FALSE)),"0",VLOOKUP($A79,'[1]SepL S2000'!$A:$AJ,6,FALSE))+IF(ISNA(VLOOKUP($A79,'[1]SepL S2016A TWDB'!$A:$AJ,6,FALSE)),"0",VLOOKUP($A79,'[1]SepL S2016A TWDB'!$A:$AJ,6,FALSE))+IF(ISNA(VLOOKUP($A79,'[1]SepL S2017'!$A:$AJ,6,FALSE)),"0",VLOOKUP($A79,'[1]SepL S2017'!$A:$AJ,6,FALSE))+IF(ISNA(VLOOKUP($A79,'[1]SepL S2017A TWDB'!$A:$AG,6,FALSE)),"0",VLOOKUP($A79,'[1]SepL S2017A TWDB'!$A:$AG,6,FALSE))+IF(ISNA(VLOOKUP($A79,'[1]SepL S2018 TWDB'!$A:$AG,6,FALSE)),"0",VLOOKUP($A79,'[1]SepL S2018 TWDB'!$A:$AG,6,FALSE))</f>
        <v>84673902.099999994</v>
      </c>
      <c r="G79" s="35"/>
      <c r="H79" s="111">
        <f>IF(ISNA(VLOOKUP($A79,'[1]SepL S2016'!$A:$AJ,8,FALSE)),"0",VLOOKUP($A79,'[1]SepL S2016'!$A:$AJ,8,FALSE))+IF(ISNA(VLOOKUP($A79,'[1]SepL S2015B'!$A:$AJ,8,FALSE)),"0",VLOOKUP($A79,'[1]SepL S2015B'!$A:$AJ,8,FALSE))+IF(ISNA(VLOOKUP($A79,'[1]SepL S2015'!$A:$AJ,8,FALSE)),"0",VLOOKUP($A79,'[1]SepL S2015'!$A:$AJ,8,FALSE))+IF(ISNA(VLOOKUP($A79,'[1]SepL S2014'!$A:$AJ,8,FALSE)),"0",VLOOKUP($A79,'[1]SepL S2014'!$A:$AJ,8,FALSE))+IF(ISNA(VLOOKUP($A79,'[1]SepL S2013'!$A:$AJ,8,FALSE)),"0",VLOOKUP($A79,'[1]SepL S2013'!$A:$AJ,8,FALSE))+IF(ISNA(VLOOKUP($A79,'[1]SepL S2012'!$A:$AJ,8,FALSE)),"0",VLOOKUP($A79,'[1]SepL S2012'!$A:$AJ,8,FALSE))+IF(ISNA(VLOOKUP($A79,'[1]SepL S2011'!$A:$AJ,8,FALSE)),"0",VLOOKUP($A79,'[1]SepL S2011'!$A:$AJ,8,FALSE))+IF(ISNA(VLOOKUP($A79,'[1]SepL S2010B (BAB)'!$A:$AI,8,FALSE)),"0",VLOOKUP($A79,'[1]SepL S2010B (BAB)'!$A:$AI,8,FALSE))+IF(ISNA(VLOOKUP($A79,'[1]SepL S2010A'!$A:$AJ,8,FALSE)),"0",VLOOKUP($A79,'[1]SepL S2010A'!$A:$AJ,8,FALSE))+IF(ISNA(VLOOKUP($A79,'[1]TWDB S2010'!$A:$AJ,8,FALSE)),"0",VLOOKUP($A79,'[1]TWDB S2010'!$A:$AJ,8,FALSE))+IF(ISNA(VLOOKUP($A79,'[1]SepL S2009A'!$A:$AJ,8,FALSE)),"0",VLOOKUP($A79,'[1]SepL S2009A'!$A:$AJ,8,FALSE))+IF(ISNA(VLOOKUP($A79,'[1]SepL S2009'!$A:$AJ,8,FALSE)),"0",VLOOKUP($A79,'[1]SepL S2009'!$A:$AJ,8,FALSE))+IF(ISNA(VLOOKUP($A79,'[1]SepL S2007'!$A:$AJ,8,FALSE)),"0",VLOOKUP($A79,'[1]SepL S2007'!$A:$AJ,8,FALSE))+IF(ISNA(VLOOKUP($A79,'[1]SepL S2006A'!$A:$AJ,8,FALSE)),"0",VLOOKUP($A79,'[1]SepL S2006A'!$A:$AJ,8,FALSE))+IF(ISNA(VLOOKUP($A79,'[1]SepL S2006'!$A:$AJ,8,FALSE)),"0",VLOOKUP($A79,'[1]SepL S2006'!$A:$AJ,8,FALSE))+IF(ISNA(VLOOKUP($A79,'[1]SepL S2005A'!$A:$AJ,8,FALSE)),"0",VLOOKUP($A79,'[1]SepL S2005A'!$A:$AJ,8,FALSE))+IF(ISNA(VLOOKUP($A79,'[1]SepL S2005'!$A:$AJ,8,FALSE)),"0",VLOOKUP($A79,'[1]SepL S2005'!$A:$AJ,8,FALSE))+IF(ISNA(VLOOKUP($A79,'[1]SepL S2004A'!$A:$AJ,8,FALSE)),"0",VLOOKUP($A79,'[1]SepL S2004A'!$A:$AJ,8,FALSE))+IF(ISNA(VLOOKUP($A79,'[1]SepL S2003'!$A:$AJ,8,FALSE)),"0",VLOOKUP($A79,'[1]SepL S2003'!$A:$AJ,8,FALSE))+IF(ISNA(VLOOKUP($A79,'[1]SepL S2002A'!$A:$AJ,8,FALSE)),"0",VLOOKUP($A79,'[1]SepL S2002A'!$A:$AJ,8,FALSE))+IF(ISNA(VLOOKUP($A79,'[1]SepL S2001C'!$A:$AJ,8,FALSE)),"0",VLOOKUP($A79,'[1]SepL S2001C'!$A:$AJ,8,FALSE))+IF(ISNA(VLOOKUP($A79,'[1]SepL S2001A'!$A:$AJ,8,FALSE)),"0",VLOOKUP($A79,'[1]SepL S2001A'!$A:$AJ,8,FALSE))+IF(ISNA(VLOOKUP($A79,'[1]SepL S2001B'!$A:$AJ,8,FALSE)),"0",VLOOKUP($A79,'[1]SepL S2001B'!$A:$AJ,8,FALSE))+IF(ISNA(VLOOKUP($A79,'[1]SepL S2000'!$A:$AJ,8,FALSE)),"0",VLOOKUP($A79,'[1]SepL S2000'!$A:$AJ,8,FALSE))+IF(ISNA(VLOOKUP($A79,'[1]SepL S2016A TWDB'!$A:$AJ,8,FALSE)),"0",VLOOKUP($A79,'[1]SepL S2016A TWDB'!$A:$AJ,8,FALSE))+IF(ISNA(VLOOKUP($A79,'[1]SepL S2017'!$A:$AJ,8,FALSE)),"0",VLOOKUP($A79,'[1]SepL S2017'!$A:$AJ,8,FALSE))+IF(ISNA(VLOOKUP($A79,'[1]SepL S2017A TWDB'!$A:$AG,8,FALSE)),"0",VLOOKUP($A79,'[1]SepL S2017A TWDB'!$A:$AG,8,FALSE))+IF(ISNA(VLOOKUP($A79,'[1]SepL S2018 TWDB'!$A:$AG,8,FALSE)),"0",VLOOKUP($A79,'[1]SepL S2018 TWDB'!$A:$AG,8,FALSE))</f>
        <v>0</v>
      </c>
      <c r="I79" s="103"/>
      <c r="K79" s="101">
        <f t="shared" si="35"/>
        <v>51089</v>
      </c>
      <c r="L79" s="2">
        <f t="shared" si="107"/>
        <v>194669979.66999981</v>
      </c>
      <c r="M79" s="111">
        <f>IF(ISNA(VLOOKUP($A79,'[1]SepL S2016'!$A:$AJ,13,FALSE)),"0",VLOOKUP($A79,'[1]SepL S2016'!$A:$AJ,13,FALSE))+IF(ISNA(VLOOKUP($A79,'[1]SepL S2015B'!$A:$AJ,13,FALSE)),"0",VLOOKUP($A79,'[1]SepL S2015B'!$A:$AJ,13,FALSE))+IF(ISNA(VLOOKUP($A79,'[1]SepL S2015'!$A:$AJ,13,FALSE)),"0",VLOOKUP($A79,'[1]SepL S2015'!$A:$AJ,13,FALSE))+IF(ISNA(VLOOKUP($A79,'[1]SepL S2014'!$A:$AJ,13,FALSE)),"0",VLOOKUP($A79,'[1]SepL S2014'!$A:$AJ,13,FALSE))+IF(ISNA(VLOOKUP($A79,'[1]SepL S2013'!$A:$AJ,13,FALSE)),"0",VLOOKUP($A79,'[1]SepL S2013'!$A:$AJ,13,FALSE))+IF(ISNA(VLOOKUP($A79,'[1]SepL S2012'!$A:$AJ,13,FALSE)),"0",VLOOKUP($A79,'[1]SepL S2012'!$A:$AJ,13,FALSE))+IF(ISNA(VLOOKUP($A79,'[1]SepL S2011'!$A:$AJ,13,FALSE)),"0",VLOOKUP($A79,'[1]SepL S2011'!$A:$AJ,13,FALSE))+IF(ISNA(VLOOKUP($A79,'[1]SepL S2010B (BAB)'!$A:$AI,13,FALSE)),"0",VLOOKUP($A79,'[1]SepL S2010B (BAB)'!$A:$AI,13,FALSE))+IF(ISNA(VLOOKUP($A79,'[1]SepL S2010A'!$A:$AJ,13,FALSE)),"0",VLOOKUP($A79,'[1]SepL S2010A'!$A:$AJ,13,FALSE))+IF(ISNA(VLOOKUP($A79,'[1]TWDB S2010'!$A:$AJ,13,FALSE)),"0",VLOOKUP($A79,'[1]TWDB S2010'!$A:$AJ,13,FALSE))+IF(ISNA(VLOOKUP($A79,'[1]SepL S2009A'!$A:$AJ,13,FALSE)),"0",VLOOKUP($A79,'[1]SepL S2009A'!$A:$AJ,13,FALSE))+IF(ISNA(VLOOKUP($A79,'[1]SepL S2009'!$A:$AJ,13,FALSE)),"0",VLOOKUP($A79,'[1]SepL S2009'!$A:$AJ,13,FALSE))+IF(ISNA(VLOOKUP($A79,'[1]SepL S2007'!$A:$AJ,13,FALSE)),"0",VLOOKUP($A79,'[1]SepL S2007'!$A:$AJ,13,FALSE))+IF(ISNA(VLOOKUP($A79,'[1]SepL S2006A'!$A:$AJ,13,FALSE)),"0",VLOOKUP($A79,'[1]SepL S2006A'!$A:$AJ,13,FALSE))+IF(ISNA(VLOOKUP($A79,'[1]SepL S2006'!$A:$AJ,13,FALSE)),"0",VLOOKUP($A79,'[1]SepL S2006'!$A:$AJ,13,FALSE))+IF(ISNA(VLOOKUP($A79,'[1]SepL S2005A'!$A:$AJ,13,FALSE)),"0",VLOOKUP($A79,'[1]SepL S2005A'!$A:$AJ,13,FALSE))+IF(ISNA(VLOOKUP($A79,'[1]SepL S2005'!$A:$AJ,13,FALSE)),"0",VLOOKUP($A79,'[1]SepL S2005'!$A:$AJ,13,FALSE))+IF(ISNA(VLOOKUP($A79,'[1]SepL S2004A'!$A:$AJ,13,FALSE)),"0",VLOOKUP($A79,'[1]SepL S2004A'!$A:$AJ,13,FALSE))+IF(ISNA(VLOOKUP($A79,'[1]SepL S2003'!$A:$AJ,13,FALSE)),"0",VLOOKUP($A79,'[1]SepL S2003'!$A:$AJ,13,FALSE))+IF(ISNA(VLOOKUP($A79,'[1]SepL S2002A'!$A:$AJ,13,FALSE)),"0",VLOOKUP($A79,'[1]SepL S2002A'!$A:$AJ,13,FALSE))+IF(ISNA(VLOOKUP($A79,'[1]SepL S2001C'!$A:$AJ,13,FALSE)),"0",VLOOKUP($A79,'[1]SepL S2001C'!$A:$AJ,13,FALSE))+IF(ISNA(VLOOKUP($A79,'[1]SepL S2001A'!$A:$AJ,13,FALSE)),"0",VLOOKUP($A79,'[1]SepL S2001A'!$A:$AJ,13,FALSE))+IF(ISNA(VLOOKUP($A79,'[1]SepL S2001B'!$A:$AJ,13,FALSE)),"0",VLOOKUP($A79,'[1]SepL S2001B'!$A:$AJ,13,FALSE))+IF(ISNA(VLOOKUP($A79,'[1]SepL S2000'!$A:$AJ,13,FALSE)),"0",VLOOKUP($A79,'[1]SepL S2000'!$A:$AJ,13,FALSE))+IF(ISNA(VLOOKUP($A79,'[1]SepL S2016A TWDB'!$A:$AJ,13,FALSE)),"0",VLOOKUP($A79,'[1]SepL S2016A TWDB'!$A:$AJ,13,FALSE))+IF(ISNA(VLOOKUP($A79,'[1]SepL S2017'!$A:$AJ,13,FALSE)),"0",VLOOKUP($A79,'[1]SepL S2017'!$A:$AJ,13,FALSE))+IF(ISNA(VLOOKUP($A79,'[1]SepL S2017A TWDB'!$A:$AG,13,FALSE)),"0",VLOOKUP($A79,'[1]SepL S2017A TWDB'!$A:$AG,13,FALSE))+IF(ISNA(VLOOKUP($A79,'[1]SepL S2018 TWDB'!$A:$AG,13,FALSE)),"0",VLOOKUP($A79,'[1]SepL S2018 TWDB'!$A:$AG,13,FALSE))</f>
        <v>43249377.984999999</v>
      </c>
      <c r="N79" s="35"/>
      <c r="O79" s="111">
        <f>IF(ISNA(VLOOKUP($A79,'[1]SepL S2016'!$A:$AJ,15,FALSE)),"0",VLOOKUP($A79,'[1]SepL S2016'!$A:$AJ,15,FALSE))+IF(ISNA(VLOOKUP($A79,'[1]SepL S2015B'!$A:$AJ,15,FALSE)),"0",VLOOKUP($A79,'[1]SepL S2015B'!$A:$AJ,15,FALSE))+IF(ISNA(VLOOKUP($A79,'[1]SepL S2015'!$A:$AJ,15,FALSE)),"0",VLOOKUP($A79,'[1]SepL S2015'!$A:$AJ,15,FALSE))+IF(ISNA(VLOOKUP($A79,'[1]SepL S2014'!$A:$AJ,15,FALSE)),"0",VLOOKUP($A79,'[1]SepL S2014'!$A:$AJ,15,FALSE))+IF(ISNA(VLOOKUP($A79,'[1]SepL S2013'!$A:$AJ,15,FALSE)),"0",VLOOKUP($A79,'[1]SepL S2013'!$A:$AJ,15,FALSE))+IF(ISNA(VLOOKUP($A79,'[1]SepL S2012'!$A:$AJ,15,FALSE)),"0",VLOOKUP($A79,'[1]SepL S2012'!$A:$AJ,15,FALSE))+IF(ISNA(VLOOKUP($A79,'[1]SepL S2011'!$A:$AJ,15,FALSE)),"0",VLOOKUP($A79,'[1]SepL S2011'!$A:$AJ,15,FALSE))+IF(ISNA(VLOOKUP($A79,'[1]SepL S2010B (BAB)'!$A:$AI,15,FALSE)),"0",VLOOKUP($A79,'[1]SepL S2010B (BAB)'!$A:$AI,15,FALSE))+IF(ISNA(VLOOKUP($A79,'[1]SepL S2010A'!$A:$AJ,15,FALSE)),"0",VLOOKUP($A79,'[1]SepL S2010A'!$A:$AJ,15,FALSE))+IF(ISNA(VLOOKUP($A79,'[1]TWDB S2010'!$A:$AJ,15,FALSE)),"0",VLOOKUP($A79,'[1]TWDB S2010'!$A:$AJ,15,FALSE))+IF(ISNA(VLOOKUP($A79,'[1]SepL S2009A'!$A:$AJ,15,FALSE)),"0",VLOOKUP($A79,'[1]SepL S2009A'!$A:$AJ,15,FALSE))+IF(ISNA(VLOOKUP($A79,'[1]SepL S2009'!$A:$AJ,15,FALSE)),"0",VLOOKUP($A79,'[1]SepL S2009'!$A:$AJ,15,FALSE))+IF(ISNA(VLOOKUP($A79,'[1]SepL S2007'!$A:$AJ,15,FALSE)),"0",VLOOKUP($A79,'[1]SepL S2007'!$A:$AJ,15,FALSE))+IF(ISNA(VLOOKUP($A79,'[1]SepL S2006A'!$A:$AJ,15,FALSE)),"0",VLOOKUP($A79,'[1]SepL S2006A'!$A:$AJ,15,FALSE))+IF(ISNA(VLOOKUP($A79,'[1]SepL S2006'!$A:$AJ,15,FALSE)),"0",VLOOKUP($A79,'[1]SepL S2006'!$A:$AJ,15,FALSE))+IF(ISNA(VLOOKUP($A79,'[1]SepL S2005A'!$A:$AJ,15,FALSE)),"0",VLOOKUP($A79,'[1]SepL S2005A'!$A:$AJ,15,FALSE))+IF(ISNA(VLOOKUP($A79,'[1]SepL S2005'!$A:$AJ,15,FALSE)),"0",VLOOKUP($A79,'[1]SepL S2005'!$A:$AJ,15,FALSE))+IF(ISNA(VLOOKUP($A79,'[1]SepL S2004A'!$A:$AJ,15,FALSE)),"0",VLOOKUP($A79,'[1]SepL S2004A'!$A:$AJ,15,FALSE))+IF(ISNA(VLOOKUP($A79,'[1]SepL S2003'!$A:$AJ,15,FALSE)),"0",VLOOKUP($A79,'[1]SepL S2003'!$A:$AJ,15,FALSE))+IF(ISNA(VLOOKUP($A79,'[1]SepL S2002A'!$A:$AJ,15,FALSE)),"0",VLOOKUP($A79,'[1]SepL S2002A'!$A:$AJ,15,FALSE))+IF(ISNA(VLOOKUP($A79,'[1]SepL S2001C'!$A:$AJ,15,FALSE)),"0",VLOOKUP($A79,'[1]SepL S2001C'!$A:$AJ,15,FALSE))+IF(ISNA(VLOOKUP($A79,'[1]SepL S2001A'!$A:$AJ,15,FALSE)),"0",VLOOKUP($A79,'[1]SepL S2001A'!$A:$AJ,15,FALSE))+IF(ISNA(VLOOKUP($A79,'[1]SepL S2001B'!$A:$AJ,15,FALSE)),"0",VLOOKUP($A79,'[1]SepL S2001B'!$A:$AJ,15,FALSE))+IF(ISNA(VLOOKUP($A79,'[1]SepL S2000'!$A:$AJ,15,FALSE)),"0",VLOOKUP($A79,'[1]SepL S2000'!$A:$AJ,15,FALSE))+IF(ISNA(VLOOKUP($A79,'[1]SepL S2016A TWDB'!$A:$AJ,15,FALSE)),"0",VLOOKUP($A79,'[1]SepL S2016A TWDB'!$A:$AJ,15,FALSE))+IF(ISNA(VLOOKUP($A79,'[1]SepL S2017'!$A:$AJ,15,FALSE)),"0",VLOOKUP($A79,'[1]SepL S2017'!$A:$AJ,15,FALSE))+IF(ISNA(VLOOKUP($A79,'[1]SepL S2017A TWDB'!$A:$AG,15,FALSE)),"0",VLOOKUP($A79,'[1]SepL S2017A TWDB'!$A:$AG,15,FALSE))+IF(ISNA(VLOOKUP($A79,'[1]SepL S2018 TWDB'!$A:$AG,15,FALSE)),"0",VLOOKUP($A79,'[1]SepL S2018 TWDB'!$A:$AG,15,FALSE))</f>
        <v>4910138.7036624998</v>
      </c>
      <c r="P79" s="111">
        <f t="shared" si="43"/>
        <v>48159516.688662499</v>
      </c>
      <c r="Q79" s="35"/>
      <c r="R79" s="111">
        <f>IF(ISNA(VLOOKUP($A79,'[1]SepL S2016'!$A:$AJ,18,FALSE)),"0",VLOOKUP($A79,'[1]SepL S2016'!$A:$AJ,18,FALSE))+IF(ISNA(VLOOKUP($A79,'[1]SepL S2015B'!$A:$AJ,18,FALSE)),"0",VLOOKUP($A79,'[1]SepL S2015B'!$A:$AJ,18,FALSE))+IF(ISNA(VLOOKUP($A79,'[1]SepL S2015'!$A:$AJ,18,FALSE)),"0",VLOOKUP($A79,'[1]SepL S2015'!$A:$AJ,18,FALSE))+IF(ISNA(VLOOKUP($A79,'[1]SepL S2014'!$A:$AJ,18,FALSE)),"0",VLOOKUP($A79,'[1]SepL S2014'!$A:$AJ,18,FALSE))+IF(ISNA(VLOOKUP($A79,'[1]SepL S2013'!$A:$AJ,18,FALSE)),"0",VLOOKUP($A79,'[1]SepL S2013'!$A:$AJ,18,FALSE))+IF(ISNA(VLOOKUP($A79,'[1]SepL S2012'!$A:$AJ,18,FALSE)),"0",VLOOKUP($A79,'[1]SepL S2012'!$A:$AJ,18,FALSE))+IF(ISNA(VLOOKUP($A79,'[1]SepL S2011'!$A:$AJ,18,FALSE)),"0",VLOOKUP($A79,'[1]SepL S2011'!$A:$AJ,18,FALSE))+IF(ISNA(VLOOKUP($A79,'[1]SepL S2010B (BAB)'!$A:$AI,18,FALSE)),"0",VLOOKUP($A79,'[1]SepL S2010B (BAB)'!$A:$AI,18,FALSE))+IF(ISNA(VLOOKUP($A79,'[1]SepL S2010A'!$A:$AJ,18,FALSE)),"0",VLOOKUP($A79,'[1]SepL S2010A'!$A:$AJ,18,FALSE))+IF(ISNA(VLOOKUP($A79,'[1]TWDB S2010'!$A:$AJ,18,FALSE)),"0",VLOOKUP($A79,'[1]TWDB S2010'!$A:$AJ,18,FALSE))+IF(ISNA(VLOOKUP($A79,'[1]SepL S2009A'!$A:$AJ,18,FALSE)),"0",VLOOKUP($A79,'[1]SepL S2009A'!$A:$AJ,18,FALSE))+IF(ISNA(VLOOKUP($A79,'[1]SepL S2009'!$A:$AJ,18,FALSE)),"0",VLOOKUP($A79,'[1]SepL S2009'!$A:$AJ,18,FALSE))+IF(ISNA(VLOOKUP($A79,'[1]SepL S2007'!$A:$AJ,18,FALSE)),"0",VLOOKUP($A79,'[1]SepL S2007'!$A:$AJ,18,FALSE))+IF(ISNA(VLOOKUP($A79,'[1]SepL S2006A'!$A:$AJ,18,FALSE)),"0",VLOOKUP($A79,'[1]SepL S2006A'!$A:$AJ,18,FALSE))+IF(ISNA(VLOOKUP($A79,'[1]SepL S2006'!$A:$AJ,18,FALSE)),"0",VLOOKUP($A79,'[1]SepL S2006'!$A:$AJ,18,FALSE))+IF(ISNA(VLOOKUP($A79,'[1]SepL S2005A'!$A:$AJ,18,FALSE)),"0",VLOOKUP($A79,'[1]SepL S2005A'!$A:$AJ,18,FALSE))+IF(ISNA(VLOOKUP($A79,'[1]SepL S2005'!$A:$AJ,18,FALSE)),"0",VLOOKUP($A79,'[1]SepL S2005'!$A:$AJ,18,FALSE))+IF(ISNA(VLOOKUP($A79,'[1]SepL S2004A'!$A:$AJ,18,FALSE)),"0",VLOOKUP($A79,'[1]SepL S2004A'!$A:$AJ,18,FALSE))+IF(ISNA(VLOOKUP($A79,'[1]SepL S2003'!$A:$AJ,18,FALSE)),"0",VLOOKUP($A79,'[1]SepL S2003'!$A:$AJ,18,FALSE))+IF(ISNA(VLOOKUP($A79,'[1]SepL S2002A'!$A:$AJ,18,FALSE)),"0",VLOOKUP($A79,'[1]SepL S2002A'!$A:$AJ,18,FALSE))+IF(ISNA(VLOOKUP($A79,'[1]SepL S2001C'!$A:$AJ,18,FALSE)),"0",VLOOKUP($A79,'[1]SepL S2001C'!$A:$AJ,18,FALSE))+IF(ISNA(VLOOKUP($A79,'[1]SepL S2001A'!$A:$AJ,18,FALSE)),"0",VLOOKUP($A79,'[1]SepL S2001A'!$A:$AJ,18,FALSE))+IF(ISNA(VLOOKUP($A79,'[1]SepL S2001B'!$A:$AJ,18,FALSE)),"0",VLOOKUP($A79,'[1]SepL S2001B'!$A:$AJ,18,FALSE))+IF(ISNA(VLOOKUP($A79,'[1]SepL S2000'!$A:$AJ,18,FALSE)),"0",VLOOKUP($A79,'[1]SepL S2000'!$A:$AJ,18,FALSE))+IF(ISNA(VLOOKUP($A79,'[1]SepL S2016A TWDB'!$A:$AJ,18,FALSE)),"0",VLOOKUP($A79,'[1]SepL S2016A TWDB'!$A:$AJ,18,FALSE))+IF(ISNA(VLOOKUP($A79,'[1]SepL S2017'!$A:$AJ,18,FALSE)),"0",VLOOKUP($A79,'[1]SepL S2017'!$A:$AJ,18,FALSE))+IF(ISNA(VLOOKUP($A79,'[1]SepL S2018 TWDB'!$A:$AJ,18,FALSE)),"0",VLOOKUP($A79,'[1]SepL S2018 TWDB'!$A:$AJ,18,FALSE))</f>
        <v>0</v>
      </c>
      <c r="T79" s="101">
        <f t="shared" si="36"/>
        <v>51089</v>
      </c>
      <c r="U79" s="2">
        <f t="shared" si="108"/>
        <v>129763639.68500032</v>
      </c>
      <c r="V79" s="111">
        <f>IF(ISNA(VLOOKUP($A79,'[1]SepL S2016'!$A:$AJ,22,FALSE)),"0",VLOOKUP($A79,'[1]SepL S2016'!$A:$AJ,22,FALSE))+IF(ISNA(VLOOKUP($A79,'[1]SepL S2015B'!$A:$AJ,22,FALSE)),"0",VLOOKUP($A79,'[1]SepL S2015B'!$A:$AJ,22,FALSE))+IF(ISNA(VLOOKUP($A79,'[1]SepL S2015'!$A:$AJ,22,FALSE)),"0",VLOOKUP($A79,'[1]SepL S2015'!$A:$AJ,22,FALSE))+IF(ISNA(VLOOKUP($A79,'[1]SepL S2014'!$A:$AJ,22,FALSE)),"0",VLOOKUP($A79,'[1]SepL S2014'!$A:$AJ,22,FALSE))+IF(ISNA(VLOOKUP($A79,'[1]SepL S2013'!$A:$AJ,22,FALSE)),"0",VLOOKUP($A79,'[1]SepL S2013'!$A:$AJ,22,FALSE))+IF(ISNA(VLOOKUP($A79,'[1]SepL S2012'!$A:$AJ,22,FALSE)),"0",VLOOKUP($A79,'[1]SepL S2012'!$A:$AJ,22,FALSE))+IF(ISNA(VLOOKUP($A79,'[1]SepL S2011'!$A:$AJ,22,FALSE)),"0",VLOOKUP($A79,'[1]SepL S2011'!$A:$AJ,22,FALSE))+IF(ISNA(VLOOKUP($A79,'[1]SepL S2010B (BAB)'!$A:$AI,22,FALSE)),"0",VLOOKUP($A79,'[1]SepL S2010B (BAB)'!$A:$AI,22,FALSE))+IF(ISNA(VLOOKUP($A79,'[1]SepL S2010A'!$A:$AJ,22,FALSE)),"0",VLOOKUP($A79,'[1]SepL S2010A'!$A:$AJ,22,FALSE))+IF(ISNA(VLOOKUP($A79,'[1]TWDB S2010'!$A:$AJ,22,FALSE)),"0",VLOOKUP($A79,'[1]TWDB S2010'!$A:$AJ,22,FALSE))+IF(ISNA(VLOOKUP($A79,'[1]SepL S2009A'!$A:$AJ,22,FALSE)),"0",VLOOKUP($A79,'[1]SepL S2009A'!$A:$AJ,22,FALSE))+IF(ISNA(VLOOKUP($A79,'[1]SepL S2009'!$A:$AJ,22,FALSE)),"0",VLOOKUP($A79,'[1]SepL S2009'!$A:$AJ,22,FALSE))+IF(ISNA(VLOOKUP($A79,'[1]SepL S2007'!$A:$AJ,22,FALSE)),"0",VLOOKUP($A79,'[1]SepL S2007'!$A:$AJ,22,FALSE))+IF(ISNA(VLOOKUP($A79,'[1]SepL S2006A'!$A:$AJ,22,FALSE)),"0",VLOOKUP($A79,'[1]SepL S2006A'!$A:$AJ,22,FALSE))+IF(ISNA(VLOOKUP($A79,'[1]SepL S2006'!$A:$AJ,22,FALSE)),"0",VLOOKUP($A79,'[1]SepL S2006'!$A:$AJ,22,FALSE))+IF(ISNA(VLOOKUP($A79,'[1]SepL S2005A'!$A:$AJ,22,FALSE)),"0",VLOOKUP($A79,'[1]SepL S2005A'!$A:$AJ,22,FALSE))+IF(ISNA(VLOOKUP($A79,'[1]SepL S2005'!$A:$AJ,22,FALSE)),"0",VLOOKUP($A79,'[1]SepL S2005'!$A:$AJ,22,FALSE))+IF(ISNA(VLOOKUP($A79,'[1]SepL S2004A'!$A:$AJ,22,FALSE)),"0",VLOOKUP($A79,'[1]SepL S2004A'!$A:$AJ,22,FALSE))+IF(ISNA(VLOOKUP($A79,'[1]SepL S2003'!$A:$AJ,22,FALSE)),"0",VLOOKUP($A79,'[1]SepL S2003'!$A:$AJ,22,FALSE))+IF(ISNA(VLOOKUP($A79,'[1]SepL S2002A'!$A:$AJ,22,FALSE)),"0",VLOOKUP($A79,'[1]SepL S2002A'!$A:$AJ,22,FALSE))+IF(ISNA(VLOOKUP($A79,'[1]SepL S2001C'!$A:$AJ,22,FALSE)),"0",VLOOKUP($A79,'[1]SepL S2001C'!$A:$AJ,22,FALSE))+IF(ISNA(VLOOKUP($A79,'[1]SepL S2001A'!$A:$AJ,22,FALSE)),"0",VLOOKUP($A79,'[1]SepL S2001A'!$A:$AJ,22,FALSE))+IF(ISNA(VLOOKUP($A79,'[1]SepL S2001B'!$A:$AJ,22,FALSE)),"0",VLOOKUP($A79,'[1]SepL S2001B'!$A:$AJ,22,FALSE))+IF(ISNA(VLOOKUP($A79,'[1]SepL S2000'!$A:$AJ,22,FALSE)),"0",VLOOKUP($A79,'[1]SepL S2000'!$A:$AJ,22,FALSE))+IF(ISNA(VLOOKUP($A79,'[1]SepL S2016A TWDB'!$A:$AJ,22,FALSE)),"0",VLOOKUP($A79,'[1]SepL S2016A TWDB'!$A:$AJ,22,FALSE))+IF(ISNA(VLOOKUP($A79,'[1]SepL S2017'!$A:$AJ,22,FALSE)),"0",VLOOKUP($A79,'[1]SepL S2017'!$A:$AJ,22,FALSE))+IF(ISNA(VLOOKUP($A79,'[1]SepL S2017A TWDB'!$A:$AG,22,FALSE)),"0",VLOOKUP($A79,'[1]SepL S2017A TWDB'!$A:$AG,22,FALSE))</f>
        <v>30461369.480000004</v>
      </c>
      <c r="W79" s="35"/>
      <c r="X79" s="111">
        <f>IF(ISNA(VLOOKUP($A79,'[1]SepL S2016'!$A:$AJ,24,FALSE)),"0",VLOOKUP($A79,'[1]SepL S2016'!$A:$AJ,24,FALSE))+IF(ISNA(VLOOKUP($A79,'[1]SepL S2015B'!$A:$AJ,24,FALSE)),"0",VLOOKUP($A79,'[1]SepL S2015B'!$A:$AJ,24,FALSE))+IF(ISNA(VLOOKUP($A79,'[1]SepL S2015'!$A:$AJ,24,FALSE)),"0",VLOOKUP($A79,'[1]SepL S2015'!$A:$AJ,24,FALSE))+IF(ISNA(VLOOKUP($A79,'[1]SepL S2014'!$A:$AJ,24,FALSE)),"0",VLOOKUP($A79,'[1]SepL S2014'!$A:$AJ,24,FALSE))+IF(ISNA(VLOOKUP($A79,'[1]SepL S2013'!$A:$AJ,24,FALSE)),"0",VLOOKUP($A79,'[1]SepL S2013'!$A:$AJ,24,FALSE))+IF(ISNA(VLOOKUP($A79,'[1]SepL S2012'!$A:$AJ,24,FALSE)),"0",VLOOKUP($A79,'[1]SepL S2012'!$A:$AJ,24,FALSE))+IF(ISNA(VLOOKUP($A79,'[1]SepL S2011'!$A:$AJ,24,FALSE)),"0",VLOOKUP($A79,'[1]SepL S2011'!$A:$AJ,24,FALSE))+IF(ISNA(VLOOKUP($A79,'[1]SepL S2010B (BAB)'!$A:$AI,24,FALSE)),"0",VLOOKUP($A79,'[1]SepL S2010B (BAB)'!$A:$AI,24,FALSE))+IF(ISNA(VLOOKUP($A79,'[1]SepL S2010A'!$A:$AJ,24,FALSE)),"0",VLOOKUP($A79,'[1]SepL S2010A'!$A:$AJ,24,FALSE))+IF(ISNA(VLOOKUP($A79,'[1]TWDB S2010'!$A:$AJ,24,FALSE)),"0",VLOOKUP($A79,'[1]TWDB S2010'!$A:$AJ,24,FALSE))+IF(ISNA(VLOOKUP($A79,'[1]SepL S2009A'!$A:$AJ,24,FALSE)),"0",VLOOKUP($A79,'[1]SepL S2009A'!$A:$AJ,24,FALSE))+IF(ISNA(VLOOKUP($A79,'[1]SepL S2009'!$A:$AJ,24,FALSE)),"0",VLOOKUP($A79,'[1]SepL S2009'!$A:$AJ,24,FALSE))+IF(ISNA(VLOOKUP($A79,'[1]SepL S2007'!$A:$AJ,24,FALSE)),"0",VLOOKUP($A79,'[1]SepL S2007'!$A:$AJ,24,FALSE))+IF(ISNA(VLOOKUP($A79,'[1]SepL S2006A'!$A:$AJ,24,FALSE)),"0",VLOOKUP($A79,'[1]SepL S2006A'!$A:$AJ,24,FALSE))+IF(ISNA(VLOOKUP($A79,'[1]SepL S2006'!$A:$AJ,24,FALSE)),"0",VLOOKUP($A79,'[1]SepL S2006'!$A:$AJ,24,FALSE))+IF(ISNA(VLOOKUP($A79,'[1]SepL S2005A'!$A:$AJ,24,FALSE)),"0",VLOOKUP($A79,'[1]SepL S2005A'!$A:$AJ,24,FALSE))+IF(ISNA(VLOOKUP($A79,'[1]SepL S2005'!$A:$AJ,24,FALSE)),"0",VLOOKUP($A79,'[1]SepL S2005'!$A:$AJ,24,FALSE))+IF(ISNA(VLOOKUP($A79,'[1]SepL S2004A'!$A:$AJ,24,FALSE)),"0",VLOOKUP($A79,'[1]SepL S2004A'!$A:$AJ,24,FALSE))+IF(ISNA(VLOOKUP($A79,'[1]SepL S2003'!$A:$AJ,24,FALSE)),"0",VLOOKUP($A79,'[1]SepL S2003'!$A:$AJ,24,FALSE))+IF(ISNA(VLOOKUP($A79,'[1]SepL S2002A'!$A:$AJ,24,FALSE)),"0",VLOOKUP($A79,'[1]SepL S2002A'!$A:$AJ,24,FALSE))+IF(ISNA(VLOOKUP($A79,'[1]SepL S2001C'!$A:$AJ,24,FALSE)),"0",VLOOKUP($A79,'[1]SepL S2001C'!$A:$AJ,24,FALSE))+IF(ISNA(VLOOKUP($A79,'[1]SepL S2001A'!$A:$AJ,24,FALSE)),"0",VLOOKUP($A79,'[1]SepL S2001A'!$A:$AJ,24,FALSE))+IF(ISNA(VLOOKUP($A79,'[1]SepL S2001B'!$A:$AJ,24,FALSE)),"0",VLOOKUP($A79,'[1]SepL S2001B'!$A:$AJ,24,FALSE))+IF(ISNA(VLOOKUP($A79,'[1]SepL S2000'!$A:$AJ,24,FALSE)),"0",VLOOKUP($A79,'[1]SepL S2000'!$A:$AJ,24,FALSE))+IF(ISNA(VLOOKUP($A79,'[1]SepL S2016A TWDB'!$A:$AJ,24,FALSE)),"0",VLOOKUP($A79,'[1]SepL S2016A TWDB'!$A:$AJ,24,FALSE))+IF(ISNA(VLOOKUP($A79,'[1]SepL S2017'!$A:$AJ,24,FALSE)),"0",VLOOKUP($A79,'[1]SepL S2017'!$A:$AJ,24,FALSE))+IF(ISNA(VLOOKUP($A79,'[1]SepL S2017A TWDB'!$A:$AJ,24,FALSE)),"0",VLOOKUP($A79,'[1]SepL S2017A TWDB'!$A:$AJ,24,FALSE))</f>
        <v>3177643.0707749999</v>
      </c>
      <c r="Y79" s="35">
        <f t="shared" si="103"/>
        <v>33639012.550775006</v>
      </c>
      <c r="Z79" s="35"/>
      <c r="AA79" s="111">
        <f>IF(ISNA(VLOOKUP($A79,'[1]SepL S2016'!$A:$AJ,27,FALSE)),"0",VLOOKUP($A79,'[1]SepL S2016'!$A:$AJ,27,FALSE))+IF(ISNA(VLOOKUP($A79,'[1]SepL S2015B'!$A:$AJ,27,FALSE)),"0",VLOOKUP($A79,'[1]SepL S2015B'!$A:$AJ,27,FALSE))+IF(ISNA(VLOOKUP($A79,'[1]SepL S2015'!$A:$AJ,27,FALSE)),"0",VLOOKUP($A79,'[1]SepL S2015'!$A:$AJ,27,FALSE))+IF(ISNA(VLOOKUP($A79,'[1]SepL S2014'!$A:$AJ,27,FALSE)),"0",VLOOKUP($A79,'[1]SepL S2014'!$A:$AJ,27,FALSE))+IF(ISNA(VLOOKUP($A79,'[1]SepL S2013'!$A:$AJ,27,FALSE)),"0",VLOOKUP($A79,'[1]SepL S2013'!$A:$AJ,27,FALSE))+IF(ISNA(VLOOKUP($A79,'[1]SepL S2012'!$A:$AJ,27,FALSE)),"0",VLOOKUP($A79,'[1]SepL S2012'!$A:$AJ,27,FALSE))+IF(ISNA(VLOOKUP($A79,'[1]SepL S2011'!$A:$AJ,27,FALSE)),"0",VLOOKUP($A79,'[1]SepL S2011'!$A:$AJ,27,FALSE))+IF(ISNA(VLOOKUP($A79,'[1]SepL S2010B (BAB)'!$A:$AI,27,FALSE)),"0",VLOOKUP($A79,'[1]SepL S2010B (BAB)'!$A:$AI,27,FALSE))+IF(ISNA(VLOOKUP($A79,'[1]SepL S2010A'!$A:$AJ,27,FALSE)),"0",VLOOKUP($A79,'[1]SepL S2010A'!$A:$AJ,27,FALSE))+IF(ISNA(VLOOKUP($A79,'[1]TWDB S2010'!$A:$AJ,27,FALSE)),"0",VLOOKUP($A79,'[1]TWDB S2010'!$A:$AJ,27,FALSE))+IF(ISNA(VLOOKUP($A79,'[1]SepL S2009A'!$A:$AJ,27,FALSE)),"0",VLOOKUP($A79,'[1]SepL S2009A'!$A:$AJ,27,FALSE))+IF(ISNA(VLOOKUP($A79,'[1]SepL S2009'!$A:$AJ,27,FALSE)),"0",VLOOKUP($A79,'[1]SepL S2009'!$A:$AJ,27,FALSE))+IF(ISNA(VLOOKUP($A79,'[1]SepL S2007'!$A:$AJ,27,FALSE)),"0",VLOOKUP($A79,'[1]SepL S2007'!$A:$AJ,27,FALSE))+IF(ISNA(VLOOKUP($A79,'[1]SepL S2006A'!$A:$AJ,27,FALSE)),"0",VLOOKUP($A79,'[1]SepL S2006A'!$A:$AJ,27,FALSE))+IF(ISNA(VLOOKUP($A79,'[1]SepL S2006'!$A:$AJ,27,FALSE)),"0",VLOOKUP($A79,'[1]SepL S2006'!$A:$AJ,27,FALSE))+IF(ISNA(VLOOKUP($A79,'[1]SepL S2005A'!$A:$AJ,27,FALSE)),"0",VLOOKUP($A79,'[1]SepL S2005A'!$A:$AJ,27,FALSE))+IF(ISNA(VLOOKUP($A79,'[1]SepL S2005'!$A:$AJ,27,FALSE)),"0",VLOOKUP($A79,'[1]SepL S2005'!$A:$AJ,27,FALSE))+IF(ISNA(VLOOKUP($A79,'[1]SepL S2004A'!$A:$AJ,27,FALSE)),"0",VLOOKUP($A79,'[1]SepL S2004A'!$A:$AJ,27,FALSE))+IF(ISNA(VLOOKUP($A79,'[1]SepL S2003'!$A:$AJ,27,FALSE)),"0",VLOOKUP($A79,'[1]SepL S2003'!$A:$AJ,27,FALSE))+IF(ISNA(VLOOKUP($A79,'[1]SepL S2002A'!$A:$AJ,27,FALSE)),"0",VLOOKUP($A79,'[1]SepL S2002A'!$A:$AJ,27,FALSE))+IF(ISNA(VLOOKUP($A79,'[1]SepL S2001C'!$A:$AJ,27,FALSE)),"0",VLOOKUP($A79,'[1]SepL S2001C'!$A:$AJ,27,FALSE))+IF(ISNA(VLOOKUP($A79,'[1]SepL S2001A'!$A:$AJ,27,FALSE)),"0",VLOOKUP($A79,'[1]SepL S2001A'!$A:$AJ,27,FALSE))+IF(ISNA(VLOOKUP($A79,'[1]SepL S2001B'!$A:$AJ,27,FALSE)),"0",VLOOKUP($A79,'[1]SepL S2001B'!$A:$AJ,27,FALSE))+IF(ISNA(VLOOKUP($A79,'[1]SepL S2000'!$A:$AJ,27,FALSE)),"0",VLOOKUP($A79,'[1]SepL S2000'!$A:$AJ,27,FALSE))+IF(ISNA(VLOOKUP($A79,'[1]SepL S2016A TWDB'!$A:$AJ,27,FALSE)),"0",VLOOKUP($A79,'[1]SepL S2016A TWDB'!$A:$AJ,27,FALSE))+IF(ISNA(VLOOKUP($A79,'[1]SepL S2017'!$A:$AJ,27,FALSE)),"0",VLOOKUP($A79,'[1]SepL S2017'!$A:$AJ,27,FALSE))+IF(ISNA(VLOOKUP($A79,'[1]SepL S2017A TWDB'!$A:$AJ,27,FALSE)),"0",VLOOKUP($A79,'[1]SepL S2017A TWDB'!$A:$AJ,27,FALSE))</f>
        <v>0</v>
      </c>
      <c r="AC79" s="101">
        <f t="shared" si="38"/>
        <v>51089</v>
      </c>
      <c r="AD79" s="2">
        <f t="shared" si="109"/>
        <v>10261380.644999988</v>
      </c>
      <c r="AE79" s="111">
        <f>IF(ISNA(VLOOKUP($A79,'[1]SepL S2016'!$A:$AJ,31,FALSE)),"0",VLOOKUP($A79,'[1]SepL S2016'!$A:$AJ,31,FALSE))+IF(ISNA(VLOOKUP($A79,'[1]SepL S2015B'!$A:$AJ,31,FALSE)),"0",VLOOKUP($A79,'[1]SepL S2015B'!$A:$AJ,31,FALSE))+IF(ISNA(VLOOKUP($A79,'[1]SepL S2015'!$A:$AJ,31,FALSE)),"0",VLOOKUP($A79,'[1]SepL S2015'!$A:$AJ,31,FALSE))+IF(ISNA(VLOOKUP($A79,'[1]SepL S2014'!$A:$AJ,31,FALSE)),"0",VLOOKUP($A79,'[1]SepL S2014'!$A:$AJ,31,FALSE))+IF(ISNA(VLOOKUP($A79,'[1]SepL S2013'!$A:$AJ,31,FALSE)),"0",VLOOKUP($A79,'[1]SepL S2013'!$A:$AJ,31,FALSE))+IF(ISNA(VLOOKUP($A79,'[1]SepL S2012'!$A:$AJ,31,FALSE)),"0",VLOOKUP($A79,'[1]SepL S2012'!$A:$AJ,31,FALSE))+IF(ISNA(VLOOKUP($A79,'[1]SepL S2011'!$A:$AJ,31,FALSE)),"0",VLOOKUP($A79,'[1]SepL S2011'!$A:$AJ,31,FALSE))+IF(ISNA(VLOOKUP($A79,'[1]SepL S2010B (BAB)'!$A:$AI,31,FALSE)),"0",VLOOKUP($A79,'[1]SepL S2010B (BAB)'!$A:$AI,31,FALSE))+IF(ISNA(VLOOKUP($A79,'[1]SepL S2010A'!$A:$AJ,31,FALSE)),"0",VLOOKUP($A79,'[1]SepL S2010A'!$A:$AJ,31,FALSE))+IF(ISNA(VLOOKUP($A79,'[1]TWDB S2010'!$A:$AJ,31,FALSE)),"0",VLOOKUP($A79,'[1]TWDB S2010'!$A:$AJ,31,FALSE))+IF(ISNA(VLOOKUP($A79,'[1]SepL S2009A'!$A:$AJ,31,FALSE)),"0",VLOOKUP($A79,'[1]SepL S2009A'!$A:$AJ,31,FALSE))+IF(ISNA(VLOOKUP($A79,'[1]SepL S2009'!$A:$AJ,31,FALSE)),"0",VLOOKUP($A79,'[1]SepL S2009'!$A:$AJ,31,FALSE))+IF(ISNA(VLOOKUP($A79,'[1]SepL S2007'!$A:$AJ,31,FALSE)),"0",VLOOKUP($A79,'[1]SepL S2007'!$A:$AJ,31,FALSE))+IF(ISNA(VLOOKUP($A79,'[1]SepL S2006A'!$A:$AJ,31,FALSE)),"0",VLOOKUP($A79,'[1]SepL S2006A'!$A:$AJ,31,FALSE))+IF(ISNA(VLOOKUP($A79,'[1]SepL S2006'!$A:$AJ,31,FALSE)),"0",VLOOKUP($A79,'[1]SepL S2006'!$A:$AJ,31,FALSE))+IF(ISNA(VLOOKUP($A79,'[1]SepL S2005A'!$A:$AJ,31,FALSE)),"0",VLOOKUP($A79,'[1]SepL S2005A'!$A:$AJ,31,FALSE))+IF(ISNA(VLOOKUP($A79,'[1]SepL S2004A'!$A:$AJ,31,FALSE)),"0",VLOOKUP($A79,'[1]SepL S2004A'!$A:$AJ,31,FALSE))+IF(ISNA(VLOOKUP($A79,'[1]SepL S2002A'!$A:$AJ,31,FALSE)),"0",VLOOKUP($A79,'[1]SepL S2002A'!$A:$AJ,31,FALSE))+IF(ISNA(VLOOKUP($A79,'[1]SepL S2001C'!$A:$AJ,31,FALSE)),"0",VLOOKUP($A79,'[1]SepL S2001C'!$A:$AJ,31,FALSE))+IF(ISNA(VLOOKUP($A79,'[1]SepL S2001B'!$A:$AJ,31,FALSE)),"0",VLOOKUP($A79,'[1]SepL S2001B'!$A:$AJ,31,FALSE))+IF(ISNA(VLOOKUP($A79,'[1]SepL S2000'!$A:$AJ,31,FALSE)),"0",VLOOKUP($A79,'[1]SepL S2000'!$A:$AJ,31,FALSE))+IF(ISNA(VLOOKUP($A79,'[1]SepL S2016A TWDB'!$A:$AJ,31,FALSE)),"0",VLOOKUP($A79,'[1]SepL S2016A TWDB'!$A:$AJ,31,FALSE))+IF(ISNA(VLOOKUP($A79,'[1]SepL S2017'!$A:$AJ,31,FALSE)),"0",VLOOKUP($A79,'[1]SepL S2017'!$A:$AJ,31,FALSE))+IF(ISNA(VLOOKUP($A79,'[1]SepL S2017A TWDB'!$A:$AJ,31,FALSE)),"0",VLOOKUP($A79,'[1]SepL S2017A TWDB'!$A:$AJ,31,FALSE))</f>
        <v>2619252.5350000001</v>
      </c>
      <c r="AF79" s="35"/>
      <c r="AG79" s="111">
        <f>IF(ISNA(VLOOKUP($A79,'[1]SepL S2016'!$A:$AJ,33,FALSE)),"0",VLOOKUP($A79,'[1]SepL S2016'!$A:$AJ,33,FALSE))+IF(ISNA(VLOOKUP($A79,'[1]SepL S2015B'!$A:$AJ,33,FALSE)),"0",VLOOKUP($A79,'[1]SepL S2015B'!$A:$AJ,33,FALSE))+IF(ISNA(VLOOKUP($A79,'[1]SepL S2015'!$A:$AJ,33,FALSE)),"0",VLOOKUP($A79,'[1]SepL S2015'!$A:$AJ,33,FALSE))+IF(ISNA(VLOOKUP($A79,'[1]SepL S2014'!$A:$AJ,33,FALSE)),"0",VLOOKUP($A79,'[1]SepL S2014'!$A:$AJ,33,FALSE))+IF(ISNA(VLOOKUP($A79,'[1]SepL S2013'!$A:$AJ,33,FALSE)),"0",VLOOKUP($A79,'[1]SepL S2013'!$A:$AJ,33,FALSE))+IF(ISNA(VLOOKUP($A79,'[1]SepL S2012'!$A:$AJ,33,FALSE)),"0",VLOOKUP($A79,'[1]SepL S2012'!$A:$AJ,33,FALSE))+IF(ISNA(VLOOKUP($A79,'[1]SepL S2011'!$A:$AJ,33,FALSE)),"0",VLOOKUP($A79,'[1]SepL S2011'!$A:$AJ,33,FALSE))+IF(ISNA(VLOOKUP($A79,'[1]SepL S2010B (BAB)'!$A:$AI,33,FALSE)),"0",VLOOKUP($A79,'[1]SepL S2010B (BAB)'!$A:$AI,33,FALSE))+IF(ISNA(VLOOKUP($A79,'[1]SepL S2010A'!$A:$AJ,33,FALSE)),"0",VLOOKUP($A79,'[1]SepL S2010A'!$A:$AJ,33,FALSE))+IF(ISNA(VLOOKUP($A79,'[1]TWDB S2010'!$A:$AJ,33,FALSE)),"0",VLOOKUP($A79,'[1]TWDB S2010'!$A:$AJ,33,FALSE))+IF(ISNA(VLOOKUP($A79,'[1]SepL S2009A'!$A:$AJ,33,FALSE)),"0",VLOOKUP($A79,'[1]SepL S2009A'!$A:$AJ,33,FALSE))+IF(ISNA(VLOOKUP($A79,'[1]SepL S2009'!$A:$AJ,33,FALSE)),"0",VLOOKUP($A79,'[1]SepL S2009'!$A:$AJ,33,FALSE))+IF(ISNA(VLOOKUP($A79,'[1]SepL S2007'!$A:$AJ,33,FALSE)),"0",VLOOKUP($A79,'[1]SepL S2007'!$A:$AJ,33,FALSE))+IF(ISNA(VLOOKUP($A79,'[1]SepL S2006A'!$A:$AJ,33,FALSE)),"0",VLOOKUP($A79,'[1]SepL S2006A'!$A:$AJ,33,FALSE))+IF(ISNA(VLOOKUP($A79,'[1]SepL S2006'!$A:$AJ,33,FALSE)),"0",VLOOKUP($A79,'[1]SepL S2006'!$A:$AJ,33,FALSE))+IF(ISNA(VLOOKUP($A79,'[1]SepL S2005A'!$A:$AJ,33,FALSE)),"0",VLOOKUP($A79,'[1]SepL S2005A'!$A:$AJ,33,FALSE))+IF(ISNA(VLOOKUP($A79,'[1]SepL S2004A'!$A:$AJ,33,FALSE)),"0",VLOOKUP($A79,'[1]SepL S2004A'!$A:$AJ,33,FALSE))+IF(ISNA(VLOOKUP($A79,'[1]SepL S2002A'!$A:$AJ,33,FALSE)),"0",VLOOKUP($A79,'[1]SepL S2002A'!$A:$AJ,33,FALSE))+IF(ISNA(VLOOKUP($A79,'[1]SepL S2001C'!$A:$AJ,33,FALSE)),"0",VLOOKUP($A79,'[1]SepL S2001C'!$A:$AJ,33,FALSE))+IF(ISNA(VLOOKUP($A79,'[1]SepL S2001B'!$A:$AJ,33,FALSE)),"0",VLOOKUP($A79,'[1]SepL S2001B'!$A:$AJ,33,FALSE))+IF(ISNA(VLOOKUP($A79,'[1]SepL S2000'!$A:$AJ,33,FALSE)),"0",VLOOKUP($A79,'[1]SepL S2000'!$A:$AJ,33,FALSE))+IF(ISNA(VLOOKUP($A79,'[1]SepL S2016A TWDB'!$A:$AJ,33,FALSE)),"0",VLOOKUP($A79,'[1]SepL S2016A TWDB'!$A:$AJ,33,FALSE))+IF(ISNA(VLOOKUP($A79,'[1]SepL S2017'!$A:$AJ,33,FALSE)),"0",VLOOKUP($A79,'[1]SepL S2017'!$A:$AJ,33,FALSE))+IF(ISNA(VLOOKUP($A79,'[1]SepL S2017A TWDB'!$A:$AJ,33,FALSE)),"0",VLOOKUP($A79,'[1]SepL S2017A TWDB'!$A:$AJ,33,FALSE))</f>
        <v>256120.3175</v>
      </c>
      <c r="AH79" s="39">
        <f t="shared" si="33"/>
        <v>2875372.8525</v>
      </c>
      <c r="AI79" s="35"/>
      <c r="AJ79" s="111">
        <f>IF(ISNA(VLOOKUP($A79,'[1]SepL S2016'!$A:$AJ,36,FALSE)),"0",VLOOKUP($A79,'[1]SepL S2016'!$A:$AJ,36,FALSE))+IF(ISNA(VLOOKUP($A79,'[1]SepL S2015B'!$A:$AJ,36,FALSE)),"0",VLOOKUP($A79,'[1]SepL S2015B'!$A:$AJ,36,FALSE))+IF(ISNA(VLOOKUP($A79,'[1]SepL S2015'!$A:$AJ,36,FALSE)),"0",VLOOKUP($A79,'[1]SepL S2015'!$A:$AJ,36,FALSE))+IF(ISNA(VLOOKUP($A79,'[1]SepL S2014'!$A:$AJ,36,FALSE)),"0",VLOOKUP($A79,'[1]SepL S2014'!$A:$AJ,36,FALSE))+IF(ISNA(VLOOKUP($A79,'[1]SepL S2013'!$A:$AJ,36,FALSE)),"0",VLOOKUP($A79,'[1]SepL S2013'!$A:$AJ,36,FALSE))+IF(ISNA(VLOOKUP($A79,'[1]SepL S2012'!$A:$AJ,36,FALSE)),"0",VLOOKUP($A79,'[1]SepL S2012'!$A:$AJ,36,FALSE))+IF(ISNA(VLOOKUP($A79,'[1]SepL S2011'!$A:$AJ,36,FALSE)),"0",VLOOKUP($A79,'[1]SepL S2011'!$A:$AJ,36,FALSE))+IF(ISNA(VLOOKUP($A79,'[1]SepL S2010B (BAB)'!$A:$AJ,36,FALSE)),"0",VLOOKUP($A79,'[1]SepL S2010B (BAB)'!$A:$AJ,36,FALSE))+IF(ISNA(VLOOKUP($A79,'[1]SepL S2010A'!$A:$AJ,36,FALSE)),"0",VLOOKUP($A79,'[1]SepL S2010A'!$A:$AJ,36,FALSE))+IF(ISNA(VLOOKUP($A79,'[1]TWDB S2010'!$A:$AJ,36,FALSE)),"0",VLOOKUP($A79,'[1]TWDB S2010'!$A:$AJ,36,FALSE))+IF(ISNA(VLOOKUP($A79,'[1]SepL S2009A'!$A:$AJ,36,FALSE)),"0",VLOOKUP($A79,'[1]SepL S2009A'!$A:$AJ,36,FALSE))+IF(ISNA(VLOOKUP($A79,'[1]SepL S2009'!$A:$AJ,36,FALSE)),"0",VLOOKUP($A79,'[1]SepL S2009'!$A:$AJ,36,FALSE))+IF(ISNA(VLOOKUP($A79,'[1]SepL S2007'!$A:$AJ,36,FALSE)),"0",VLOOKUP($A79,'[1]SepL S2007'!$A:$AJ,36,FALSE))+IF(ISNA(VLOOKUP($A79,'[1]SepL S2006A'!$A:$AJ,36,FALSE)),"0",VLOOKUP($A79,'[1]SepL S2006A'!$A:$AJ,36,FALSE))+IF(ISNA(VLOOKUP($A79,'[1]SepL S2006'!$A:$AJ,36,FALSE)),"0",VLOOKUP($A79,'[1]SepL S2006'!$A:$AJ,36,FALSE))+IF(ISNA(VLOOKUP($A79,'[1]SepL S2005A'!$A:$AJ,36,FALSE)),"0",VLOOKUP($A79,'[1]SepL S2005A'!$A:$AJ,36,FALSE))+IF(ISNA(VLOOKUP($A79,'[1]SepL S2004A'!$A:$AJ,36,FALSE)),"0",VLOOKUP($A79,'[1]SepL S2004A'!$A:$AJ,36,FALSE))+IF(ISNA(VLOOKUP($A79,'[1]SepL S2002A'!$A:$AJ,36,FALSE)),"0",VLOOKUP($A79,'[1]SepL S2002A'!$A:$AJ,36,FALSE))+IF(ISNA(VLOOKUP($A79,'[1]SepL S2001C'!$A:$AJ,36,FALSE)),"0",VLOOKUP($A79,'[1]SepL S2001C'!$A:$AJ,36,FALSE))+IF(ISNA(VLOOKUP($A79,'[1]SepL S2001B'!$A:$AJ,36,FALSE)),"0",VLOOKUP($A79,'[1]SepL S2001B'!$A:$AJ,36,FALSE))+IF(ISNA(VLOOKUP($A79,'[1]SepL S2000'!$A:$AJ,36,FALSE)),"0",VLOOKUP($A79,'[1]SepL S2000'!$A:$AJ,36,FALSE))+IF(ISNA(VLOOKUP($A79,'[1]SepL S2016A TWDB'!$A:$AJ,36,FALSE)),"0",VLOOKUP($A79,'[1]SepL S2016A TWDB'!$A:$AJ,36,FALSE))+IF(ISNA(VLOOKUP($A79,'[1]SepL S2017'!$A:$AJ,36,FALSE)),"0",VLOOKUP($A79,'[1]SepL S2017'!$A:$AJ,36,FALSE))+IF(ISNA(VLOOKUP($A79,'[1]SepL S2017A TWDB'!$A:$AJ,36,FALSE)),"0",VLOOKUP($A79,'[1]SepL S2017A TWDB'!$A:$AJ,36,FALSE))</f>
        <v>0</v>
      </c>
      <c r="AM79" s="2">
        <f t="shared" si="101"/>
        <v>8.0624883994460106E-3</v>
      </c>
    </row>
    <row r="80" spans="1:39" x14ac:dyDescent="0.25">
      <c r="A80" s="101">
        <v>51271</v>
      </c>
      <c r="B80" s="102">
        <f t="shared" si="106"/>
        <v>258365000</v>
      </c>
      <c r="C80" s="35">
        <f>IF(ISNA(VLOOKUP($A80,'[1]SepL S2016'!$A:$AJ,3,FALSE)),"0",VLOOKUP($A80,'[1]SepL S2016'!$A:$AJ,3,FALSE))+IF(ISNA(VLOOKUP($A80,'[1]SepL S2015B'!$A:$AJ,3,FALSE)),"0",VLOOKUP($A80,'[1]SepL S2015B'!$A:$AJ,3,FALSE))+IF(ISNA(VLOOKUP($A80,'[1]SepL S2015'!$A:$AJ,3,FALSE)),"0",VLOOKUP($A80,'[1]SepL S2015'!$A:$AJ,3,FALSE))+IF(ISNA(VLOOKUP($A80,'[1]SepL S2014'!$A:$AJ,3,FALSE)),"0",VLOOKUP($A80,'[1]SepL S2014'!$A:$AJ,3,FALSE))+IF(ISNA(VLOOKUP($A80,'[1]SepL S2013'!$A:$AJ,3,FALSE)),"0",VLOOKUP($A80,'[1]SepL S2013'!$A:$AJ,3,FALSE))+IF(ISNA(VLOOKUP($A80,'[1]SepL S2012'!$A:$AJ,3,FALSE)),"0",VLOOKUP($A80,'[1]SepL S2012'!$A:$AJ,3,FALSE))+IF(ISNA(VLOOKUP($A80,'[1]SepL S2011'!$A:$AJ,3,FALSE)),"0",VLOOKUP($A80,'[1]SepL S2011'!$A:$AJ,3,FALSE))+IF(ISNA(VLOOKUP($A80,'[1]SepL S2010B (BAB)'!$A:$AI,3,FALSE)),"0",VLOOKUP($A80,'[1]SepL S2010B (BAB)'!$A:$AI,3,FALSE))+IF(ISNA(VLOOKUP($A80,'[1]SepL S2010A'!$A:$AJ,3,FALSE)),"0",VLOOKUP($A80,'[1]SepL S2010A'!$A:$AJ,3,FALSE))+IF(ISNA(VLOOKUP($A80,'[1]TWDB S2010'!$A:$AJ,3,FALSE)),"0",VLOOKUP($A80,'[1]TWDB S2010'!$A:$AJ,3,FALSE))+IF(ISNA(VLOOKUP($A80,'[1]SepL S2009A'!$A:$AJ,3,FALSE)),"0",VLOOKUP($A80,'[1]SepL S2009A'!$A:$AJ,3,FALSE))+IF(ISNA(VLOOKUP($A80,'[1]SepL S2009'!$A:$AJ,3,FALSE)),"0",VLOOKUP($A80,'[1]SepL S2009'!$A:$AJ,3,FALSE))+IF(ISNA(VLOOKUP($A80,'[1]SepL S2007'!$A:$AJ,3,FALSE)),"0",VLOOKUP($A80,'[1]SepL S2007'!$A:$AJ,3,FALSE))+IF(ISNA(VLOOKUP($A80,'[1]SepL S2006A'!$A:$AJ,3,FALSE)),"0",VLOOKUP($A80,'[1]SepL S2006A'!$A:$AJ,3,FALSE))+IF(ISNA(VLOOKUP($A80,'[1]SepL S2006'!$A:$AJ,3,FALSE)),"0",VLOOKUP($A80,'[1]SepL S2006'!$A:$AJ,3,FALSE))+IF(ISNA(VLOOKUP($A80,'[1]SepL S2005A'!$A:$AJ,3,FALSE)),"0",VLOOKUP($A80,'[1]SepL S2005A'!$A:$AJ,3,FALSE))+IF(ISNA(VLOOKUP($A80,'[1]SepL S2005'!$A:$AJ,3,FALSE)),"0",VLOOKUP($A80,'[1]SepL S2005'!$A:$AJ,3,FALSE))+IF(ISNA(VLOOKUP($A80,'[1]SepL S2004A'!$A:$AJ,3,FALSE)),"0",VLOOKUP($A80,'[1]SepL S2004A'!$A:$AJ,3,FALSE))+IF(ISNA(VLOOKUP($A80,'[1]SepL S2003'!$A:$AJ,3,FALSE)),"0",VLOOKUP($A80,'[1]SepL S2003'!$A:$AJ,3,FALSE))+IF(ISNA(VLOOKUP($A80,'[1]SepL S2002A'!$A:$AJ,3,FALSE)),"0",VLOOKUP($A80,'[1]SepL S2002A'!$A:$AJ,3,FALSE))+IF(ISNA(VLOOKUP($A80,'[1]SepL S2001C'!$A:$AJ,3,FALSE)),"0",VLOOKUP($A80,'[1]SepL S2001C'!$A:$AJ,3,FALSE))+IF(ISNA(VLOOKUP($A80,'[1]SepL S2001A'!$A:$AJ,3,FALSE)),"0",VLOOKUP($A80,'[1]SepL S2001A'!$A:$AJ,3,FALSE))+IF(ISNA(VLOOKUP($A80,'[1]SepL S2001B'!$A:$AJ,3,FALSE)),"0",VLOOKUP($A80,'[1]SepL S2001B'!$A:$AJ,3,FALSE))+IF(ISNA(VLOOKUP($A80,'[1]SepL S2000'!$A:$AJ,3,FALSE)),"0",VLOOKUP($A80,'[1]SepL S2000'!$A:$AJ,3,FALSE))+IF(ISNA(VLOOKUP($A80,'[1]SepL S2016A TWDB'!$A:$AJ,3,FALSE)),"0",VLOOKUP($A80,'[1]SepL S2016A TWDB'!$A:$AJ,3,FALSE))+IF(ISNA(VLOOKUP($A80,'[1]SepL S2017'!$A:$AJ,3,FALSE)),"0",VLOOKUP($A80,'[1]SepL S2017'!$A:$AJ,3,FALSE))+IF(ISNA(VLOOKUP($A80,'[1]SepL S2017A TWDB'!$A:$AG,3,FALSE)),"0",VLOOKUP($A80,'[1]SepL S2017A TWDB'!$A:$AG,3,FALSE))+IF(ISNA(VLOOKUP($A80,'[1]SepL S2018 TWDB'!$A:$AJ,3,FALSE)),"0",VLOOKUP($A80,'[1]SepL S2018 TWDB'!$A:$AJ,3,FALSE))</f>
        <v>0</v>
      </c>
      <c r="D80" s="35"/>
      <c r="E80" s="111">
        <f>IF(ISNA(VLOOKUP($A80,'[1]SepL S2016'!$A:$AJ,5,FALSE)),"0",VLOOKUP($A80,'[1]SepL S2016'!$A:$AJ,5,FALSE))+IF(ISNA(VLOOKUP($A80,'[1]SepL S2015B'!$A:$AJ,5,FALSE)),"0",VLOOKUP($A80,'[1]SepL S2015B'!$A:$AJ,5,FALSE))+IF(ISNA(VLOOKUP($A80,'[1]SepL S2015'!$A:$AJ,5,FALSE)),"0",VLOOKUP($A80,'[1]SepL S2015'!$A:$AJ,5,FALSE))+IF(ISNA(VLOOKUP($A80,'[1]SepL S2014'!$A:$AJ,5,FALSE)),"0",VLOOKUP($A80,'[1]SepL S2014'!$A:$AJ,5,FALSE))+IF(ISNA(VLOOKUP($A80,'[1]SepL S2013'!$A:$AJ,5,FALSE)),"0",VLOOKUP($A80,'[1]SepL S2013'!$A:$AJ,5,FALSE))+IF(ISNA(VLOOKUP($A80,'[1]SepL S2012'!$A:$AJ,5,FALSE)),"0",VLOOKUP($A80,'[1]SepL S2012'!$A:$AJ,5,FALSE))+IF(ISNA(VLOOKUP($A80,'[1]SepL S2011'!$A:$AJ,5,FALSE)),"0",VLOOKUP($A80,'[1]SepL S2011'!$A:$AJ,5,FALSE))+IF(ISNA(VLOOKUP($A80,'[1]SepL S2010B (BAB)'!$A:$AI,5,FALSE)),"0",VLOOKUP($A80,'[1]SepL S2010B (BAB)'!$A:$AI,5,FALSE))+IF(ISNA(VLOOKUP($A80,'[1]SepL S2010A'!$A:$AJ,5,FALSE)),"0",VLOOKUP($A80,'[1]SepL S2010A'!$A:$AJ,5,FALSE))+IF(ISNA(VLOOKUP($A80,'[1]TWDB S2010'!$A:$AJ,5,FALSE)),"0",VLOOKUP($A80,'[1]TWDB S2010'!$A:$AJ,5,FALSE))+IF(ISNA(VLOOKUP($A80,'[1]SepL S2009A'!$A:$AJ,5,FALSE)),"0",VLOOKUP($A80,'[1]SepL S2009A'!$A:$AJ,5,FALSE))+IF(ISNA(VLOOKUP($A80,'[1]SepL S2009'!$A:$AJ,5,FALSE)),"0",VLOOKUP($A80,'[1]SepL S2009'!$A:$AJ,5,FALSE))+IF(ISNA(VLOOKUP($A80,'[1]SepL S2007'!$A:$AJ,5,FALSE)),"0",VLOOKUP($A80,'[1]SepL S2007'!$A:$AJ,5,FALSE))+IF(ISNA(VLOOKUP($A80,'[1]SepL S2006A'!$A:$AJ,5,FALSE)),"0",VLOOKUP($A80,'[1]SepL S2006A'!$A:$AJ,5,FALSE))+IF(ISNA(VLOOKUP($A80,'[1]SepL S2006'!$A:$AJ,5,FALSE)),"0",VLOOKUP($A80,'[1]SepL S2006'!$A:$AJ,5,FALSE))+IF(ISNA(VLOOKUP($A80,'[1]SepL S2005A'!$A:$AJ,5,FALSE)),"0",VLOOKUP($A80,'[1]SepL S2005A'!$A:$AJ,5,FALSE))+IF(ISNA(VLOOKUP($A80,'[1]SepL S2005'!$A:$AJ,5,FALSE)),"0",VLOOKUP($A80,'[1]SepL S2005'!$A:$AJ,5,FALSE))+IF(ISNA(VLOOKUP($A80,'[1]SepL S2004A'!$A:$AJ,5,FALSE)),"0",VLOOKUP($A80,'[1]SepL S2004A'!$A:$AJ,5,FALSE))+IF(ISNA(VLOOKUP($A80,'[1]SepL S2003'!$A:$AJ,5,FALSE)),"0",VLOOKUP($A80,'[1]SepL S2003'!$A:$AJ,5,FALSE))+IF(ISNA(VLOOKUP($A80,'[1]SepL S2002A'!$A:$AJ,5,FALSE)),"0",VLOOKUP($A80,'[1]SepL S2002A'!$A:$AJ,5,FALSE))+IF(ISNA(VLOOKUP($A80,'[1]SepL S2001C'!$A:$AJ,5,FALSE)),"0",VLOOKUP($A80,'[1]SepL S2001C'!$A:$AJ,5,FALSE))+IF(ISNA(VLOOKUP($A80,'[1]SepL S2001A'!$A:$AJ,5,FALSE)),"0",VLOOKUP($A80,'[1]SepL S2001A'!$A:$AJ,5,FALSE))+IF(ISNA(VLOOKUP($A80,'[1]SepL S2001B'!$A:$AJ,5,FALSE)),"0",VLOOKUP($A80,'[1]SepL S2001B'!$A:$AJ,5,FALSE))+IF(ISNA(VLOOKUP($A80,'[1]SepL S2000'!$A:$AJ,5,FALSE)),"0",VLOOKUP($A80,'[1]SepL S2000'!$A:$AJ,5,FALSE))+IF(ISNA(VLOOKUP($A80,'[1]SepL S2016A TWDB'!$A:$AJ,5,FALSE)),"0",VLOOKUP($A80,'[1]SepL S2016A TWDB'!$A:$AJ,5,FALSE))+IF(ISNA(VLOOKUP($A80,'[1]SepL S2017'!$A:$AJ,5,FALSE)),"0",VLOOKUP($A80,'[1]SepL S2017'!$A:$AJ,5,FALSE))+IF(ISNA(VLOOKUP($A80,'[1]SepL S2017A TWDB'!$A:$AG,5,FALSE)),"0",VLOOKUP($A80,'[1]SepL S2017A TWDB'!$A:$AG,5,FALSE))+IF(ISNA(VLOOKUP($A80,'[1]SepL S2018 TWDB'!$A:$AG,5,FALSE)),"0",VLOOKUP($A80,'[1]SepL S2018 TWDB'!$A:$AG,5,FALSE))</f>
        <v>6433177.0250000004</v>
      </c>
      <c r="F80" s="111">
        <f>IF(ISNA(VLOOKUP($A80,'[1]SepL S2016'!$A:$AJ,6,FALSE)),"0",VLOOKUP($A80,'[1]SepL S2016'!$A:$AJ,6,FALSE))+IF(ISNA(VLOOKUP($A80,'[1]SepL S2015B'!$A:$AJ,6,FALSE)),"0",VLOOKUP($A80,'[1]SepL S2015B'!$A:$AJ,6,FALSE))+IF(ISNA(VLOOKUP($A80,'[1]SepL S2015'!$A:$AJ,6,FALSE)),"0",VLOOKUP($A80,'[1]SepL S2015'!$A:$AJ,6,FALSE))+IF(ISNA(VLOOKUP($A80,'[1]SepL S2014'!$A:$AJ,6,FALSE)),"0",VLOOKUP($A80,'[1]SepL S2014'!$A:$AJ,6,FALSE))+IF(ISNA(VLOOKUP($A80,'[1]SepL S2013'!$A:$AJ,6,FALSE)),"0",VLOOKUP($A80,'[1]SepL S2013'!$A:$AJ,6,FALSE))+IF(ISNA(VLOOKUP($A80,'[1]SepL S2012'!$A:$AJ,6,FALSE)),"0",VLOOKUP($A80,'[1]SepL S2012'!$A:$AJ,6,FALSE))+IF(ISNA(VLOOKUP($A80,'[1]SepL S2011'!$A:$AJ,6,FALSE)),"0",VLOOKUP($A80,'[1]SepL S2011'!$A:$AJ,6,FALSE))+IF(ISNA(VLOOKUP($A80,'[1]SepL S2010B (BAB)'!$A:$AI,6,FALSE)),"0",VLOOKUP($A80,'[1]SepL S2010B (BAB)'!$A:$AI,6,FALSE))+IF(ISNA(VLOOKUP($A80,'[1]SepL S2010A'!$A:$AJ,6,FALSE)),"0",VLOOKUP($A80,'[1]SepL S2010A'!$A:$AJ,6,FALSE))+IF(ISNA(VLOOKUP($A80,'[1]TWDB S2010'!$A:$AJ,6,FALSE)),"0",VLOOKUP($A80,'[1]TWDB S2010'!$A:$AJ,6,FALSE))+IF(ISNA(VLOOKUP($A80,'[1]SepL S2009A'!$A:$AJ,6,FALSE)),"0",VLOOKUP($A80,'[1]SepL S2009A'!$A:$AJ,6,FALSE))+IF(ISNA(VLOOKUP($A80,'[1]SepL S2009'!$A:$AJ,6,FALSE)),"0",VLOOKUP($A80,'[1]SepL S2009'!$A:$AJ,6,FALSE))+IF(ISNA(VLOOKUP($A80,'[1]SepL S2007'!$A:$AJ,6,FALSE)),"0",VLOOKUP($A80,'[1]SepL S2007'!$A:$AJ,6,FALSE))+IF(ISNA(VLOOKUP($A80,'[1]SepL S2006A'!$A:$AJ,6,FALSE)),"0",VLOOKUP($A80,'[1]SepL S2006A'!$A:$AJ,6,FALSE))+IF(ISNA(VLOOKUP($A80,'[1]SepL S2006'!$A:$AJ,6,FALSE)),"0",VLOOKUP($A80,'[1]SepL S2006'!$A:$AJ,6,FALSE))+IF(ISNA(VLOOKUP($A80,'[1]SepL S2005A'!$A:$AJ,6,FALSE)),"0",VLOOKUP($A80,'[1]SepL S2005A'!$A:$AJ,6,FALSE))+IF(ISNA(VLOOKUP($A80,'[1]SepL S2005'!$A:$AJ,6,FALSE)),"0",VLOOKUP($A80,'[1]SepL S2005'!$A:$AJ,6,FALSE))+IF(ISNA(VLOOKUP($A80,'[1]SepL S2004A'!$A:$AJ,6,FALSE)),"0",VLOOKUP($A80,'[1]SepL S2004A'!$A:$AJ,6,FALSE))+IF(ISNA(VLOOKUP($A80,'[1]SepL S2003'!$A:$AJ,6,FALSE)),"0",VLOOKUP($A80,'[1]SepL S2003'!$A:$AJ,6,FALSE))+IF(ISNA(VLOOKUP($A80,'[1]SepL S2002A'!$A:$AJ,6,FALSE)),"0",VLOOKUP($A80,'[1]SepL S2002A'!$A:$AJ,6,FALSE))+IF(ISNA(VLOOKUP($A80,'[1]SepL S2001C'!$A:$AJ,6,FALSE)),"0",VLOOKUP($A80,'[1]SepL S2001C'!$A:$AJ,6,FALSE))+IF(ISNA(VLOOKUP($A80,'[1]SepL S2001A'!$A:$AJ,6,FALSE)),"0",VLOOKUP($A80,'[1]SepL S2001A'!$A:$AJ,6,FALSE))+IF(ISNA(VLOOKUP($A80,'[1]SepL S2001B'!$A:$AJ,6,FALSE)),"0",VLOOKUP($A80,'[1]SepL S2001B'!$A:$AJ,6,FALSE))+IF(ISNA(VLOOKUP($A80,'[1]SepL S2000'!$A:$AJ,6,FALSE)),"0",VLOOKUP($A80,'[1]SepL S2000'!$A:$AJ,6,FALSE))+IF(ISNA(VLOOKUP($A80,'[1]SepL S2016A TWDB'!$A:$AJ,6,FALSE)),"0",VLOOKUP($A80,'[1]SepL S2016A TWDB'!$A:$AJ,6,FALSE))+IF(ISNA(VLOOKUP($A80,'[1]SepL S2017'!$A:$AJ,6,FALSE)),"0",VLOOKUP($A80,'[1]SepL S2017'!$A:$AJ,6,FALSE))+IF(ISNA(VLOOKUP($A80,'[1]SepL S2017A TWDB'!$A:$AG,6,FALSE)),"0",VLOOKUP($A80,'[1]SepL S2017A TWDB'!$A:$AG,6,FALSE))+IF(ISNA(VLOOKUP($A80,'[1]SepL S2018 TWDB'!$A:$AG,6,FALSE)),"0",VLOOKUP($A80,'[1]SepL S2018 TWDB'!$A:$AG,6,FALSE))</f>
        <v>6433177.0250000004</v>
      </c>
      <c r="G80" s="35">
        <f>F79+F80</f>
        <v>91107079.125</v>
      </c>
      <c r="H80" s="111">
        <f>IF(ISNA(VLOOKUP($A80,'[1]SepL S2016'!$A:$AJ,8,FALSE)),"0",VLOOKUP($A80,'[1]SepL S2016'!$A:$AJ,8,FALSE))+IF(ISNA(VLOOKUP($A80,'[1]SepL S2015B'!$A:$AJ,8,FALSE)),"0",VLOOKUP($A80,'[1]SepL S2015B'!$A:$AJ,8,FALSE))+IF(ISNA(VLOOKUP($A80,'[1]SepL S2015'!$A:$AJ,8,FALSE)),"0",VLOOKUP($A80,'[1]SepL S2015'!$A:$AJ,8,FALSE))+IF(ISNA(VLOOKUP($A80,'[1]SepL S2014'!$A:$AJ,8,FALSE)),"0",VLOOKUP($A80,'[1]SepL S2014'!$A:$AJ,8,FALSE))+IF(ISNA(VLOOKUP($A80,'[1]SepL S2013'!$A:$AJ,8,FALSE)),"0",VLOOKUP($A80,'[1]SepL S2013'!$A:$AJ,8,FALSE))+IF(ISNA(VLOOKUP($A80,'[1]SepL S2012'!$A:$AJ,8,FALSE)),"0",VLOOKUP($A80,'[1]SepL S2012'!$A:$AJ,8,FALSE))+IF(ISNA(VLOOKUP($A80,'[1]SepL S2011'!$A:$AJ,8,FALSE)),"0",VLOOKUP($A80,'[1]SepL S2011'!$A:$AJ,8,FALSE))+IF(ISNA(VLOOKUP($A80,'[1]SepL S2010B (BAB)'!$A:$AI,8,FALSE)),"0",VLOOKUP($A80,'[1]SepL S2010B (BAB)'!$A:$AI,8,FALSE))+IF(ISNA(VLOOKUP($A80,'[1]SepL S2010A'!$A:$AJ,8,FALSE)),"0",VLOOKUP($A80,'[1]SepL S2010A'!$A:$AJ,8,FALSE))+IF(ISNA(VLOOKUP($A80,'[1]TWDB S2010'!$A:$AJ,8,FALSE)),"0",VLOOKUP($A80,'[1]TWDB S2010'!$A:$AJ,8,FALSE))+IF(ISNA(VLOOKUP($A80,'[1]SepL S2009A'!$A:$AJ,8,FALSE)),"0",VLOOKUP($A80,'[1]SepL S2009A'!$A:$AJ,8,FALSE))+IF(ISNA(VLOOKUP($A80,'[1]SepL S2009'!$A:$AJ,8,FALSE)),"0",VLOOKUP($A80,'[1]SepL S2009'!$A:$AJ,8,FALSE))+IF(ISNA(VLOOKUP($A80,'[1]SepL S2007'!$A:$AJ,8,FALSE)),"0",VLOOKUP($A80,'[1]SepL S2007'!$A:$AJ,8,FALSE))+IF(ISNA(VLOOKUP($A80,'[1]SepL S2006A'!$A:$AJ,8,FALSE)),"0",VLOOKUP($A80,'[1]SepL S2006A'!$A:$AJ,8,FALSE))+IF(ISNA(VLOOKUP($A80,'[1]SepL S2006'!$A:$AJ,8,FALSE)),"0",VLOOKUP($A80,'[1]SepL S2006'!$A:$AJ,8,FALSE))+IF(ISNA(VLOOKUP($A80,'[1]SepL S2005A'!$A:$AJ,8,FALSE)),"0",VLOOKUP($A80,'[1]SepL S2005A'!$A:$AJ,8,FALSE))+IF(ISNA(VLOOKUP($A80,'[1]SepL S2005'!$A:$AJ,8,FALSE)),"0",VLOOKUP($A80,'[1]SepL S2005'!$A:$AJ,8,FALSE))+IF(ISNA(VLOOKUP($A80,'[1]SepL S2004A'!$A:$AJ,8,FALSE)),"0",VLOOKUP($A80,'[1]SepL S2004A'!$A:$AJ,8,FALSE))+IF(ISNA(VLOOKUP($A80,'[1]SepL S2003'!$A:$AJ,8,FALSE)),"0",VLOOKUP($A80,'[1]SepL S2003'!$A:$AJ,8,FALSE))+IF(ISNA(VLOOKUP($A80,'[1]SepL S2002A'!$A:$AJ,8,FALSE)),"0",VLOOKUP($A80,'[1]SepL S2002A'!$A:$AJ,8,FALSE))+IF(ISNA(VLOOKUP($A80,'[1]SepL S2001C'!$A:$AJ,8,FALSE)),"0",VLOOKUP($A80,'[1]SepL S2001C'!$A:$AJ,8,FALSE))+IF(ISNA(VLOOKUP($A80,'[1]SepL S2001A'!$A:$AJ,8,FALSE)),"0",VLOOKUP($A80,'[1]SepL S2001A'!$A:$AJ,8,FALSE))+IF(ISNA(VLOOKUP($A80,'[1]SepL S2001B'!$A:$AJ,8,FALSE)),"0",VLOOKUP($A80,'[1]SepL S2001B'!$A:$AJ,8,FALSE))+IF(ISNA(VLOOKUP($A80,'[1]SepL S2000'!$A:$AJ,8,FALSE)),"0",VLOOKUP($A80,'[1]SepL S2000'!$A:$AJ,8,FALSE))+IF(ISNA(VLOOKUP($A80,'[1]SepL S2016A TWDB'!$A:$AJ,8,FALSE)),"0",VLOOKUP($A80,'[1]SepL S2016A TWDB'!$A:$AJ,8,FALSE))+IF(ISNA(VLOOKUP($A80,'[1]SepL S2017'!$A:$AJ,8,FALSE)),"0",VLOOKUP($A80,'[1]SepL S2017'!$A:$AJ,8,FALSE))+IF(ISNA(VLOOKUP($A80,'[1]SepL S2017A TWDB'!$A:$AG,8,FALSE)),"0",VLOOKUP($A80,'[1]SepL S2017A TWDB'!$A:$AG,8,FALSE))+IF(ISNA(VLOOKUP($A80,'[1]SepL S2018 TWDB'!$A:$AG,8,FALSE)),"0",VLOOKUP($A80,'[1]SepL S2018 TWDB'!$A:$AG,8,FALSE))</f>
        <v>83299035.318749994</v>
      </c>
      <c r="I80" s="103">
        <f>I78+1</f>
        <v>23</v>
      </c>
      <c r="K80" s="101">
        <f t="shared" si="35"/>
        <v>51271</v>
      </c>
      <c r="L80" s="2">
        <f t="shared" si="107"/>
        <v>151420601.68499982</v>
      </c>
      <c r="M80" s="111">
        <f>IF(ISNA(VLOOKUP($A80,'[1]SepL S2016'!$A:$AJ,13,FALSE)),"0",VLOOKUP($A80,'[1]SepL S2016'!$A:$AJ,13,FALSE))+IF(ISNA(VLOOKUP($A80,'[1]SepL S2015B'!$A:$AJ,13,FALSE)),"0",VLOOKUP($A80,'[1]SepL S2015B'!$A:$AJ,13,FALSE))+IF(ISNA(VLOOKUP($A80,'[1]SepL S2015'!$A:$AJ,13,FALSE)),"0",VLOOKUP($A80,'[1]SepL S2015'!$A:$AJ,13,FALSE))+IF(ISNA(VLOOKUP($A80,'[1]SepL S2014'!$A:$AJ,13,FALSE)),"0",VLOOKUP($A80,'[1]SepL S2014'!$A:$AJ,13,FALSE))+IF(ISNA(VLOOKUP($A80,'[1]SepL S2013'!$A:$AJ,13,FALSE)),"0",VLOOKUP($A80,'[1]SepL S2013'!$A:$AJ,13,FALSE))+IF(ISNA(VLOOKUP($A80,'[1]SepL S2012'!$A:$AJ,13,FALSE)),"0",VLOOKUP($A80,'[1]SepL S2012'!$A:$AJ,13,FALSE))+IF(ISNA(VLOOKUP($A80,'[1]SepL S2011'!$A:$AJ,13,FALSE)),"0",VLOOKUP($A80,'[1]SepL S2011'!$A:$AJ,13,FALSE))+IF(ISNA(VLOOKUP($A80,'[1]SepL S2010B (BAB)'!$A:$AI,13,FALSE)),"0",VLOOKUP($A80,'[1]SepL S2010B (BAB)'!$A:$AI,13,FALSE))+IF(ISNA(VLOOKUP($A80,'[1]SepL S2010A'!$A:$AJ,13,FALSE)),"0",VLOOKUP($A80,'[1]SepL S2010A'!$A:$AJ,13,FALSE))+IF(ISNA(VLOOKUP($A80,'[1]TWDB S2010'!$A:$AJ,13,FALSE)),"0",VLOOKUP($A80,'[1]TWDB S2010'!$A:$AJ,13,FALSE))+IF(ISNA(VLOOKUP($A80,'[1]SepL S2009A'!$A:$AJ,13,FALSE)),"0",VLOOKUP($A80,'[1]SepL S2009A'!$A:$AJ,13,FALSE))+IF(ISNA(VLOOKUP($A80,'[1]SepL S2009'!$A:$AJ,13,FALSE)),"0",VLOOKUP($A80,'[1]SepL S2009'!$A:$AJ,13,FALSE))+IF(ISNA(VLOOKUP($A80,'[1]SepL S2007'!$A:$AJ,13,FALSE)),"0",VLOOKUP($A80,'[1]SepL S2007'!$A:$AJ,13,FALSE))+IF(ISNA(VLOOKUP($A80,'[1]SepL S2006A'!$A:$AJ,13,FALSE)),"0",VLOOKUP($A80,'[1]SepL S2006A'!$A:$AJ,13,FALSE))+IF(ISNA(VLOOKUP($A80,'[1]SepL S2006'!$A:$AJ,13,FALSE)),"0",VLOOKUP($A80,'[1]SepL S2006'!$A:$AJ,13,FALSE))+IF(ISNA(VLOOKUP($A80,'[1]SepL S2005A'!$A:$AJ,13,FALSE)),"0",VLOOKUP($A80,'[1]SepL S2005A'!$A:$AJ,13,FALSE))+IF(ISNA(VLOOKUP($A80,'[1]SepL S2005'!$A:$AJ,13,FALSE)),"0",VLOOKUP($A80,'[1]SepL S2005'!$A:$AJ,13,FALSE))+IF(ISNA(VLOOKUP($A80,'[1]SepL S2004A'!$A:$AJ,13,FALSE)),"0",VLOOKUP($A80,'[1]SepL S2004A'!$A:$AJ,13,FALSE))+IF(ISNA(VLOOKUP($A80,'[1]SepL S2003'!$A:$AJ,13,FALSE)),"0",VLOOKUP($A80,'[1]SepL S2003'!$A:$AJ,13,FALSE))+IF(ISNA(VLOOKUP($A80,'[1]SepL S2002A'!$A:$AJ,13,FALSE)),"0",VLOOKUP($A80,'[1]SepL S2002A'!$A:$AJ,13,FALSE))+IF(ISNA(VLOOKUP($A80,'[1]SepL S2001C'!$A:$AJ,13,FALSE)),"0",VLOOKUP($A80,'[1]SepL S2001C'!$A:$AJ,13,FALSE))+IF(ISNA(VLOOKUP($A80,'[1]SepL S2001A'!$A:$AJ,13,FALSE)),"0",VLOOKUP($A80,'[1]SepL S2001A'!$A:$AJ,13,FALSE))+IF(ISNA(VLOOKUP($A80,'[1]SepL S2001B'!$A:$AJ,13,FALSE)),"0",VLOOKUP($A80,'[1]SepL S2001B'!$A:$AJ,13,FALSE))+IF(ISNA(VLOOKUP($A80,'[1]SepL S2000'!$A:$AJ,13,FALSE)),"0",VLOOKUP($A80,'[1]SepL S2000'!$A:$AJ,13,FALSE))+IF(ISNA(VLOOKUP($A80,'[1]SepL S2016A TWDB'!$A:$AJ,13,FALSE)),"0",VLOOKUP($A80,'[1]SepL S2016A TWDB'!$A:$AJ,13,FALSE))+IF(ISNA(VLOOKUP($A80,'[1]SepL S2017'!$A:$AJ,13,FALSE)),"0",VLOOKUP($A80,'[1]SepL S2017'!$A:$AJ,13,FALSE))+IF(ISNA(VLOOKUP($A80,'[1]SepL S2017A TWDB'!$A:$AG,13,FALSE)),"0",VLOOKUP($A80,'[1]SepL S2017A TWDB'!$A:$AG,13,FALSE))+IF(ISNA(VLOOKUP($A80,'[1]SepL S2018 TWDB'!$A:$AG,13,FALSE)),"0",VLOOKUP($A80,'[1]SepL S2018 TWDB'!$A:$AG,13,FALSE))</f>
        <v>0</v>
      </c>
      <c r="N80" s="35"/>
      <c r="O80" s="111">
        <f>IF(ISNA(VLOOKUP($A80,'[1]SepL S2016'!$A:$AJ,15,FALSE)),"0",VLOOKUP($A80,'[1]SepL S2016'!$A:$AJ,15,FALSE))+IF(ISNA(VLOOKUP($A80,'[1]SepL S2015B'!$A:$AJ,15,FALSE)),"0",VLOOKUP($A80,'[1]SepL S2015B'!$A:$AJ,15,FALSE))+IF(ISNA(VLOOKUP($A80,'[1]SepL S2015'!$A:$AJ,15,FALSE)),"0",VLOOKUP($A80,'[1]SepL S2015'!$A:$AJ,15,FALSE))+IF(ISNA(VLOOKUP($A80,'[1]SepL S2014'!$A:$AJ,15,FALSE)),"0",VLOOKUP($A80,'[1]SepL S2014'!$A:$AJ,15,FALSE))+IF(ISNA(VLOOKUP($A80,'[1]SepL S2013'!$A:$AJ,15,FALSE)),"0",VLOOKUP($A80,'[1]SepL S2013'!$A:$AJ,15,FALSE))+IF(ISNA(VLOOKUP($A80,'[1]SepL S2012'!$A:$AJ,15,FALSE)),"0",VLOOKUP($A80,'[1]SepL S2012'!$A:$AJ,15,FALSE))+IF(ISNA(VLOOKUP($A80,'[1]SepL S2011'!$A:$AJ,15,FALSE)),"0",VLOOKUP($A80,'[1]SepL S2011'!$A:$AJ,15,FALSE))+IF(ISNA(VLOOKUP($A80,'[1]SepL S2010B (BAB)'!$A:$AI,15,FALSE)),"0",VLOOKUP($A80,'[1]SepL S2010B (BAB)'!$A:$AI,15,FALSE))+IF(ISNA(VLOOKUP($A80,'[1]SepL S2010A'!$A:$AJ,15,FALSE)),"0",VLOOKUP($A80,'[1]SepL S2010A'!$A:$AJ,15,FALSE))+IF(ISNA(VLOOKUP($A80,'[1]TWDB S2010'!$A:$AJ,15,FALSE)),"0",VLOOKUP($A80,'[1]TWDB S2010'!$A:$AJ,15,FALSE))+IF(ISNA(VLOOKUP($A80,'[1]SepL S2009A'!$A:$AJ,15,FALSE)),"0",VLOOKUP($A80,'[1]SepL S2009A'!$A:$AJ,15,FALSE))+IF(ISNA(VLOOKUP($A80,'[1]SepL S2009'!$A:$AJ,15,FALSE)),"0",VLOOKUP($A80,'[1]SepL S2009'!$A:$AJ,15,FALSE))+IF(ISNA(VLOOKUP($A80,'[1]SepL S2007'!$A:$AJ,15,FALSE)),"0",VLOOKUP($A80,'[1]SepL S2007'!$A:$AJ,15,FALSE))+IF(ISNA(VLOOKUP($A80,'[1]SepL S2006A'!$A:$AJ,15,FALSE)),"0",VLOOKUP($A80,'[1]SepL S2006A'!$A:$AJ,15,FALSE))+IF(ISNA(VLOOKUP($A80,'[1]SepL S2006'!$A:$AJ,15,FALSE)),"0",VLOOKUP($A80,'[1]SepL S2006'!$A:$AJ,15,FALSE))+IF(ISNA(VLOOKUP($A80,'[1]SepL S2005A'!$A:$AJ,15,FALSE)),"0",VLOOKUP($A80,'[1]SepL S2005A'!$A:$AJ,15,FALSE))+IF(ISNA(VLOOKUP($A80,'[1]SepL S2005'!$A:$AJ,15,FALSE)),"0",VLOOKUP($A80,'[1]SepL S2005'!$A:$AJ,15,FALSE))+IF(ISNA(VLOOKUP($A80,'[1]SepL S2004A'!$A:$AJ,15,FALSE)),"0",VLOOKUP($A80,'[1]SepL S2004A'!$A:$AJ,15,FALSE))+IF(ISNA(VLOOKUP($A80,'[1]SepL S2003'!$A:$AJ,15,FALSE)),"0",VLOOKUP($A80,'[1]SepL S2003'!$A:$AJ,15,FALSE))+IF(ISNA(VLOOKUP($A80,'[1]SepL S2002A'!$A:$AJ,15,FALSE)),"0",VLOOKUP($A80,'[1]SepL S2002A'!$A:$AJ,15,FALSE))+IF(ISNA(VLOOKUP($A80,'[1]SepL S2001C'!$A:$AJ,15,FALSE)),"0",VLOOKUP($A80,'[1]SepL S2001C'!$A:$AJ,15,FALSE))+IF(ISNA(VLOOKUP($A80,'[1]SepL S2001A'!$A:$AJ,15,FALSE)),"0",VLOOKUP($A80,'[1]SepL S2001A'!$A:$AJ,15,FALSE))+IF(ISNA(VLOOKUP($A80,'[1]SepL S2001B'!$A:$AJ,15,FALSE)),"0",VLOOKUP($A80,'[1]SepL S2001B'!$A:$AJ,15,FALSE))+IF(ISNA(VLOOKUP($A80,'[1]SepL S2000'!$A:$AJ,15,FALSE)),"0",VLOOKUP($A80,'[1]SepL S2000'!$A:$AJ,15,FALSE))+IF(ISNA(VLOOKUP($A80,'[1]SepL S2016A TWDB'!$A:$AJ,15,FALSE)),"0",VLOOKUP($A80,'[1]SepL S2016A TWDB'!$A:$AJ,15,FALSE))+IF(ISNA(VLOOKUP($A80,'[1]SepL S2017'!$A:$AJ,15,FALSE)),"0",VLOOKUP($A80,'[1]SepL S2017'!$A:$AJ,15,FALSE))+IF(ISNA(VLOOKUP($A80,'[1]SepL S2017A TWDB'!$A:$AG,15,FALSE)),"0",VLOOKUP($A80,'[1]SepL S2017A TWDB'!$A:$AG,15,FALSE))+IF(ISNA(VLOOKUP($A80,'[1]SepL S2018 TWDB'!$A:$AG,15,FALSE)),"0",VLOOKUP($A80,'[1]SepL S2018 TWDB'!$A:$AG,15,FALSE))</f>
        <v>3806698.9633156252</v>
      </c>
      <c r="P80" s="111">
        <f t="shared" si="43"/>
        <v>3806698.9633156252</v>
      </c>
      <c r="Q80" s="35">
        <f t="shared" ref="Q80" si="122">+P79+P80</f>
        <v>51966215.651978128</v>
      </c>
      <c r="R80" s="111">
        <f>IF(ISNA(VLOOKUP($A80,'[1]SepL S2016'!$A:$AJ,18,FALSE)),"0",VLOOKUP($A80,'[1]SepL S2016'!$A:$AJ,18,FALSE))+IF(ISNA(VLOOKUP($A80,'[1]SepL S2015B'!$A:$AJ,18,FALSE)),"0",VLOOKUP($A80,'[1]SepL S2015B'!$A:$AJ,18,FALSE))+IF(ISNA(VLOOKUP($A80,'[1]SepL S2015'!$A:$AJ,18,FALSE)),"0",VLOOKUP($A80,'[1]SepL S2015'!$A:$AJ,18,FALSE))+IF(ISNA(VLOOKUP($A80,'[1]SepL S2014'!$A:$AJ,18,FALSE)),"0",VLOOKUP($A80,'[1]SepL S2014'!$A:$AJ,18,FALSE))+IF(ISNA(VLOOKUP($A80,'[1]SepL S2013'!$A:$AJ,18,FALSE)),"0",VLOOKUP($A80,'[1]SepL S2013'!$A:$AJ,18,FALSE))+IF(ISNA(VLOOKUP($A80,'[1]SepL S2012'!$A:$AJ,18,FALSE)),"0",VLOOKUP($A80,'[1]SepL S2012'!$A:$AJ,18,FALSE))+IF(ISNA(VLOOKUP($A80,'[1]SepL S2011'!$A:$AJ,18,FALSE)),"0",VLOOKUP($A80,'[1]SepL S2011'!$A:$AJ,18,FALSE))+IF(ISNA(VLOOKUP($A80,'[1]SepL S2010B (BAB)'!$A:$AI,18,FALSE)),"0",VLOOKUP($A80,'[1]SepL S2010B (BAB)'!$A:$AI,18,FALSE))+IF(ISNA(VLOOKUP($A80,'[1]SepL S2010A'!$A:$AJ,18,FALSE)),"0",VLOOKUP($A80,'[1]SepL S2010A'!$A:$AJ,18,FALSE))+IF(ISNA(VLOOKUP($A80,'[1]TWDB S2010'!$A:$AJ,18,FALSE)),"0",VLOOKUP($A80,'[1]TWDB S2010'!$A:$AJ,18,FALSE))+IF(ISNA(VLOOKUP($A80,'[1]SepL S2009A'!$A:$AJ,18,FALSE)),"0",VLOOKUP($A80,'[1]SepL S2009A'!$A:$AJ,18,FALSE))+IF(ISNA(VLOOKUP($A80,'[1]SepL S2009'!$A:$AJ,18,FALSE)),"0",VLOOKUP($A80,'[1]SepL S2009'!$A:$AJ,18,FALSE))+IF(ISNA(VLOOKUP($A80,'[1]SepL S2007'!$A:$AJ,18,FALSE)),"0",VLOOKUP($A80,'[1]SepL S2007'!$A:$AJ,18,FALSE))+IF(ISNA(VLOOKUP($A80,'[1]SepL S2006A'!$A:$AJ,18,FALSE)),"0",VLOOKUP($A80,'[1]SepL S2006A'!$A:$AJ,18,FALSE))+IF(ISNA(VLOOKUP($A80,'[1]SepL S2006'!$A:$AJ,18,FALSE)),"0",VLOOKUP($A80,'[1]SepL S2006'!$A:$AJ,18,FALSE))+IF(ISNA(VLOOKUP($A80,'[1]SepL S2005A'!$A:$AJ,18,FALSE)),"0",VLOOKUP($A80,'[1]SepL S2005A'!$A:$AJ,18,FALSE))+IF(ISNA(VLOOKUP($A80,'[1]SepL S2005'!$A:$AJ,18,FALSE)),"0",VLOOKUP($A80,'[1]SepL S2005'!$A:$AJ,18,FALSE))+IF(ISNA(VLOOKUP($A80,'[1]SepL S2004A'!$A:$AJ,18,FALSE)),"0",VLOOKUP($A80,'[1]SepL S2004A'!$A:$AJ,18,FALSE))+IF(ISNA(VLOOKUP($A80,'[1]SepL S2003'!$A:$AJ,18,FALSE)),"0",VLOOKUP($A80,'[1]SepL S2003'!$A:$AJ,18,FALSE))+IF(ISNA(VLOOKUP($A80,'[1]SepL S2002A'!$A:$AJ,18,FALSE)),"0",VLOOKUP($A80,'[1]SepL S2002A'!$A:$AJ,18,FALSE))+IF(ISNA(VLOOKUP($A80,'[1]SepL S2001C'!$A:$AJ,18,FALSE)),"0",VLOOKUP($A80,'[1]SepL S2001C'!$A:$AJ,18,FALSE))+IF(ISNA(VLOOKUP($A80,'[1]SepL S2001A'!$A:$AJ,18,FALSE)),"0",VLOOKUP($A80,'[1]SepL S2001A'!$A:$AJ,18,FALSE))+IF(ISNA(VLOOKUP($A80,'[1]SepL S2001B'!$A:$AJ,18,FALSE)),"0",VLOOKUP($A80,'[1]SepL S2001B'!$A:$AJ,18,FALSE))+IF(ISNA(VLOOKUP($A80,'[1]SepL S2000'!$A:$AJ,18,FALSE)),"0",VLOOKUP($A80,'[1]SepL S2000'!$A:$AJ,18,FALSE))+IF(ISNA(VLOOKUP($A80,'[1]SepL S2016A TWDB'!$A:$AJ,18,FALSE)),"0",VLOOKUP($A80,'[1]SepL S2016A TWDB'!$A:$AJ,18,FALSE))+IF(ISNA(VLOOKUP($A80,'[1]SepL S2017'!$A:$AJ,18,FALSE)),"0",VLOOKUP($A80,'[1]SepL S2017'!$A:$AJ,18,FALSE))+IF(ISNA(VLOOKUP($A80,'[1]SepL S2018 TWDB'!$A:$AJ,18,FALSE)),"0",VLOOKUP($A80,'[1]SepL S2018 TWDB'!$A:$AJ,18,FALSE))</f>
        <v>48540993.364217974</v>
      </c>
      <c r="T80" s="101">
        <f t="shared" si="36"/>
        <v>51271</v>
      </c>
      <c r="U80" s="2">
        <f t="shared" si="108"/>
        <v>99302270.205000311</v>
      </c>
      <c r="V80" s="111">
        <f>IF(ISNA(VLOOKUP($A80,'[1]SepL S2016'!$A:$AJ,22,FALSE)),"0",VLOOKUP($A80,'[1]SepL S2016'!$A:$AJ,22,FALSE))+IF(ISNA(VLOOKUP($A80,'[1]SepL S2015B'!$A:$AJ,22,FALSE)),"0",VLOOKUP($A80,'[1]SepL S2015B'!$A:$AJ,22,FALSE))+IF(ISNA(VLOOKUP($A80,'[1]SepL S2015'!$A:$AJ,22,FALSE)),"0",VLOOKUP($A80,'[1]SepL S2015'!$A:$AJ,22,FALSE))+IF(ISNA(VLOOKUP($A80,'[1]SepL S2014'!$A:$AJ,22,FALSE)),"0",VLOOKUP($A80,'[1]SepL S2014'!$A:$AJ,22,FALSE))+IF(ISNA(VLOOKUP($A80,'[1]SepL S2013'!$A:$AJ,22,FALSE)),"0",VLOOKUP($A80,'[1]SepL S2013'!$A:$AJ,22,FALSE))+IF(ISNA(VLOOKUP($A80,'[1]SepL S2012'!$A:$AJ,22,FALSE)),"0",VLOOKUP($A80,'[1]SepL S2012'!$A:$AJ,22,FALSE))+IF(ISNA(VLOOKUP($A80,'[1]SepL S2011'!$A:$AJ,22,FALSE)),"0",VLOOKUP($A80,'[1]SepL S2011'!$A:$AJ,22,FALSE))+IF(ISNA(VLOOKUP($A80,'[1]SepL S2010B (BAB)'!$A:$AI,22,FALSE)),"0",VLOOKUP($A80,'[1]SepL S2010B (BAB)'!$A:$AI,22,FALSE))+IF(ISNA(VLOOKUP($A80,'[1]SepL S2010A'!$A:$AJ,22,FALSE)),"0",VLOOKUP($A80,'[1]SepL S2010A'!$A:$AJ,22,FALSE))+IF(ISNA(VLOOKUP($A80,'[1]TWDB S2010'!$A:$AJ,22,FALSE)),"0",VLOOKUP($A80,'[1]TWDB S2010'!$A:$AJ,22,FALSE))+IF(ISNA(VLOOKUP($A80,'[1]SepL S2009A'!$A:$AJ,22,FALSE)),"0",VLOOKUP($A80,'[1]SepL S2009A'!$A:$AJ,22,FALSE))+IF(ISNA(VLOOKUP($A80,'[1]SepL S2009'!$A:$AJ,22,FALSE)),"0",VLOOKUP($A80,'[1]SepL S2009'!$A:$AJ,22,FALSE))+IF(ISNA(VLOOKUP($A80,'[1]SepL S2007'!$A:$AJ,22,FALSE)),"0",VLOOKUP($A80,'[1]SepL S2007'!$A:$AJ,22,FALSE))+IF(ISNA(VLOOKUP($A80,'[1]SepL S2006A'!$A:$AJ,22,FALSE)),"0",VLOOKUP($A80,'[1]SepL S2006A'!$A:$AJ,22,FALSE))+IF(ISNA(VLOOKUP($A80,'[1]SepL S2006'!$A:$AJ,22,FALSE)),"0",VLOOKUP($A80,'[1]SepL S2006'!$A:$AJ,22,FALSE))+IF(ISNA(VLOOKUP($A80,'[1]SepL S2005A'!$A:$AJ,22,FALSE)),"0",VLOOKUP($A80,'[1]SepL S2005A'!$A:$AJ,22,FALSE))+IF(ISNA(VLOOKUP($A80,'[1]SepL S2005'!$A:$AJ,22,FALSE)),"0",VLOOKUP($A80,'[1]SepL S2005'!$A:$AJ,22,FALSE))+IF(ISNA(VLOOKUP($A80,'[1]SepL S2004A'!$A:$AJ,22,FALSE)),"0",VLOOKUP($A80,'[1]SepL S2004A'!$A:$AJ,22,FALSE))+IF(ISNA(VLOOKUP($A80,'[1]SepL S2003'!$A:$AJ,22,FALSE)),"0",VLOOKUP($A80,'[1]SepL S2003'!$A:$AJ,22,FALSE))+IF(ISNA(VLOOKUP($A80,'[1]SepL S2002A'!$A:$AJ,22,FALSE)),"0",VLOOKUP($A80,'[1]SepL S2002A'!$A:$AJ,22,FALSE))+IF(ISNA(VLOOKUP($A80,'[1]SepL S2001C'!$A:$AJ,22,FALSE)),"0",VLOOKUP($A80,'[1]SepL S2001C'!$A:$AJ,22,FALSE))+IF(ISNA(VLOOKUP($A80,'[1]SepL S2001A'!$A:$AJ,22,FALSE)),"0",VLOOKUP($A80,'[1]SepL S2001A'!$A:$AJ,22,FALSE))+IF(ISNA(VLOOKUP($A80,'[1]SepL S2001B'!$A:$AJ,22,FALSE)),"0",VLOOKUP($A80,'[1]SepL S2001B'!$A:$AJ,22,FALSE))+IF(ISNA(VLOOKUP($A80,'[1]SepL S2000'!$A:$AJ,22,FALSE)),"0",VLOOKUP($A80,'[1]SepL S2000'!$A:$AJ,22,FALSE))+IF(ISNA(VLOOKUP($A80,'[1]SepL S2016A TWDB'!$A:$AJ,22,FALSE)),"0",VLOOKUP($A80,'[1]SepL S2016A TWDB'!$A:$AJ,22,FALSE))+IF(ISNA(VLOOKUP($A80,'[1]SepL S2017'!$A:$AJ,22,FALSE)),"0",VLOOKUP($A80,'[1]SepL S2017'!$A:$AJ,22,FALSE))+IF(ISNA(VLOOKUP($A80,'[1]SepL S2017A TWDB'!$A:$AG,22,FALSE)),"0",VLOOKUP($A80,'[1]SepL S2017A TWDB'!$A:$AG,22,FALSE))</f>
        <v>0</v>
      </c>
      <c r="W80" s="35"/>
      <c r="X80" s="111">
        <f>IF(ISNA(VLOOKUP($A80,'[1]SepL S2016'!$A:$AJ,24,FALSE)),"0",VLOOKUP($A80,'[1]SepL S2016'!$A:$AJ,24,FALSE))+IF(ISNA(VLOOKUP($A80,'[1]SepL S2015B'!$A:$AJ,24,FALSE)),"0",VLOOKUP($A80,'[1]SepL S2015B'!$A:$AJ,24,FALSE))+IF(ISNA(VLOOKUP($A80,'[1]SepL S2015'!$A:$AJ,24,FALSE)),"0",VLOOKUP($A80,'[1]SepL S2015'!$A:$AJ,24,FALSE))+IF(ISNA(VLOOKUP($A80,'[1]SepL S2014'!$A:$AJ,24,FALSE)),"0",VLOOKUP($A80,'[1]SepL S2014'!$A:$AJ,24,FALSE))+IF(ISNA(VLOOKUP($A80,'[1]SepL S2013'!$A:$AJ,24,FALSE)),"0",VLOOKUP($A80,'[1]SepL S2013'!$A:$AJ,24,FALSE))+IF(ISNA(VLOOKUP($A80,'[1]SepL S2012'!$A:$AJ,24,FALSE)),"0",VLOOKUP($A80,'[1]SepL S2012'!$A:$AJ,24,FALSE))+IF(ISNA(VLOOKUP($A80,'[1]SepL S2011'!$A:$AJ,24,FALSE)),"0",VLOOKUP($A80,'[1]SepL S2011'!$A:$AJ,24,FALSE))+IF(ISNA(VLOOKUP($A80,'[1]SepL S2010B (BAB)'!$A:$AI,24,FALSE)),"0",VLOOKUP($A80,'[1]SepL S2010B (BAB)'!$A:$AI,24,FALSE))+IF(ISNA(VLOOKUP($A80,'[1]SepL S2010A'!$A:$AJ,24,FALSE)),"0",VLOOKUP($A80,'[1]SepL S2010A'!$A:$AJ,24,FALSE))+IF(ISNA(VLOOKUP($A80,'[1]TWDB S2010'!$A:$AJ,24,FALSE)),"0",VLOOKUP($A80,'[1]TWDB S2010'!$A:$AJ,24,FALSE))+IF(ISNA(VLOOKUP($A80,'[1]SepL S2009A'!$A:$AJ,24,FALSE)),"0",VLOOKUP($A80,'[1]SepL S2009A'!$A:$AJ,24,FALSE))+IF(ISNA(VLOOKUP($A80,'[1]SepL S2009'!$A:$AJ,24,FALSE)),"0",VLOOKUP($A80,'[1]SepL S2009'!$A:$AJ,24,FALSE))+IF(ISNA(VLOOKUP($A80,'[1]SepL S2007'!$A:$AJ,24,FALSE)),"0",VLOOKUP($A80,'[1]SepL S2007'!$A:$AJ,24,FALSE))+IF(ISNA(VLOOKUP($A80,'[1]SepL S2006A'!$A:$AJ,24,FALSE)),"0",VLOOKUP($A80,'[1]SepL S2006A'!$A:$AJ,24,FALSE))+IF(ISNA(VLOOKUP($A80,'[1]SepL S2006'!$A:$AJ,24,FALSE)),"0",VLOOKUP($A80,'[1]SepL S2006'!$A:$AJ,24,FALSE))+IF(ISNA(VLOOKUP($A80,'[1]SepL S2005A'!$A:$AJ,24,FALSE)),"0",VLOOKUP($A80,'[1]SepL S2005A'!$A:$AJ,24,FALSE))+IF(ISNA(VLOOKUP($A80,'[1]SepL S2005'!$A:$AJ,24,FALSE)),"0",VLOOKUP($A80,'[1]SepL S2005'!$A:$AJ,24,FALSE))+IF(ISNA(VLOOKUP($A80,'[1]SepL S2004A'!$A:$AJ,24,FALSE)),"0",VLOOKUP($A80,'[1]SepL S2004A'!$A:$AJ,24,FALSE))+IF(ISNA(VLOOKUP($A80,'[1]SepL S2003'!$A:$AJ,24,FALSE)),"0",VLOOKUP($A80,'[1]SepL S2003'!$A:$AJ,24,FALSE))+IF(ISNA(VLOOKUP($A80,'[1]SepL S2002A'!$A:$AJ,24,FALSE)),"0",VLOOKUP($A80,'[1]SepL S2002A'!$A:$AJ,24,FALSE))+IF(ISNA(VLOOKUP($A80,'[1]SepL S2001C'!$A:$AJ,24,FALSE)),"0",VLOOKUP($A80,'[1]SepL S2001C'!$A:$AJ,24,FALSE))+IF(ISNA(VLOOKUP($A80,'[1]SepL S2001A'!$A:$AJ,24,FALSE)),"0",VLOOKUP($A80,'[1]SepL S2001A'!$A:$AJ,24,FALSE))+IF(ISNA(VLOOKUP($A80,'[1]SepL S2001B'!$A:$AJ,24,FALSE)),"0",VLOOKUP($A80,'[1]SepL S2001B'!$A:$AJ,24,FALSE))+IF(ISNA(VLOOKUP($A80,'[1]SepL S2000'!$A:$AJ,24,FALSE)),"0",VLOOKUP($A80,'[1]SepL S2000'!$A:$AJ,24,FALSE))+IF(ISNA(VLOOKUP($A80,'[1]SepL S2016A TWDB'!$A:$AJ,24,FALSE)),"0",VLOOKUP($A80,'[1]SepL S2016A TWDB'!$A:$AJ,24,FALSE))+IF(ISNA(VLOOKUP($A80,'[1]SepL S2017'!$A:$AJ,24,FALSE)),"0",VLOOKUP($A80,'[1]SepL S2017'!$A:$AJ,24,FALSE))+IF(ISNA(VLOOKUP($A80,'[1]SepL S2017A TWDB'!$A:$AJ,24,FALSE)),"0",VLOOKUP($A80,'[1]SepL S2017A TWDB'!$A:$AJ,24,FALSE))</f>
        <v>2435727.6506999996</v>
      </c>
      <c r="Y80" s="35">
        <f t="shared" si="103"/>
        <v>2435727.6506999996</v>
      </c>
      <c r="Z80" s="35">
        <f t="shared" ref="Z80" si="123">+Y79+Y80</f>
        <v>36074740.201475009</v>
      </c>
      <c r="AA80" s="111">
        <f>IF(ISNA(VLOOKUP($A80,'[1]SepL S2016'!$A:$AJ,27,FALSE)),"0",VLOOKUP($A80,'[1]SepL S2016'!$A:$AJ,27,FALSE))+IF(ISNA(VLOOKUP($A80,'[1]SepL S2015B'!$A:$AJ,27,FALSE)),"0",VLOOKUP($A80,'[1]SepL S2015B'!$A:$AJ,27,FALSE))+IF(ISNA(VLOOKUP($A80,'[1]SepL S2015'!$A:$AJ,27,FALSE)),"0",VLOOKUP($A80,'[1]SepL S2015'!$A:$AJ,27,FALSE))+IF(ISNA(VLOOKUP($A80,'[1]SepL S2014'!$A:$AJ,27,FALSE)),"0",VLOOKUP($A80,'[1]SepL S2014'!$A:$AJ,27,FALSE))+IF(ISNA(VLOOKUP($A80,'[1]SepL S2013'!$A:$AJ,27,FALSE)),"0",VLOOKUP($A80,'[1]SepL S2013'!$A:$AJ,27,FALSE))+IF(ISNA(VLOOKUP($A80,'[1]SepL S2012'!$A:$AJ,27,FALSE)),"0",VLOOKUP($A80,'[1]SepL S2012'!$A:$AJ,27,FALSE))+IF(ISNA(VLOOKUP($A80,'[1]SepL S2011'!$A:$AJ,27,FALSE)),"0",VLOOKUP($A80,'[1]SepL S2011'!$A:$AJ,27,FALSE))+IF(ISNA(VLOOKUP($A80,'[1]SepL S2010B (BAB)'!$A:$AI,27,FALSE)),"0",VLOOKUP($A80,'[1]SepL S2010B (BAB)'!$A:$AI,27,FALSE))+IF(ISNA(VLOOKUP($A80,'[1]SepL S2010A'!$A:$AJ,27,FALSE)),"0",VLOOKUP($A80,'[1]SepL S2010A'!$A:$AJ,27,FALSE))+IF(ISNA(VLOOKUP($A80,'[1]TWDB S2010'!$A:$AJ,27,FALSE)),"0",VLOOKUP($A80,'[1]TWDB S2010'!$A:$AJ,27,FALSE))+IF(ISNA(VLOOKUP($A80,'[1]SepL S2009A'!$A:$AJ,27,FALSE)),"0",VLOOKUP($A80,'[1]SepL S2009A'!$A:$AJ,27,FALSE))+IF(ISNA(VLOOKUP($A80,'[1]SepL S2009'!$A:$AJ,27,FALSE)),"0",VLOOKUP($A80,'[1]SepL S2009'!$A:$AJ,27,FALSE))+IF(ISNA(VLOOKUP($A80,'[1]SepL S2007'!$A:$AJ,27,FALSE)),"0",VLOOKUP($A80,'[1]SepL S2007'!$A:$AJ,27,FALSE))+IF(ISNA(VLOOKUP($A80,'[1]SepL S2006A'!$A:$AJ,27,FALSE)),"0",VLOOKUP($A80,'[1]SepL S2006A'!$A:$AJ,27,FALSE))+IF(ISNA(VLOOKUP($A80,'[1]SepL S2006'!$A:$AJ,27,FALSE)),"0",VLOOKUP($A80,'[1]SepL S2006'!$A:$AJ,27,FALSE))+IF(ISNA(VLOOKUP($A80,'[1]SepL S2005A'!$A:$AJ,27,FALSE)),"0",VLOOKUP($A80,'[1]SepL S2005A'!$A:$AJ,27,FALSE))+IF(ISNA(VLOOKUP($A80,'[1]SepL S2005'!$A:$AJ,27,FALSE)),"0",VLOOKUP($A80,'[1]SepL S2005'!$A:$AJ,27,FALSE))+IF(ISNA(VLOOKUP($A80,'[1]SepL S2004A'!$A:$AJ,27,FALSE)),"0",VLOOKUP($A80,'[1]SepL S2004A'!$A:$AJ,27,FALSE))+IF(ISNA(VLOOKUP($A80,'[1]SepL S2003'!$A:$AJ,27,FALSE)),"0",VLOOKUP($A80,'[1]SepL S2003'!$A:$AJ,27,FALSE))+IF(ISNA(VLOOKUP($A80,'[1]SepL S2002A'!$A:$AJ,27,FALSE)),"0",VLOOKUP($A80,'[1]SepL S2002A'!$A:$AJ,27,FALSE))+IF(ISNA(VLOOKUP($A80,'[1]SepL S2001C'!$A:$AJ,27,FALSE)),"0",VLOOKUP($A80,'[1]SepL S2001C'!$A:$AJ,27,FALSE))+IF(ISNA(VLOOKUP($A80,'[1]SepL S2001A'!$A:$AJ,27,FALSE)),"0",VLOOKUP($A80,'[1]SepL S2001A'!$A:$AJ,27,FALSE))+IF(ISNA(VLOOKUP($A80,'[1]SepL S2001B'!$A:$AJ,27,FALSE)),"0",VLOOKUP($A80,'[1]SepL S2001B'!$A:$AJ,27,FALSE))+IF(ISNA(VLOOKUP($A80,'[1]SepL S2000'!$A:$AJ,27,FALSE)),"0",VLOOKUP($A80,'[1]SepL S2000'!$A:$AJ,27,FALSE))+IF(ISNA(VLOOKUP($A80,'[1]SepL S2016A TWDB'!$A:$AJ,27,FALSE)),"0",VLOOKUP($A80,'[1]SepL S2016A TWDB'!$A:$AJ,27,FALSE))+IF(ISNA(VLOOKUP($A80,'[1]SepL S2017'!$A:$AJ,27,FALSE)),"0",VLOOKUP($A80,'[1]SepL S2017'!$A:$AJ,27,FALSE))+IF(ISNA(VLOOKUP($A80,'[1]SepL S2017A TWDB'!$A:$AJ,27,FALSE)),"0",VLOOKUP($A80,'[1]SepL S2017A TWDB'!$A:$AJ,27,FALSE))</f>
        <v>32390847.676418748</v>
      </c>
      <c r="AC80" s="101">
        <f t="shared" si="38"/>
        <v>51271</v>
      </c>
      <c r="AD80" s="2">
        <f t="shared" si="109"/>
        <v>7642128.1099999882</v>
      </c>
      <c r="AE80" s="111">
        <f>IF(ISNA(VLOOKUP($A80,'[1]SepL S2016'!$A:$AJ,31,FALSE)),"0",VLOOKUP($A80,'[1]SepL S2016'!$A:$AJ,31,FALSE))+IF(ISNA(VLOOKUP($A80,'[1]SepL S2015B'!$A:$AJ,31,FALSE)),"0",VLOOKUP($A80,'[1]SepL S2015B'!$A:$AJ,31,FALSE))+IF(ISNA(VLOOKUP($A80,'[1]SepL S2015'!$A:$AJ,31,FALSE)),"0",VLOOKUP($A80,'[1]SepL S2015'!$A:$AJ,31,FALSE))+IF(ISNA(VLOOKUP($A80,'[1]SepL S2014'!$A:$AJ,31,FALSE)),"0",VLOOKUP($A80,'[1]SepL S2014'!$A:$AJ,31,FALSE))+IF(ISNA(VLOOKUP($A80,'[1]SepL S2013'!$A:$AJ,31,FALSE)),"0",VLOOKUP($A80,'[1]SepL S2013'!$A:$AJ,31,FALSE))+IF(ISNA(VLOOKUP($A80,'[1]SepL S2012'!$A:$AJ,31,FALSE)),"0",VLOOKUP($A80,'[1]SepL S2012'!$A:$AJ,31,FALSE))+IF(ISNA(VLOOKUP($A80,'[1]SepL S2011'!$A:$AJ,31,FALSE)),"0",VLOOKUP($A80,'[1]SepL S2011'!$A:$AJ,31,FALSE))+IF(ISNA(VLOOKUP($A80,'[1]SepL S2010B (BAB)'!$A:$AI,31,FALSE)),"0",VLOOKUP($A80,'[1]SepL S2010B (BAB)'!$A:$AI,31,FALSE))+IF(ISNA(VLOOKUP($A80,'[1]SepL S2010A'!$A:$AJ,31,FALSE)),"0",VLOOKUP($A80,'[1]SepL S2010A'!$A:$AJ,31,FALSE))+IF(ISNA(VLOOKUP($A80,'[1]TWDB S2010'!$A:$AJ,31,FALSE)),"0",VLOOKUP($A80,'[1]TWDB S2010'!$A:$AJ,31,FALSE))+IF(ISNA(VLOOKUP($A80,'[1]SepL S2009A'!$A:$AJ,31,FALSE)),"0",VLOOKUP($A80,'[1]SepL S2009A'!$A:$AJ,31,FALSE))+IF(ISNA(VLOOKUP($A80,'[1]SepL S2009'!$A:$AJ,31,FALSE)),"0",VLOOKUP($A80,'[1]SepL S2009'!$A:$AJ,31,FALSE))+IF(ISNA(VLOOKUP($A80,'[1]SepL S2007'!$A:$AJ,31,FALSE)),"0",VLOOKUP($A80,'[1]SepL S2007'!$A:$AJ,31,FALSE))+IF(ISNA(VLOOKUP($A80,'[1]SepL S2006A'!$A:$AJ,31,FALSE)),"0",VLOOKUP($A80,'[1]SepL S2006A'!$A:$AJ,31,FALSE))+IF(ISNA(VLOOKUP($A80,'[1]SepL S2006'!$A:$AJ,31,FALSE)),"0",VLOOKUP($A80,'[1]SepL S2006'!$A:$AJ,31,FALSE))+IF(ISNA(VLOOKUP($A80,'[1]SepL S2005A'!$A:$AJ,31,FALSE)),"0",VLOOKUP($A80,'[1]SepL S2005A'!$A:$AJ,31,FALSE))+IF(ISNA(VLOOKUP($A80,'[1]SepL S2004A'!$A:$AJ,31,FALSE)),"0",VLOOKUP($A80,'[1]SepL S2004A'!$A:$AJ,31,FALSE))+IF(ISNA(VLOOKUP($A80,'[1]SepL S2002A'!$A:$AJ,31,FALSE)),"0",VLOOKUP($A80,'[1]SepL S2002A'!$A:$AJ,31,FALSE))+IF(ISNA(VLOOKUP($A80,'[1]SepL S2001C'!$A:$AJ,31,FALSE)),"0",VLOOKUP($A80,'[1]SepL S2001C'!$A:$AJ,31,FALSE))+IF(ISNA(VLOOKUP($A80,'[1]SepL S2001B'!$A:$AJ,31,FALSE)),"0",VLOOKUP($A80,'[1]SepL S2001B'!$A:$AJ,31,FALSE))+IF(ISNA(VLOOKUP($A80,'[1]SepL S2000'!$A:$AJ,31,FALSE)),"0",VLOOKUP($A80,'[1]SepL S2000'!$A:$AJ,31,FALSE))+IF(ISNA(VLOOKUP($A80,'[1]SepL S2016A TWDB'!$A:$AJ,31,FALSE)),"0",VLOOKUP($A80,'[1]SepL S2016A TWDB'!$A:$AJ,31,FALSE))+IF(ISNA(VLOOKUP($A80,'[1]SepL S2017'!$A:$AJ,31,FALSE)),"0",VLOOKUP($A80,'[1]SepL S2017'!$A:$AJ,31,FALSE))+IF(ISNA(VLOOKUP($A80,'[1]SepL S2017A TWDB'!$A:$AJ,31,FALSE)),"0",VLOOKUP($A80,'[1]SepL S2017A TWDB'!$A:$AJ,31,FALSE))</f>
        <v>0</v>
      </c>
      <c r="AF80" s="35"/>
      <c r="AG80" s="111">
        <f>IF(ISNA(VLOOKUP($A80,'[1]SepL S2016'!$A:$AJ,33,FALSE)),"0",VLOOKUP($A80,'[1]SepL S2016'!$A:$AJ,33,FALSE))+IF(ISNA(VLOOKUP($A80,'[1]SepL S2015B'!$A:$AJ,33,FALSE)),"0",VLOOKUP($A80,'[1]SepL S2015B'!$A:$AJ,33,FALSE))+IF(ISNA(VLOOKUP($A80,'[1]SepL S2015'!$A:$AJ,33,FALSE)),"0",VLOOKUP($A80,'[1]SepL S2015'!$A:$AJ,33,FALSE))+IF(ISNA(VLOOKUP($A80,'[1]SepL S2014'!$A:$AJ,33,FALSE)),"0",VLOOKUP($A80,'[1]SepL S2014'!$A:$AJ,33,FALSE))+IF(ISNA(VLOOKUP($A80,'[1]SepL S2013'!$A:$AJ,33,FALSE)),"0",VLOOKUP($A80,'[1]SepL S2013'!$A:$AJ,33,FALSE))+IF(ISNA(VLOOKUP($A80,'[1]SepL S2012'!$A:$AJ,33,FALSE)),"0",VLOOKUP($A80,'[1]SepL S2012'!$A:$AJ,33,FALSE))+IF(ISNA(VLOOKUP($A80,'[1]SepL S2011'!$A:$AJ,33,FALSE)),"0",VLOOKUP($A80,'[1]SepL S2011'!$A:$AJ,33,FALSE))+IF(ISNA(VLOOKUP($A80,'[1]SepL S2010B (BAB)'!$A:$AI,33,FALSE)),"0",VLOOKUP($A80,'[1]SepL S2010B (BAB)'!$A:$AI,33,FALSE))+IF(ISNA(VLOOKUP($A80,'[1]SepL S2010A'!$A:$AJ,33,FALSE)),"0",VLOOKUP($A80,'[1]SepL S2010A'!$A:$AJ,33,FALSE))+IF(ISNA(VLOOKUP($A80,'[1]TWDB S2010'!$A:$AJ,33,FALSE)),"0",VLOOKUP($A80,'[1]TWDB S2010'!$A:$AJ,33,FALSE))+IF(ISNA(VLOOKUP($A80,'[1]SepL S2009A'!$A:$AJ,33,FALSE)),"0",VLOOKUP($A80,'[1]SepL S2009A'!$A:$AJ,33,FALSE))+IF(ISNA(VLOOKUP($A80,'[1]SepL S2009'!$A:$AJ,33,FALSE)),"0",VLOOKUP($A80,'[1]SepL S2009'!$A:$AJ,33,FALSE))+IF(ISNA(VLOOKUP($A80,'[1]SepL S2007'!$A:$AJ,33,FALSE)),"0",VLOOKUP($A80,'[1]SepL S2007'!$A:$AJ,33,FALSE))+IF(ISNA(VLOOKUP($A80,'[1]SepL S2006A'!$A:$AJ,33,FALSE)),"0",VLOOKUP($A80,'[1]SepL S2006A'!$A:$AJ,33,FALSE))+IF(ISNA(VLOOKUP($A80,'[1]SepL S2006'!$A:$AJ,33,FALSE)),"0",VLOOKUP($A80,'[1]SepL S2006'!$A:$AJ,33,FALSE))+IF(ISNA(VLOOKUP($A80,'[1]SepL S2005A'!$A:$AJ,33,FALSE)),"0",VLOOKUP($A80,'[1]SepL S2005A'!$A:$AJ,33,FALSE))+IF(ISNA(VLOOKUP($A80,'[1]SepL S2004A'!$A:$AJ,33,FALSE)),"0",VLOOKUP($A80,'[1]SepL S2004A'!$A:$AJ,33,FALSE))+IF(ISNA(VLOOKUP($A80,'[1]SepL S2002A'!$A:$AJ,33,FALSE)),"0",VLOOKUP($A80,'[1]SepL S2002A'!$A:$AJ,33,FALSE))+IF(ISNA(VLOOKUP($A80,'[1]SepL S2001C'!$A:$AJ,33,FALSE)),"0",VLOOKUP($A80,'[1]SepL S2001C'!$A:$AJ,33,FALSE))+IF(ISNA(VLOOKUP($A80,'[1]SepL S2001B'!$A:$AJ,33,FALSE)),"0",VLOOKUP($A80,'[1]SepL S2001B'!$A:$AJ,33,FALSE))+IF(ISNA(VLOOKUP($A80,'[1]SepL S2000'!$A:$AJ,33,FALSE)),"0",VLOOKUP($A80,'[1]SepL S2000'!$A:$AJ,33,FALSE))+IF(ISNA(VLOOKUP($A80,'[1]SepL S2016A TWDB'!$A:$AJ,33,FALSE)),"0",VLOOKUP($A80,'[1]SepL S2016A TWDB'!$A:$AJ,33,FALSE))+IF(ISNA(VLOOKUP($A80,'[1]SepL S2017'!$A:$AJ,33,FALSE)),"0",VLOOKUP($A80,'[1]SepL S2017'!$A:$AJ,33,FALSE))+IF(ISNA(VLOOKUP($A80,'[1]SepL S2017A TWDB'!$A:$AJ,33,FALSE)),"0",VLOOKUP($A80,'[1]SepL S2017A TWDB'!$A:$AJ,33,FALSE))</f>
        <v>190750.41170312499</v>
      </c>
      <c r="AH80" s="39">
        <f t="shared" si="33"/>
        <v>190750.41170312499</v>
      </c>
      <c r="AI80" s="35">
        <f t="shared" ref="AI80" si="124">+AH79+AH80</f>
        <v>3066123.2642031251</v>
      </c>
      <c r="AJ80" s="111">
        <f>IF(ISNA(VLOOKUP($A80,'[1]SepL S2016'!$A:$AJ,36,FALSE)),"0",VLOOKUP($A80,'[1]SepL S2016'!$A:$AJ,36,FALSE))+IF(ISNA(VLOOKUP($A80,'[1]SepL S2015B'!$A:$AJ,36,FALSE)),"0",VLOOKUP($A80,'[1]SepL S2015B'!$A:$AJ,36,FALSE))+IF(ISNA(VLOOKUP($A80,'[1]SepL S2015'!$A:$AJ,36,FALSE)),"0",VLOOKUP($A80,'[1]SepL S2015'!$A:$AJ,36,FALSE))+IF(ISNA(VLOOKUP($A80,'[1]SepL S2014'!$A:$AJ,36,FALSE)),"0",VLOOKUP($A80,'[1]SepL S2014'!$A:$AJ,36,FALSE))+IF(ISNA(VLOOKUP($A80,'[1]SepL S2013'!$A:$AJ,36,FALSE)),"0",VLOOKUP($A80,'[1]SepL S2013'!$A:$AJ,36,FALSE))+IF(ISNA(VLOOKUP($A80,'[1]SepL S2012'!$A:$AJ,36,FALSE)),"0",VLOOKUP($A80,'[1]SepL S2012'!$A:$AJ,36,FALSE))+IF(ISNA(VLOOKUP($A80,'[1]SepL S2011'!$A:$AJ,36,FALSE)),"0",VLOOKUP($A80,'[1]SepL S2011'!$A:$AJ,36,FALSE))+IF(ISNA(VLOOKUP($A80,'[1]SepL S2010B (BAB)'!$A:$AJ,36,FALSE)),"0",VLOOKUP($A80,'[1]SepL S2010B (BAB)'!$A:$AJ,36,FALSE))+IF(ISNA(VLOOKUP($A80,'[1]SepL S2010A'!$A:$AJ,36,FALSE)),"0",VLOOKUP($A80,'[1]SepL S2010A'!$A:$AJ,36,FALSE))+IF(ISNA(VLOOKUP($A80,'[1]TWDB S2010'!$A:$AJ,36,FALSE)),"0",VLOOKUP($A80,'[1]TWDB S2010'!$A:$AJ,36,FALSE))+IF(ISNA(VLOOKUP($A80,'[1]SepL S2009A'!$A:$AJ,36,FALSE)),"0",VLOOKUP($A80,'[1]SepL S2009A'!$A:$AJ,36,FALSE))+IF(ISNA(VLOOKUP($A80,'[1]SepL S2009'!$A:$AJ,36,FALSE)),"0",VLOOKUP($A80,'[1]SepL S2009'!$A:$AJ,36,FALSE))+IF(ISNA(VLOOKUP($A80,'[1]SepL S2007'!$A:$AJ,36,FALSE)),"0",VLOOKUP($A80,'[1]SepL S2007'!$A:$AJ,36,FALSE))+IF(ISNA(VLOOKUP($A80,'[1]SepL S2006A'!$A:$AJ,36,FALSE)),"0",VLOOKUP($A80,'[1]SepL S2006A'!$A:$AJ,36,FALSE))+IF(ISNA(VLOOKUP($A80,'[1]SepL S2006'!$A:$AJ,36,FALSE)),"0",VLOOKUP($A80,'[1]SepL S2006'!$A:$AJ,36,FALSE))+IF(ISNA(VLOOKUP($A80,'[1]SepL S2005A'!$A:$AJ,36,FALSE)),"0",VLOOKUP($A80,'[1]SepL S2005A'!$A:$AJ,36,FALSE))+IF(ISNA(VLOOKUP($A80,'[1]SepL S2004A'!$A:$AJ,36,FALSE)),"0",VLOOKUP($A80,'[1]SepL S2004A'!$A:$AJ,36,FALSE))+IF(ISNA(VLOOKUP($A80,'[1]SepL S2002A'!$A:$AJ,36,FALSE)),"0",VLOOKUP($A80,'[1]SepL S2002A'!$A:$AJ,36,FALSE))+IF(ISNA(VLOOKUP($A80,'[1]SepL S2001C'!$A:$AJ,36,FALSE)),"0",VLOOKUP($A80,'[1]SepL S2001C'!$A:$AJ,36,FALSE))+IF(ISNA(VLOOKUP($A80,'[1]SepL S2001B'!$A:$AJ,36,FALSE)),"0",VLOOKUP($A80,'[1]SepL S2001B'!$A:$AJ,36,FALSE))+IF(ISNA(VLOOKUP($A80,'[1]SepL S2000'!$A:$AJ,36,FALSE)),"0",VLOOKUP($A80,'[1]SepL S2000'!$A:$AJ,36,FALSE))+IF(ISNA(VLOOKUP($A80,'[1]SepL S2016A TWDB'!$A:$AJ,36,FALSE)),"0",VLOOKUP($A80,'[1]SepL S2016A TWDB'!$A:$AJ,36,FALSE))+IF(ISNA(VLOOKUP($A80,'[1]SepL S2017'!$A:$AJ,36,FALSE)),"0",VLOOKUP($A80,'[1]SepL S2017'!$A:$AJ,36,FALSE))+IF(ISNA(VLOOKUP($A80,'[1]SepL S2017A TWDB'!$A:$AJ,36,FALSE)),"0",VLOOKUP($A80,'[1]SepL S2017A TWDB'!$A:$AJ,36,FALSE))</f>
        <v>2367194.2773554688</v>
      </c>
      <c r="AM80" s="2">
        <f t="shared" si="101"/>
        <v>-7.1874947752803564E-4</v>
      </c>
    </row>
    <row r="81" spans="1:40" x14ac:dyDescent="0.25">
      <c r="A81" s="101">
        <v>51455</v>
      </c>
      <c r="B81" s="102">
        <f t="shared" si="106"/>
        <v>258365000</v>
      </c>
      <c r="C81" s="35">
        <f>IF(ISNA(VLOOKUP($A81,'[1]SepL S2016'!$A:$AJ,3,FALSE)),"0",VLOOKUP($A81,'[1]SepL S2016'!$A:$AJ,3,FALSE))+IF(ISNA(VLOOKUP($A81,'[1]SepL S2015B'!$A:$AJ,3,FALSE)),"0",VLOOKUP($A81,'[1]SepL S2015B'!$A:$AJ,3,FALSE))+IF(ISNA(VLOOKUP($A81,'[1]SepL S2015'!$A:$AJ,3,FALSE)),"0",VLOOKUP($A81,'[1]SepL S2015'!$A:$AJ,3,FALSE))+IF(ISNA(VLOOKUP($A81,'[1]SepL S2014'!$A:$AJ,3,FALSE)),"0",VLOOKUP($A81,'[1]SepL S2014'!$A:$AJ,3,FALSE))+IF(ISNA(VLOOKUP($A81,'[1]SepL S2013'!$A:$AJ,3,FALSE)),"0",VLOOKUP($A81,'[1]SepL S2013'!$A:$AJ,3,FALSE))+IF(ISNA(VLOOKUP($A81,'[1]SepL S2012'!$A:$AJ,3,FALSE)),"0",VLOOKUP($A81,'[1]SepL S2012'!$A:$AJ,3,FALSE))+IF(ISNA(VLOOKUP($A81,'[1]SepL S2011'!$A:$AJ,3,FALSE)),"0",VLOOKUP($A81,'[1]SepL S2011'!$A:$AJ,3,FALSE))+IF(ISNA(VLOOKUP($A81,'[1]SepL S2010B (BAB)'!$A:$AI,3,FALSE)),"0",VLOOKUP($A81,'[1]SepL S2010B (BAB)'!$A:$AI,3,FALSE))+IF(ISNA(VLOOKUP($A81,'[1]SepL S2010A'!$A:$AJ,3,FALSE)),"0",VLOOKUP($A81,'[1]SepL S2010A'!$A:$AJ,3,FALSE))+IF(ISNA(VLOOKUP($A81,'[1]TWDB S2010'!$A:$AJ,3,FALSE)),"0",VLOOKUP($A81,'[1]TWDB S2010'!$A:$AJ,3,FALSE))+IF(ISNA(VLOOKUP($A81,'[1]SepL S2009A'!$A:$AJ,3,FALSE)),"0",VLOOKUP($A81,'[1]SepL S2009A'!$A:$AJ,3,FALSE))+IF(ISNA(VLOOKUP($A81,'[1]SepL S2009'!$A:$AJ,3,FALSE)),"0",VLOOKUP($A81,'[1]SepL S2009'!$A:$AJ,3,FALSE))+IF(ISNA(VLOOKUP($A81,'[1]SepL S2007'!$A:$AJ,3,FALSE)),"0",VLOOKUP($A81,'[1]SepL S2007'!$A:$AJ,3,FALSE))+IF(ISNA(VLOOKUP($A81,'[1]SepL S2006A'!$A:$AJ,3,FALSE)),"0",VLOOKUP($A81,'[1]SepL S2006A'!$A:$AJ,3,FALSE))+IF(ISNA(VLOOKUP($A81,'[1]SepL S2006'!$A:$AJ,3,FALSE)),"0",VLOOKUP($A81,'[1]SepL S2006'!$A:$AJ,3,FALSE))+IF(ISNA(VLOOKUP($A81,'[1]SepL S2005A'!$A:$AJ,3,FALSE)),"0",VLOOKUP($A81,'[1]SepL S2005A'!$A:$AJ,3,FALSE))+IF(ISNA(VLOOKUP($A81,'[1]SepL S2005'!$A:$AJ,3,FALSE)),"0",VLOOKUP($A81,'[1]SepL S2005'!$A:$AJ,3,FALSE))+IF(ISNA(VLOOKUP($A81,'[1]SepL S2004A'!$A:$AJ,3,FALSE)),"0",VLOOKUP($A81,'[1]SepL S2004A'!$A:$AJ,3,FALSE))+IF(ISNA(VLOOKUP($A81,'[1]SepL S2003'!$A:$AJ,3,FALSE)),"0",VLOOKUP($A81,'[1]SepL S2003'!$A:$AJ,3,FALSE))+IF(ISNA(VLOOKUP($A81,'[1]SepL S2002A'!$A:$AJ,3,FALSE)),"0",VLOOKUP($A81,'[1]SepL S2002A'!$A:$AJ,3,FALSE))+IF(ISNA(VLOOKUP($A81,'[1]SepL S2001C'!$A:$AJ,3,FALSE)),"0",VLOOKUP($A81,'[1]SepL S2001C'!$A:$AJ,3,FALSE))+IF(ISNA(VLOOKUP($A81,'[1]SepL S2001A'!$A:$AJ,3,FALSE)),"0",VLOOKUP($A81,'[1]SepL S2001A'!$A:$AJ,3,FALSE))+IF(ISNA(VLOOKUP($A81,'[1]SepL S2001B'!$A:$AJ,3,FALSE)),"0",VLOOKUP($A81,'[1]SepL S2001B'!$A:$AJ,3,FALSE))+IF(ISNA(VLOOKUP($A81,'[1]SepL S2000'!$A:$AJ,3,FALSE)),"0",VLOOKUP($A81,'[1]SepL S2000'!$A:$AJ,3,FALSE))+IF(ISNA(VLOOKUP($A81,'[1]SepL S2016A TWDB'!$A:$AJ,3,FALSE)),"0",VLOOKUP($A81,'[1]SepL S2016A TWDB'!$A:$AJ,3,FALSE))+IF(ISNA(VLOOKUP($A81,'[1]SepL S2017'!$A:$AJ,3,FALSE)),"0",VLOOKUP($A81,'[1]SepL S2017'!$A:$AJ,3,FALSE))+IF(ISNA(VLOOKUP($A81,'[1]SepL S2017A TWDB'!$A:$AG,3,FALSE)),"0",VLOOKUP($A81,'[1]SepL S2017A TWDB'!$A:$AG,3,FALSE))+IF(ISNA(VLOOKUP($A81,'[1]SepL S2018 TWDB'!$A:$AJ,3,FALSE)),"0",VLOOKUP($A81,'[1]SepL S2018 TWDB'!$A:$AJ,3,FALSE))</f>
        <v>67830000</v>
      </c>
      <c r="D81" s="35"/>
      <c r="E81" s="111">
        <f>IF(ISNA(VLOOKUP($A81,'[1]SepL S2016'!$A:$AJ,5,FALSE)),"0",VLOOKUP($A81,'[1]SepL S2016'!$A:$AJ,5,FALSE))+IF(ISNA(VLOOKUP($A81,'[1]SepL S2015B'!$A:$AJ,5,FALSE)),"0",VLOOKUP($A81,'[1]SepL S2015B'!$A:$AJ,5,FALSE))+IF(ISNA(VLOOKUP($A81,'[1]SepL S2015'!$A:$AJ,5,FALSE)),"0",VLOOKUP($A81,'[1]SepL S2015'!$A:$AJ,5,FALSE))+IF(ISNA(VLOOKUP($A81,'[1]SepL S2014'!$A:$AJ,5,FALSE)),"0",VLOOKUP($A81,'[1]SepL S2014'!$A:$AJ,5,FALSE))+IF(ISNA(VLOOKUP($A81,'[1]SepL S2013'!$A:$AJ,5,FALSE)),"0",VLOOKUP($A81,'[1]SepL S2013'!$A:$AJ,5,FALSE))+IF(ISNA(VLOOKUP($A81,'[1]SepL S2012'!$A:$AJ,5,FALSE)),"0",VLOOKUP($A81,'[1]SepL S2012'!$A:$AJ,5,FALSE))+IF(ISNA(VLOOKUP($A81,'[1]SepL S2011'!$A:$AJ,5,FALSE)),"0",VLOOKUP($A81,'[1]SepL S2011'!$A:$AJ,5,FALSE))+IF(ISNA(VLOOKUP($A81,'[1]SepL S2010B (BAB)'!$A:$AI,5,FALSE)),"0",VLOOKUP($A81,'[1]SepL S2010B (BAB)'!$A:$AI,5,FALSE))+IF(ISNA(VLOOKUP($A81,'[1]SepL S2010A'!$A:$AJ,5,FALSE)),"0",VLOOKUP($A81,'[1]SepL S2010A'!$A:$AJ,5,FALSE))+IF(ISNA(VLOOKUP($A81,'[1]TWDB S2010'!$A:$AJ,5,FALSE)),"0",VLOOKUP($A81,'[1]TWDB S2010'!$A:$AJ,5,FALSE))+IF(ISNA(VLOOKUP($A81,'[1]SepL S2009A'!$A:$AJ,5,FALSE)),"0",VLOOKUP($A81,'[1]SepL S2009A'!$A:$AJ,5,FALSE))+IF(ISNA(VLOOKUP($A81,'[1]SepL S2009'!$A:$AJ,5,FALSE)),"0",VLOOKUP($A81,'[1]SepL S2009'!$A:$AJ,5,FALSE))+IF(ISNA(VLOOKUP($A81,'[1]SepL S2007'!$A:$AJ,5,FALSE)),"0",VLOOKUP($A81,'[1]SepL S2007'!$A:$AJ,5,FALSE))+IF(ISNA(VLOOKUP($A81,'[1]SepL S2006A'!$A:$AJ,5,FALSE)),"0",VLOOKUP($A81,'[1]SepL S2006A'!$A:$AJ,5,FALSE))+IF(ISNA(VLOOKUP($A81,'[1]SepL S2006'!$A:$AJ,5,FALSE)),"0",VLOOKUP($A81,'[1]SepL S2006'!$A:$AJ,5,FALSE))+IF(ISNA(VLOOKUP($A81,'[1]SepL S2005A'!$A:$AJ,5,FALSE)),"0",VLOOKUP($A81,'[1]SepL S2005A'!$A:$AJ,5,FALSE))+IF(ISNA(VLOOKUP($A81,'[1]SepL S2005'!$A:$AJ,5,FALSE)),"0",VLOOKUP($A81,'[1]SepL S2005'!$A:$AJ,5,FALSE))+IF(ISNA(VLOOKUP($A81,'[1]SepL S2004A'!$A:$AJ,5,FALSE)),"0",VLOOKUP($A81,'[1]SepL S2004A'!$A:$AJ,5,FALSE))+IF(ISNA(VLOOKUP($A81,'[1]SepL S2003'!$A:$AJ,5,FALSE)),"0",VLOOKUP($A81,'[1]SepL S2003'!$A:$AJ,5,FALSE))+IF(ISNA(VLOOKUP($A81,'[1]SepL S2002A'!$A:$AJ,5,FALSE)),"0",VLOOKUP($A81,'[1]SepL S2002A'!$A:$AJ,5,FALSE))+IF(ISNA(VLOOKUP($A81,'[1]SepL S2001C'!$A:$AJ,5,FALSE)),"0",VLOOKUP($A81,'[1]SepL S2001C'!$A:$AJ,5,FALSE))+IF(ISNA(VLOOKUP($A81,'[1]SepL S2001A'!$A:$AJ,5,FALSE)),"0",VLOOKUP($A81,'[1]SepL S2001A'!$A:$AJ,5,FALSE))+IF(ISNA(VLOOKUP($A81,'[1]SepL S2001B'!$A:$AJ,5,FALSE)),"0",VLOOKUP($A81,'[1]SepL S2001B'!$A:$AJ,5,FALSE))+IF(ISNA(VLOOKUP($A81,'[1]SepL S2000'!$A:$AJ,5,FALSE)),"0",VLOOKUP($A81,'[1]SepL S2000'!$A:$AJ,5,FALSE))+IF(ISNA(VLOOKUP($A81,'[1]SepL S2016A TWDB'!$A:$AJ,5,FALSE)),"0",VLOOKUP($A81,'[1]SepL S2016A TWDB'!$A:$AJ,5,FALSE))+IF(ISNA(VLOOKUP($A81,'[1]SepL S2017'!$A:$AJ,5,FALSE)),"0",VLOOKUP($A81,'[1]SepL S2017'!$A:$AJ,5,FALSE))+IF(ISNA(VLOOKUP($A81,'[1]SepL S2017A TWDB'!$A:$AG,5,FALSE)),"0",VLOOKUP($A81,'[1]SepL S2017A TWDB'!$A:$AG,5,FALSE))+IF(ISNA(VLOOKUP($A81,'[1]SepL S2018 TWDB'!$A:$AG,5,FALSE)),"0",VLOOKUP($A81,'[1]SepL S2018 TWDB'!$A:$AG,5,FALSE))</f>
        <v>6433177.0250000004</v>
      </c>
      <c r="F81" s="111">
        <f>IF(ISNA(VLOOKUP($A81,'[1]SepL S2016'!$A:$AJ,6,FALSE)),"0",VLOOKUP($A81,'[1]SepL S2016'!$A:$AJ,6,FALSE))+IF(ISNA(VLOOKUP($A81,'[1]SepL S2015B'!$A:$AJ,6,FALSE)),"0",VLOOKUP($A81,'[1]SepL S2015B'!$A:$AJ,6,FALSE))+IF(ISNA(VLOOKUP($A81,'[1]SepL S2015'!$A:$AJ,6,FALSE)),"0",VLOOKUP($A81,'[1]SepL S2015'!$A:$AJ,6,FALSE))+IF(ISNA(VLOOKUP($A81,'[1]SepL S2014'!$A:$AJ,6,FALSE)),"0",VLOOKUP($A81,'[1]SepL S2014'!$A:$AJ,6,FALSE))+IF(ISNA(VLOOKUP($A81,'[1]SepL S2013'!$A:$AJ,6,FALSE)),"0",VLOOKUP($A81,'[1]SepL S2013'!$A:$AJ,6,FALSE))+IF(ISNA(VLOOKUP($A81,'[1]SepL S2012'!$A:$AJ,6,FALSE)),"0",VLOOKUP($A81,'[1]SepL S2012'!$A:$AJ,6,FALSE))+IF(ISNA(VLOOKUP($A81,'[1]SepL S2011'!$A:$AJ,6,FALSE)),"0",VLOOKUP($A81,'[1]SepL S2011'!$A:$AJ,6,FALSE))+IF(ISNA(VLOOKUP($A81,'[1]SepL S2010B (BAB)'!$A:$AI,6,FALSE)),"0",VLOOKUP($A81,'[1]SepL S2010B (BAB)'!$A:$AI,6,FALSE))+IF(ISNA(VLOOKUP($A81,'[1]SepL S2010A'!$A:$AJ,6,FALSE)),"0",VLOOKUP($A81,'[1]SepL S2010A'!$A:$AJ,6,FALSE))+IF(ISNA(VLOOKUP($A81,'[1]TWDB S2010'!$A:$AJ,6,FALSE)),"0",VLOOKUP($A81,'[1]TWDB S2010'!$A:$AJ,6,FALSE))+IF(ISNA(VLOOKUP($A81,'[1]SepL S2009A'!$A:$AJ,6,FALSE)),"0",VLOOKUP($A81,'[1]SepL S2009A'!$A:$AJ,6,FALSE))+IF(ISNA(VLOOKUP($A81,'[1]SepL S2009'!$A:$AJ,6,FALSE)),"0",VLOOKUP($A81,'[1]SepL S2009'!$A:$AJ,6,FALSE))+IF(ISNA(VLOOKUP($A81,'[1]SepL S2007'!$A:$AJ,6,FALSE)),"0",VLOOKUP($A81,'[1]SepL S2007'!$A:$AJ,6,FALSE))+IF(ISNA(VLOOKUP($A81,'[1]SepL S2006A'!$A:$AJ,6,FALSE)),"0",VLOOKUP($A81,'[1]SepL S2006A'!$A:$AJ,6,FALSE))+IF(ISNA(VLOOKUP($A81,'[1]SepL S2006'!$A:$AJ,6,FALSE)),"0",VLOOKUP($A81,'[1]SepL S2006'!$A:$AJ,6,FALSE))+IF(ISNA(VLOOKUP($A81,'[1]SepL S2005A'!$A:$AJ,6,FALSE)),"0",VLOOKUP($A81,'[1]SepL S2005A'!$A:$AJ,6,FALSE))+IF(ISNA(VLOOKUP($A81,'[1]SepL S2005'!$A:$AJ,6,FALSE)),"0",VLOOKUP($A81,'[1]SepL S2005'!$A:$AJ,6,FALSE))+IF(ISNA(VLOOKUP($A81,'[1]SepL S2004A'!$A:$AJ,6,FALSE)),"0",VLOOKUP($A81,'[1]SepL S2004A'!$A:$AJ,6,FALSE))+IF(ISNA(VLOOKUP($A81,'[1]SepL S2003'!$A:$AJ,6,FALSE)),"0",VLOOKUP($A81,'[1]SepL S2003'!$A:$AJ,6,FALSE))+IF(ISNA(VLOOKUP($A81,'[1]SepL S2002A'!$A:$AJ,6,FALSE)),"0",VLOOKUP($A81,'[1]SepL S2002A'!$A:$AJ,6,FALSE))+IF(ISNA(VLOOKUP($A81,'[1]SepL S2001C'!$A:$AJ,6,FALSE)),"0",VLOOKUP($A81,'[1]SepL S2001C'!$A:$AJ,6,FALSE))+IF(ISNA(VLOOKUP($A81,'[1]SepL S2001A'!$A:$AJ,6,FALSE)),"0",VLOOKUP($A81,'[1]SepL S2001A'!$A:$AJ,6,FALSE))+IF(ISNA(VLOOKUP($A81,'[1]SepL S2001B'!$A:$AJ,6,FALSE)),"0",VLOOKUP($A81,'[1]SepL S2001B'!$A:$AJ,6,FALSE))+IF(ISNA(VLOOKUP($A81,'[1]SepL S2000'!$A:$AJ,6,FALSE)),"0",VLOOKUP($A81,'[1]SepL S2000'!$A:$AJ,6,FALSE))+IF(ISNA(VLOOKUP($A81,'[1]SepL S2016A TWDB'!$A:$AJ,6,FALSE)),"0",VLOOKUP($A81,'[1]SepL S2016A TWDB'!$A:$AJ,6,FALSE))+IF(ISNA(VLOOKUP($A81,'[1]SepL S2017'!$A:$AJ,6,FALSE)),"0",VLOOKUP($A81,'[1]SepL S2017'!$A:$AJ,6,FALSE))+IF(ISNA(VLOOKUP($A81,'[1]SepL S2017A TWDB'!$A:$AG,6,FALSE)),"0",VLOOKUP($A81,'[1]SepL S2017A TWDB'!$A:$AG,6,FALSE))+IF(ISNA(VLOOKUP($A81,'[1]SepL S2018 TWDB'!$A:$AG,6,FALSE)),"0",VLOOKUP($A81,'[1]SepL S2018 TWDB'!$A:$AG,6,FALSE))</f>
        <v>74263177.025000006</v>
      </c>
      <c r="G81" s="35"/>
      <c r="H81" s="111">
        <f>IF(ISNA(VLOOKUP($A81,'[1]SepL S2016'!$A:$AJ,8,FALSE)),"0",VLOOKUP($A81,'[1]SepL S2016'!$A:$AJ,8,FALSE))+IF(ISNA(VLOOKUP($A81,'[1]SepL S2015B'!$A:$AJ,8,FALSE)),"0",VLOOKUP($A81,'[1]SepL S2015B'!$A:$AJ,8,FALSE))+IF(ISNA(VLOOKUP($A81,'[1]SepL S2015'!$A:$AJ,8,FALSE)),"0",VLOOKUP($A81,'[1]SepL S2015'!$A:$AJ,8,FALSE))+IF(ISNA(VLOOKUP($A81,'[1]SepL S2014'!$A:$AJ,8,FALSE)),"0",VLOOKUP($A81,'[1]SepL S2014'!$A:$AJ,8,FALSE))+IF(ISNA(VLOOKUP($A81,'[1]SepL S2013'!$A:$AJ,8,FALSE)),"0",VLOOKUP($A81,'[1]SepL S2013'!$A:$AJ,8,FALSE))+IF(ISNA(VLOOKUP($A81,'[1]SepL S2012'!$A:$AJ,8,FALSE)),"0",VLOOKUP($A81,'[1]SepL S2012'!$A:$AJ,8,FALSE))+IF(ISNA(VLOOKUP($A81,'[1]SepL S2011'!$A:$AJ,8,FALSE)),"0",VLOOKUP($A81,'[1]SepL S2011'!$A:$AJ,8,FALSE))+IF(ISNA(VLOOKUP($A81,'[1]SepL S2010B (BAB)'!$A:$AI,8,FALSE)),"0",VLOOKUP($A81,'[1]SepL S2010B (BAB)'!$A:$AI,8,FALSE))+IF(ISNA(VLOOKUP($A81,'[1]SepL S2010A'!$A:$AJ,8,FALSE)),"0",VLOOKUP($A81,'[1]SepL S2010A'!$A:$AJ,8,FALSE))+IF(ISNA(VLOOKUP($A81,'[1]TWDB S2010'!$A:$AJ,8,FALSE)),"0",VLOOKUP($A81,'[1]TWDB S2010'!$A:$AJ,8,FALSE))+IF(ISNA(VLOOKUP($A81,'[1]SepL S2009A'!$A:$AJ,8,FALSE)),"0",VLOOKUP($A81,'[1]SepL S2009A'!$A:$AJ,8,FALSE))+IF(ISNA(VLOOKUP($A81,'[1]SepL S2009'!$A:$AJ,8,FALSE)),"0",VLOOKUP($A81,'[1]SepL S2009'!$A:$AJ,8,FALSE))+IF(ISNA(VLOOKUP($A81,'[1]SepL S2007'!$A:$AJ,8,FALSE)),"0",VLOOKUP($A81,'[1]SepL S2007'!$A:$AJ,8,FALSE))+IF(ISNA(VLOOKUP($A81,'[1]SepL S2006A'!$A:$AJ,8,FALSE)),"0",VLOOKUP($A81,'[1]SepL S2006A'!$A:$AJ,8,FALSE))+IF(ISNA(VLOOKUP($A81,'[1]SepL S2006'!$A:$AJ,8,FALSE)),"0",VLOOKUP($A81,'[1]SepL S2006'!$A:$AJ,8,FALSE))+IF(ISNA(VLOOKUP($A81,'[1]SepL S2005A'!$A:$AJ,8,FALSE)),"0",VLOOKUP($A81,'[1]SepL S2005A'!$A:$AJ,8,FALSE))+IF(ISNA(VLOOKUP($A81,'[1]SepL S2005'!$A:$AJ,8,FALSE)),"0",VLOOKUP($A81,'[1]SepL S2005'!$A:$AJ,8,FALSE))+IF(ISNA(VLOOKUP($A81,'[1]SepL S2004A'!$A:$AJ,8,FALSE)),"0",VLOOKUP($A81,'[1]SepL S2004A'!$A:$AJ,8,FALSE))+IF(ISNA(VLOOKUP($A81,'[1]SepL S2003'!$A:$AJ,8,FALSE)),"0",VLOOKUP($A81,'[1]SepL S2003'!$A:$AJ,8,FALSE))+IF(ISNA(VLOOKUP($A81,'[1]SepL S2002A'!$A:$AJ,8,FALSE)),"0",VLOOKUP($A81,'[1]SepL S2002A'!$A:$AJ,8,FALSE))+IF(ISNA(VLOOKUP($A81,'[1]SepL S2001C'!$A:$AJ,8,FALSE)),"0",VLOOKUP($A81,'[1]SepL S2001C'!$A:$AJ,8,FALSE))+IF(ISNA(VLOOKUP($A81,'[1]SepL S2001A'!$A:$AJ,8,FALSE)),"0",VLOOKUP($A81,'[1]SepL S2001A'!$A:$AJ,8,FALSE))+IF(ISNA(VLOOKUP($A81,'[1]SepL S2001B'!$A:$AJ,8,FALSE)),"0",VLOOKUP($A81,'[1]SepL S2001B'!$A:$AJ,8,FALSE))+IF(ISNA(VLOOKUP($A81,'[1]SepL S2000'!$A:$AJ,8,FALSE)),"0",VLOOKUP($A81,'[1]SepL S2000'!$A:$AJ,8,FALSE))+IF(ISNA(VLOOKUP($A81,'[1]SepL S2016A TWDB'!$A:$AJ,8,FALSE)),"0",VLOOKUP($A81,'[1]SepL S2016A TWDB'!$A:$AJ,8,FALSE))+IF(ISNA(VLOOKUP($A81,'[1]SepL S2017'!$A:$AJ,8,FALSE)),"0",VLOOKUP($A81,'[1]SepL S2017'!$A:$AJ,8,FALSE))+IF(ISNA(VLOOKUP($A81,'[1]SepL S2017A TWDB'!$A:$AG,8,FALSE)),"0",VLOOKUP($A81,'[1]SepL S2017A TWDB'!$A:$AG,8,FALSE))+IF(ISNA(VLOOKUP($A81,'[1]SepL S2018 TWDB'!$A:$AG,8,FALSE)),"0",VLOOKUP($A81,'[1]SepL S2018 TWDB'!$A:$AG,8,FALSE))</f>
        <v>0</v>
      </c>
      <c r="I81" s="103"/>
      <c r="K81" s="101">
        <f t="shared" si="35"/>
        <v>51455</v>
      </c>
      <c r="L81" s="2">
        <f t="shared" si="107"/>
        <v>151420601.68499982</v>
      </c>
      <c r="M81" s="111">
        <f>IF(ISNA(VLOOKUP($A81,'[1]SepL S2016'!$A:$AJ,13,FALSE)),"0",VLOOKUP($A81,'[1]SepL S2016'!$A:$AJ,13,FALSE))+IF(ISNA(VLOOKUP($A81,'[1]SepL S2015B'!$A:$AJ,13,FALSE)),"0",VLOOKUP($A81,'[1]SepL S2015B'!$A:$AJ,13,FALSE))+IF(ISNA(VLOOKUP($A81,'[1]SepL S2015'!$A:$AJ,13,FALSE)),"0",VLOOKUP($A81,'[1]SepL S2015'!$A:$AJ,13,FALSE))+IF(ISNA(VLOOKUP($A81,'[1]SepL S2014'!$A:$AJ,13,FALSE)),"0",VLOOKUP($A81,'[1]SepL S2014'!$A:$AJ,13,FALSE))+IF(ISNA(VLOOKUP($A81,'[1]SepL S2013'!$A:$AJ,13,FALSE)),"0",VLOOKUP($A81,'[1]SepL S2013'!$A:$AJ,13,FALSE))+IF(ISNA(VLOOKUP($A81,'[1]SepL S2012'!$A:$AJ,13,FALSE)),"0",VLOOKUP($A81,'[1]SepL S2012'!$A:$AJ,13,FALSE))+IF(ISNA(VLOOKUP($A81,'[1]SepL S2011'!$A:$AJ,13,FALSE)),"0",VLOOKUP($A81,'[1]SepL S2011'!$A:$AJ,13,FALSE))+IF(ISNA(VLOOKUP($A81,'[1]SepL S2010B (BAB)'!$A:$AI,13,FALSE)),"0",VLOOKUP($A81,'[1]SepL S2010B (BAB)'!$A:$AI,13,FALSE))+IF(ISNA(VLOOKUP($A81,'[1]SepL S2010A'!$A:$AJ,13,FALSE)),"0",VLOOKUP($A81,'[1]SepL S2010A'!$A:$AJ,13,FALSE))+IF(ISNA(VLOOKUP($A81,'[1]TWDB S2010'!$A:$AJ,13,FALSE)),"0",VLOOKUP($A81,'[1]TWDB S2010'!$A:$AJ,13,FALSE))+IF(ISNA(VLOOKUP($A81,'[1]SepL S2009A'!$A:$AJ,13,FALSE)),"0",VLOOKUP($A81,'[1]SepL S2009A'!$A:$AJ,13,FALSE))+IF(ISNA(VLOOKUP($A81,'[1]SepL S2009'!$A:$AJ,13,FALSE)),"0",VLOOKUP($A81,'[1]SepL S2009'!$A:$AJ,13,FALSE))+IF(ISNA(VLOOKUP($A81,'[1]SepL S2007'!$A:$AJ,13,FALSE)),"0",VLOOKUP($A81,'[1]SepL S2007'!$A:$AJ,13,FALSE))+IF(ISNA(VLOOKUP($A81,'[1]SepL S2006A'!$A:$AJ,13,FALSE)),"0",VLOOKUP($A81,'[1]SepL S2006A'!$A:$AJ,13,FALSE))+IF(ISNA(VLOOKUP($A81,'[1]SepL S2006'!$A:$AJ,13,FALSE)),"0",VLOOKUP($A81,'[1]SepL S2006'!$A:$AJ,13,FALSE))+IF(ISNA(VLOOKUP($A81,'[1]SepL S2005A'!$A:$AJ,13,FALSE)),"0",VLOOKUP($A81,'[1]SepL S2005A'!$A:$AJ,13,FALSE))+IF(ISNA(VLOOKUP($A81,'[1]SepL S2005'!$A:$AJ,13,FALSE)),"0",VLOOKUP($A81,'[1]SepL S2005'!$A:$AJ,13,FALSE))+IF(ISNA(VLOOKUP($A81,'[1]SepL S2004A'!$A:$AJ,13,FALSE)),"0",VLOOKUP($A81,'[1]SepL S2004A'!$A:$AJ,13,FALSE))+IF(ISNA(VLOOKUP($A81,'[1]SepL S2003'!$A:$AJ,13,FALSE)),"0",VLOOKUP($A81,'[1]SepL S2003'!$A:$AJ,13,FALSE))+IF(ISNA(VLOOKUP($A81,'[1]SepL S2002A'!$A:$AJ,13,FALSE)),"0",VLOOKUP($A81,'[1]SepL S2002A'!$A:$AJ,13,FALSE))+IF(ISNA(VLOOKUP($A81,'[1]SepL S2001C'!$A:$AJ,13,FALSE)),"0",VLOOKUP($A81,'[1]SepL S2001C'!$A:$AJ,13,FALSE))+IF(ISNA(VLOOKUP($A81,'[1]SepL S2001A'!$A:$AJ,13,FALSE)),"0",VLOOKUP($A81,'[1]SepL S2001A'!$A:$AJ,13,FALSE))+IF(ISNA(VLOOKUP($A81,'[1]SepL S2001B'!$A:$AJ,13,FALSE)),"0",VLOOKUP($A81,'[1]SepL S2001B'!$A:$AJ,13,FALSE))+IF(ISNA(VLOOKUP($A81,'[1]SepL S2000'!$A:$AJ,13,FALSE)),"0",VLOOKUP($A81,'[1]SepL S2000'!$A:$AJ,13,FALSE))+IF(ISNA(VLOOKUP($A81,'[1]SepL S2016A TWDB'!$A:$AJ,13,FALSE)),"0",VLOOKUP($A81,'[1]SepL S2016A TWDB'!$A:$AJ,13,FALSE))+IF(ISNA(VLOOKUP($A81,'[1]SepL S2017'!$A:$AJ,13,FALSE)),"0",VLOOKUP($A81,'[1]SepL S2017'!$A:$AJ,13,FALSE))+IF(ISNA(VLOOKUP($A81,'[1]SepL S2017A TWDB'!$A:$AG,13,FALSE)),"0",VLOOKUP($A81,'[1]SepL S2017A TWDB'!$A:$AG,13,FALSE))+IF(ISNA(VLOOKUP($A81,'[1]SepL S2018 TWDB'!$A:$AG,13,FALSE)),"0",VLOOKUP($A81,'[1]SepL S2018 TWDB'!$A:$AG,13,FALSE))</f>
        <v>39785854.675000004</v>
      </c>
      <c r="N81" s="35"/>
      <c r="O81" s="111">
        <f>IF(ISNA(VLOOKUP($A81,'[1]SepL S2016'!$A:$AJ,15,FALSE)),"0",VLOOKUP($A81,'[1]SepL S2016'!$A:$AJ,15,FALSE))+IF(ISNA(VLOOKUP($A81,'[1]SepL S2015B'!$A:$AJ,15,FALSE)),"0",VLOOKUP($A81,'[1]SepL S2015B'!$A:$AJ,15,FALSE))+IF(ISNA(VLOOKUP($A81,'[1]SepL S2015'!$A:$AJ,15,FALSE)),"0",VLOOKUP($A81,'[1]SepL S2015'!$A:$AJ,15,FALSE))+IF(ISNA(VLOOKUP($A81,'[1]SepL S2014'!$A:$AJ,15,FALSE)),"0",VLOOKUP($A81,'[1]SepL S2014'!$A:$AJ,15,FALSE))+IF(ISNA(VLOOKUP($A81,'[1]SepL S2013'!$A:$AJ,15,FALSE)),"0",VLOOKUP($A81,'[1]SepL S2013'!$A:$AJ,15,FALSE))+IF(ISNA(VLOOKUP($A81,'[1]SepL S2012'!$A:$AJ,15,FALSE)),"0",VLOOKUP($A81,'[1]SepL S2012'!$A:$AJ,15,FALSE))+IF(ISNA(VLOOKUP($A81,'[1]SepL S2011'!$A:$AJ,15,FALSE)),"0",VLOOKUP($A81,'[1]SepL S2011'!$A:$AJ,15,FALSE))+IF(ISNA(VLOOKUP($A81,'[1]SepL S2010B (BAB)'!$A:$AI,15,FALSE)),"0",VLOOKUP($A81,'[1]SepL S2010B (BAB)'!$A:$AI,15,FALSE))+IF(ISNA(VLOOKUP($A81,'[1]SepL S2010A'!$A:$AJ,15,FALSE)),"0",VLOOKUP($A81,'[1]SepL S2010A'!$A:$AJ,15,FALSE))+IF(ISNA(VLOOKUP($A81,'[1]TWDB S2010'!$A:$AJ,15,FALSE)),"0",VLOOKUP($A81,'[1]TWDB S2010'!$A:$AJ,15,FALSE))+IF(ISNA(VLOOKUP($A81,'[1]SepL S2009A'!$A:$AJ,15,FALSE)),"0",VLOOKUP($A81,'[1]SepL S2009A'!$A:$AJ,15,FALSE))+IF(ISNA(VLOOKUP($A81,'[1]SepL S2009'!$A:$AJ,15,FALSE)),"0",VLOOKUP($A81,'[1]SepL S2009'!$A:$AJ,15,FALSE))+IF(ISNA(VLOOKUP($A81,'[1]SepL S2007'!$A:$AJ,15,FALSE)),"0",VLOOKUP($A81,'[1]SepL S2007'!$A:$AJ,15,FALSE))+IF(ISNA(VLOOKUP($A81,'[1]SepL S2006A'!$A:$AJ,15,FALSE)),"0",VLOOKUP($A81,'[1]SepL S2006A'!$A:$AJ,15,FALSE))+IF(ISNA(VLOOKUP($A81,'[1]SepL S2006'!$A:$AJ,15,FALSE)),"0",VLOOKUP($A81,'[1]SepL S2006'!$A:$AJ,15,FALSE))+IF(ISNA(VLOOKUP($A81,'[1]SepL S2005A'!$A:$AJ,15,FALSE)),"0",VLOOKUP($A81,'[1]SepL S2005A'!$A:$AJ,15,FALSE))+IF(ISNA(VLOOKUP($A81,'[1]SepL S2005'!$A:$AJ,15,FALSE)),"0",VLOOKUP($A81,'[1]SepL S2005'!$A:$AJ,15,FALSE))+IF(ISNA(VLOOKUP($A81,'[1]SepL S2004A'!$A:$AJ,15,FALSE)),"0",VLOOKUP($A81,'[1]SepL S2004A'!$A:$AJ,15,FALSE))+IF(ISNA(VLOOKUP($A81,'[1]SepL S2003'!$A:$AJ,15,FALSE)),"0",VLOOKUP($A81,'[1]SepL S2003'!$A:$AJ,15,FALSE))+IF(ISNA(VLOOKUP($A81,'[1]SepL S2002A'!$A:$AJ,15,FALSE)),"0",VLOOKUP($A81,'[1]SepL S2002A'!$A:$AJ,15,FALSE))+IF(ISNA(VLOOKUP($A81,'[1]SepL S2001C'!$A:$AJ,15,FALSE)),"0",VLOOKUP($A81,'[1]SepL S2001C'!$A:$AJ,15,FALSE))+IF(ISNA(VLOOKUP($A81,'[1]SepL S2001A'!$A:$AJ,15,FALSE)),"0",VLOOKUP($A81,'[1]SepL S2001A'!$A:$AJ,15,FALSE))+IF(ISNA(VLOOKUP($A81,'[1]SepL S2001B'!$A:$AJ,15,FALSE)),"0",VLOOKUP($A81,'[1]SepL S2001B'!$A:$AJ,15,FALSE))+IF(ISNA(VLOOKUP($A81,'[1]SepL S2000'!$A:$AJ,15,FALSE)),"0",VLOOKUP($A81,'[1]SepL S2000'!$A:$AJ,15,FALSE))+IF(ISNA(VLOOKUP($A81,'[1]SepL S2016A TWDB'!$A:$AJ,15,FALSE)),"0",VLOOKUP($A81,'[1]SepL S2016A TWDB'!$A:$AJ,15,FALSE))+IF(ISNA(VLOOKUP($A81,'[1]SepL S2017'!$A:$AJ,15,FALSE)),"0",VLOOKUP($A81,'[1]SepL S2017'!$A:$AJ,15,FALSE))+IF(ISNA(VLOOKUP($A81,'[1]SepL S2017A TWDB'!$A:$AG,15,FALSE)),"0",VLOOKUP($A81,'[1]SepL S2017A TWDB'!$A:$AG,15,FALSE))+IF(ISNA(VLOOKUP($A81,'[1]SepL S2018 TWDB'!$A:$AG,15,FALSE)),"0",VLOOKUP($A81,'[1]SepL S2018 TWDB'!$A:$AG,15,FALSE))</f>
        <v>3806698.9633156252</v>
      </c>
      <c r="P81" s="111">
        <f t="shared" si="43"/>
        <v>43592553.638315633</v>
      </c>
      <c r="Q81" s="35"/>
      <c r="R81" s="111">
        <f>IF(ISNA(VLOOKUP($A81,'[1]SepL S2016'!$A:$AJ,18,FALSE)),"0",VLOOKUP($A81,'[1]SepL S2016'!$A:$AJ,18,FALSE))+IF(ISNA(VLOOKUP($A81,'[1]SepL S2015B'!$A:$AJ,18,FALSE)),"0",VLOOKUP($A81,'[1]SepL S2015B'!$A:$AJ,18,FALSE))+IF(ISNA(VLOOKUP($A81,'[1]SepL S2015'!$A:$AJ,18,FALSE)),"0",VLOOKUP($A81,'[1]SepL S2015'!$A:$AJ,18,FALSE))+IF(ISNA(VLOOKUP($A81,'[1]SepL S2014'!$A:$AJ,18,FALSE)),"0",VLOOKUP($A81,'[1]SepL S2014'!$A:$AJ,18,FALSE))+IF(ISNA(VLOOKUP($A81,'[1]SepL S2013'!$A:$AJ,18,FALSE)),"0",VLOOKUP($A81,'[1]SepL S2013'!$A:$AJ,18,FALSE))+IF(ISNA(VLOOKUP($A81,'[1]SepL S2012'!$A:$AJ,18,FALSE)),"0",VLOOKUP($A81,'[1]SepL S2012'!$A:$AJ,18,FALSE))+IF(ISNA(VLOOKUP($A81,'[1]SepL S2011'!$A:$AJ,18,FALSE)),"0",VLOOKUP($A81,'[1]SepL S2011'!$A:$AJ,18,FALSE))+IF(ISNA(VLOOKUP($A81,'[1]SepL S2010B (BAB)'!$A:$AI,18,FALSE)),"0",VLOOKUP($A81,'[1]SepL S2010B (BAB)'!$A:$AI,18,FALSE))+IF(ISNA(VLOOKUP($A81,'[1]SepL S2010A'!$A:$AJ,18,FALSE)),"0",VLOOKUP($A81,'[1]SepL S2010A'!$A:$AJ,18,FALSE))+IF(ISNA(VLOOKUP($A81,'[1]TWDB S2010'!$A:$AJ,18,FALSE)),"0",VLOOKUP($A81,'[1]TWDB S2010'!$A:$AJ,18,FALSE))+IF(ISNA(VLOOKUP($A81,'[1]SepL S2009A'!$A:$AJ,18,FALSE)),"0",VLOOKUP($A81,'[1]SepL S2009A'!$A:$AJ,18,FALSE))+IF(ISNA(VLOOKUP($A81,'[1]SepL S2009'!$A:$AJ,18,FALSE)),"0",VLOOKUP($A81,'[1]SepL S2009'!$A:$AJ,18,FALSE))+IF(ISNA(VLOOKUP($A81,'[1]SepL S2007'!$A:$AJ,18,FALSE)),"0",VLOOKUP($A81,'[1]SepL S2007'!$A:$AJ,18,FALSE))+IF(ISNA(VLOOKUP($A81,'[1]SepL S2006A'!$A:$AJ,18,FALSE)),"0",VLOOKUP($A81,'[1]SepL S2006A'!$A:$AJ,18,FALSE))+IF(ISNA(VLOOKUP($A81,'[1]SepL S2006'!$A:$AJ,18,FALSE)),"0",VLOOKUP($A81,'[1]SepL S2006'!$A:$AJ,18,FALSE))+IF(ISNA(VLOOKUP($A81,'[1]SepL S2005A'!$A:$AJ,18,FALSE)),"0",VLOOKUP($A81,'[1]SepL S2005A'!$A:$AJ,18,FALSE))+IF(ISNA(VLOOKUP($A81,'[1]SepL S2005'!$A:$AJ,18,FALSE)),"0",VLOOKUP($A81,'[1]SepL S2005'!$A:$AJ,18,FALSE))+IF(ISNA(VLOOKUP($A81,'[1]SepL S2004A'!$A:$AJ,18,FALSE)),"0",VLOOKUP($A81,'[1]SepL S2004A'!$A:$AJ,18,FALSE))+IF(ISNA(VLOOKUP($A81,'[1]SepL S2003'!$A:$AJ,18,FALSE)),"0",VLOOKUP($A81,'[1]SepL S2003'!$A:$AJ,18,FALSE))+IF(ISNA(VLOOKUP($A81,'[1]SepL S2002A'!$A:$AJ,18,FALSE)),"0",VLOOKUP($A81,'[1]SepL S2002A'!$A:$AJ,18,FALSE))+IF(ISNA(VLOOKUP($A81,'[1]SepL S2001C'!$A:$AJ,18,FALSE)),"0",VLOOKUP($A81,'[1]SepL S2001C'!$A:$AJ,18,FALSE))+IF(ISNA(VLOOKUP($A81,'[1]SepL S2001A'!$A:$AJ,18,FALSE)),"0",VLOOKUP($A81,'[1]SepL S2001A'!$A:$AJ,18,FALSE))+IF(ISNA(VLOOKUP($A81,'[1]SepL S2001B'!$A:$AJ,18,FALSE)),"0",VLOOKUP($A81,'[1]SepL S2001B'!$A:$AJ,18,FALSE))+IF(ISNA(VLOOKUP($A81,'[1]SepL S2000'!$A:$AJ,18,FALSE)),"0",VLOOKUP($A81,'[1]SepL S2000'!$A:$AJ,18,FALSE))+IF(ISNA(VLOOKUP($A81,'[1]SepL S2016A TWDB'!$A:$AJ,18,FALSE)),"0",VLOOKUP($A81,'[1]SepL S2016A TWDB'!$A:$AJ,18,FALSE))+IF(ISNA(VLOOKUP($A81,'[1]SepL S2017'!$A:$AJ,18,FALSE)),"0",VLOOKUP($A81,'[1]SepL S2017'!$A:$AJ,18,FALSE))+IF(ISNA(VLOOKUP($A81,'[1]SepL S2018 TWDB'!$A:$AJ,18,FALSE)),"0",VLOOKUP($A81,'[1]SepL S2018 TWDB'!$A:$AJ,18,FALSE))</f>
        <v>0</v>
      </c>
      <c r="T81" s="101">
        <f t="shared" si="36"/>
        <v>51455</v>
      </c>
      <c r="U81" s="2">
        <f t="shared" si="108"/>
        <v>99302270.205000311</v>
      </c>
      <c r="V81" s="111">
        <f>IF(ISNA(VLOOKUP($A81,'[1]SepL S2016'!$A:$AJ,22,FALSE)),"0",VLOOKUP($A81,'[1]SepL S2016'!$A:$AJ,22,FALSE))+IF(ISNA(VLOOKUP($A81,'[1]SepL S2015B'!$A:$AJ,22,FALSE)),"0",VLOOKUP($A81,'[1]SepL S2015B'!$A:$AJ,22,FALSE))+IF(ISNA(VLOOKUP($A81,'[1]SepL S2015'!$A:$AJ,22,FALSE)),"0",VLOOKUP($A81,'[1]SepL S2015'!$A:$AJ,22,FALSE))+IF(ISNA(VLOOKUP($A81,'[1]SepL S2014'!$A:$AJ,22,FALSE)),"0",VLOOKUP($A81,'[1]SepL S2014'!$A:$AJ,22,FALSE))+IF(ISNA(VLOOKUP($A81,'[1]SepL S2013'!$A:$AJ,22,FALSE)),"0",VLOOKUP($A81,'[1]SepL S2013'!$A:$AJ,22,FALSE))+IF(ISNA(VLOOKUP($A81,'[1]SepL S2012'!$A:$AJ,22,FALSE)),"0",VLOOKUP($A81,'[1]SepL S2012'!$A:$AJ,22,FALSE))+IF(ISNA(VLOOKUP($A81,'[1]SepL S2011'!$A:$AJ,22,FALSE)),"0",VLOOKUP($A81,'[1]SepL S2011'!$A:$AJ,22,FALSE))+IF(ISNA(VLOOKUP($A81,'[1]SepL S2010B (BAB)'!$A:$AI,22,FALSE)),"0",VLOOKUP($A81,'[1]SepL S2010B (BAB)'!$A:$AI,22,FALSE))+IF(ISNA(VLOOKUP($A81,'[1]SepL S2010A'!$A:$AJ,22,FALSE)),"0",VLOOKUP($A81,'[1]SepL S2010A'!$A:$AJ,22,FALSE))+IF(ISNA(VLOOKUP($A81,'[1]TWDB S2010'!$A:$AJ,22,FALSE)),"0",VLOOKUP($A81,'[1]TWDB S2010'!$A:$AJ,22,FALSE))+IF(ISNA(VLOOKUP($A81,'[1]SepL S2009A'!$A:$AJ,22,FALSE)),"0",VLOOKUP($A81,'[1]SepL S2009A'!$A:$AJ,22,FALSE))+IF(ISNA(VLOOKUP($A81,'[1]SepL S2009'!$A:$AJ,22,FALSE)),"0",VLOOKUP($A81,'[1]SepL S2009'!$A:$AJ,22,FALSE))+IF(ISNA(VLOOKUP($A81,'[1]SepL S2007'!$A:$AJ,22,FALSE)),"0",VLOOKUP($A81,'[1]SepL S2007'!$A:$AJ,22,FALSE))+IF(ISNA(VLOOKUP($A81,'[1]SepL S2006A'!$A:$AJ,22,FALSE)),"0",VLOOKUP($A81,'[1]SepL S2006A'!$A:$AJ,22,FALSE))+IF(ISNA(VLOOKUP($A81,'[1]SepL S2006'!$A:$AJ,22,FALSE)),"0",VLOOKUP($A81,'[1]SepL S2006'!$A:$AJ,22,FALSE))+IF(ISNA(VLOOKUP($A81,'[1]SepL S2005A'!$A:$AJ,22,FALSE)),"0",VLOOKUP($A81,'[1]SepL S2005A'!$A:$AJ,22,FALSE))+IF(ISNA(VLOOKUP($A81,'[1]SepL S2005'!$A:$AJ,22,FALSE)),"0",VLOOKUP($A81,'[1]SepL S2005'!$A:$AJ,22,FALSE))+IF(ISNA(VLOOKUP($A81,'[1]SepL S2004A'!$A:$AJ,22,FALSE)),"0",VLOOKUP($A81,'[1]SepL S2004A'!$A:$AJ,22,FALSE))+IF(ISNA(VLOOKUP($A81,'[1]SepL S2003'!$A:$AJ,22,FALSE)),"0",VLOOKUP($A81,'[1]SepL S2003'!$A:$AJ,22,FALSE))+IF(ISNA(VLOOKUP($A81,'[1]SepL S2002A'!$A:$AJ,22,FALSE)),"0",VLOOKUP($A81,'[1]SepL S2002A'!$A:$AJ,22,FALSE))+IF(ISNA(VLOOKUP($A81,'[1]SepL S2001C'!$A:$AJ,22,FALSE)),"0",VLOOKUP($A81,'[1]SepL S2001C'!$A:$AJ,22,FALSE))+IF(ISNA(VLOOKUP($A81,'[1]SepL S2001A'!$A:$AJ,22,FALSE)),"0",VLOOKUP($A81,'[1]SepL S2001A'!$A:$AJ,22,FALSE))+IF(ISNA(VLOOKUP($A81,'[1]SepL S2001B'!$A:$AJ,22,FALSE)),"0",VLOOKUP($A81,'[1]SepL S2001B'!$A:$AJ,22,FALSE))+IF(ISNA(VLOOKUP($A81,'[1]SepL S2000'!$A:$AJ,22,FALSE)),"0",VLOOKUP($A81,'[1]SepL S2000'!$A:$AJ,22,FALSE))+IF(ISNA(VLOOKUP($A81,'[1]SepL S2016A TWDB'!$A:$AJ,22,FALSE)),"0",VLOOKUP($A81,'[1]SepL S2016A TWDB'!$A:$AJ,22,FALSE))+IF(ISNA(VLOOKUP($A81,'[1]SepL S2017'!$A:$AJ,22,FALSE)),"0",VLOOKUP($A81,'[1]SepL S2017'!$A:$AJ,22,FALSE))+IF(ISNA(VLOOKUP($A81,'[1]SepL S2017A TWDB'!$A:$AG,22,FALSE)),"0",VLOOKUP($A81,'[1]SepL S2017A TWDB'!$A:$AG,22,FALSE))</f>
        <v>26291428.200000003</v>
      </c>
      <c r="W81" s="35"/>
      <c r="X81" s="111">
        <f>IF(ISNA(VLOOKUP($A81,'[1]SepL S2016'!$A:$AJ,24,FALSE)),"0",VLOOKUP($A81,'[1]SepL S2016'!$A:$AJ,24,FALSE))+IF(ISNA(VLOOKUP($A81,'[1]SepL S2015B'!$A:$AJ,24,FALSE)),"0",VLOOKUP($A81,'[1]SepL S2015B'!$A:$AJ,24,FALSE))+IF(ISNA(VLOOKUP($A81,'[1]SepL S2015'!$A:$AJ,24,FALSE)),"0",VLOOKUP($A81,'[1]SepL S2015'!$A:$AJ,24,FALSE))+IF(ISNA(VLOOKUP($A81,'[1]SepL S2014'!$A:$AJ,24,FALSE)),"0",VLOOKUP($A81,'[1]SepL S2014'!$A:$AJ,24,FALSE))+IF(ISNA(VLOOKUP($A81,'[1]SepL S2013'!$A:$AJ,24,FALSE)),"0",VLOOKUP($A81,'[1]SepL S2013'!$A:$AJ,24,FALSE))+IF(ISNA(VLOOKUP($A81,'[1]SepL S2012'!$A:$AJ,24,FALSE)),"0",VLOOKUP($A81,'[1]SepL S2012'!$A:$AJ,24,FALSE))+IF(ISNA(VLOOKUP($A81,'[1]SepL S2011'!$A:$AJ,24,FALSE)),"0",VLOOKUP($A81,'[1]SepL S2011'!$A:$AJ,24,FALSE))+IF(ISNA(VLOOKUP($A81,'[1]SepL S2010B (BAB)'!$A:$AI,24,FALSE)),"0",VLOOKUP($A81,'[1]SepL S2010B (BAB)'!$A:$AI,24,FALSE))+IF(ISNA(VLOOKUP($A81,'[1]SepL S2010A'!$A:$AJ,24,FALSE)),"0",VLOOKUP($A81,'[1]SepL S2010A'!$A:$AJ,24,FALSE))+IF(ISNA(VLOOKUP($A81,'[1]TWDB S2010'!$A:$AJ,24,FALSE)),"0",VLOOKUP($A81,'[1]TWDB S2010'!$A:$AJ,24,FALSE))+IF(ISNA(VLOOKUP($A81,'[1]SepL S2009A'!$A:$AJ,24,FALSE)),"0",VLOOKUP($A81,'[1]SepL S2009A'!$A:$AJ,24,FALSE))+IF(ISNA(VLOOKUP($A81,'[1]SepL S2009'!$A:$AJ,24,FALSE)),"0",VLOOKUP($A81,'[1]SepL S2009'!$A:$AJ,24,FALSE))+IF(ISNA(VLOOKUP($A81,'[1]SepL S2007'!$A:$AJ,24,FALSE)),"0",VLOOKUP($A81,'[1]SepL S2007'!$A:$AJ,24,FALSE))+IF(ISNA(VLOOKUP($A81,'[1]SepL S2006A'!$A:$AJ,24,FALSE)),"0",VLOOKUP($A81,'[1]SepL S2006A'!$A:$AJ,24,FALSE))+IF(ISNA(VLOOKUP($A81,'[1]SepL S2006'!$A:$AJ,24,FALSE)),"0",VLOOKUP($A81,'[1]SepL S2006'!$A:$AJ,24,FALSE))+IF(ISNA(VLOOKUP($A81,'[1]SepL S2005A'!$A:$AJ,24,FALSE)),"0",VLOOKUP($A81,'[1]SepL S2005A'!$A:$AJ,24,FALSE))+IF(ISNA(VLOOKUP($A81,'[1]SepL S2005'!$A:$AJ,24,FALSE)),"0",VLOOKUP($A81,'[1]SepL S2005'!$A:$AJ,24,FALSE))+IF(ISNA(VLOOKUP($A81,'[1]SepL S2004A'!$A:$AJ,24,FALSE)),"0",VLOOKUP($A81,'[1]SepL S2004A'!$A:$AJ,24,FALSE))+IF(ISNA(VLOOKUP($A81,'[1]SepL S2003'!$A:$AJ,24,FALSE)),"0",VLOOKUP($A81,'[1]SepL S2003'!$A:$AJ,24,FALSE))+IF(ISNA(VLOOKUP($A81,'[1]SepL S2002A'!$A:$AJ,24,FALSE)),"0",VLOOKUP($A81,'[1]SepL S2002A'!$A:$AJ,24,FALSE))+IF(ISNA(VLOOKUP($A81,'[1]SepL S2001C'!$A:$AJ,24,FALSE)),"0",VLOOKUP($A81,'[1]SepL S2001C'!$A:$AJ,24,FALSE))+IF(ISNA(VLOOKUP($A81,'[1]SepL S2001A'!$A:$AJ,24,FALSE)),"0",VLOOKUP($A81,'[1]SepL S2001A'!$A:$AJ,24,FALSE))+IF(ISNA(VLOOKUP($A81,'[1]SepL S2001B'!$A:$AJ,24,FALSE)),"0",VLOOKUP($A81,'[1]SepL S2001B'!$A:$AJ,24,FALSE))+IF(ISNA(VLOOKUP($A81,'[1]SepL S2000'!$A:$AJ,24,FALSE)),"0",VLOOKUP($A81,'[1]SepL S2000'!$A:$AJ,24,FALSE))+IF(ISNA(VLOOKUP($A81,'[1]SepL S2016A TWDB'!$A:$AJ,24,FALSE)),"0",VLOOKUP($A81,'[1]SepL S2016A TWDB'!$A:$AJ,24,FALSE))+IF(ISNA(VLOOKUP($A81,'[1]SepL S2017'!$A:$AJ,24,FALSE)),"0",VLOOKUP($A81,'[1]SepL S2017'!$A:$AJ,24,FALSE))+IF(ISNA(VLOOKUP($A81,'[1]SepL S2017A TWDB'!$A:$AJ,24,FALSE)),"0",VLOOKUP($A81,'[1]SepL S2017A TWDB'!$A:$AJ,24,FALSE))</f>
        <v>2435727.6506999996</v>
      </c>
      <c r="Y81" s="35">
        <f t="shared" si="103"/>
        <v>28727155.850700002</v>
      </c>
      <c r="Z81" s="35"/>
      <c r="AA81" s="111">
        <f>IF(ISNA(VLOOKUP($A81,'[1]SepL S2016'!$A:$AJ,27,FALSE)),"0",VLOOKUP($A81,'[1]SepL S2016'!$A:$AJ,27,FALSE))+IF(ISNA(VLOOKUP($A81,'[1]SepL S2015B'!$A:$AJ,27,FALSE)),"0",VLOOKUP($A81,'[1]SepL S2015B'!$A:$AJ,27,FALSE))+IF(ISNA(VLOOKUP($A81,'[1]SepL S2015'!$A:$AJ,27,FALSE)),"0",VLOOKUP($A81,'[1]SepL S2015'!$A:$AJ,27,FALSE))+IF(ISNA(VLOOKUP($A81,'[1]SepL S2014'!$A:$AJ,27,FALSE)),"0",VLOOKUP($A81,'[1]SepL S2014'!$A:$AJ,27,FALSE))+IF(ISNA(VLOOKUP($A81,'[1]SepL S2013'!$A:$AJ,27,FALSE)),"0",VLOOKUP($A81,'[1]SepL S2013'!$A:$AJ,27,FALSE))+IF(ISNA(VLOOKUP($A81,'[1]SepL S2012'!$A:$AJ,27,FALSE)),"0",VLOOKUP($A81,'[1]SepL S2012'!$A:$AJ,27,FALSE))+IF(ISNA(VLOOKUP($A81,'[1]SepL S2011'!$A:$AJ,27,FALSE)),"0",VLOOKUP($A81,'[1]SepL S2011'!$A:$AJ,27,FALSE))+IF(ISNA(VLOOKUP($A81,'[1]SepL S2010B (BAB)'!$A:$AI,27,FALSE)),"0",VLOOKUP($A81,'[1]SepL S2010B (BAB)'!$A:$AI,27,FALSE))+IF(ISNA(VLOOKUP($A81,'[1]SepL S2010A'!$A:$AJ,27,FALSE)),"0",VLOOKUP($A81,'[1]SepL S2010A'!$A:$AJ,27,FALSE))+IF(ISNA(VLOOKUP($A81,'[1]TWDB S2010'!$A:$AJ,27,FALSE)),"0",VLOOKUP($A81,'[1]TWDB S2010'!$A:$AJ,27,FALSE))+IF(ISNA(VLOOKUP($A81,'[1]SepL S2009A'!$A:$AJ,27,FALSE)),"0",VLOOKUP($A81,'[1]SepL S2009A'!$A:$AJ,27,FALSE))+IF(ISNA(VLOOKUP($A81,'[1]SepL S2009'!$A:$AJ,27,FALSE)),"0",VLOOKUP($A81,'[1]SepL S2009'!$A:$AJ,27,FALSE))+IF(ISNA(VLOOKUP($A81,'[1]SepL S2007'!$A:$AJ,27,FALSE)),"0",VLOOKUP($A81,'[1]SepL S2007'!$A:$AJ,27,FALSE))+IF(ISNA(VLOOKUP($A81,'[1]SepL S2006A'!$A:$AJ,27,FALSE)),"0",VLOOKUP($A81,'[1]SepL S2006A'!$A:$AJ,27,FALSE))+IF(ISNA(VLOOKUP($A81,'[1]SepL S2006'!$A:$AJ,27,FALSE)),"0",VLOOKUP($A81,'[1]SepL S2006'!$A:$AJ,27,FALSE))+IF(ISNA(VLOOKUP($A81,'[1]SepL S2005A'!$A:$AJ,27,FALSE)),"0",VLOOKUP($A81,'[1]SepL S2005A'!$A:$AJ,27,FALSE))+IF(ISNA(VLOOKUP($A81,'[1]SepL S2005'!$A:$AJ,27,FALSE)),"0",VLOOKUP($A81,'[1]SepL S2005'!$A:$AJ,27,FALSE))+IF(ISNA(VLOOKUP($A81,'[1]SepL S2004A'!$A:$AJ,27,FALSE)),"0",VLOOKUP($A81,'[1]SepL S2004A'!$A:$AJ,27,FALSE))+IF(ISNA(VLOOKUP($A81,'[1]SepL S2003'!$A:$AJ,27,FALSE)),"0",VLOOKUP($A81,'[1]SepL S2003'!$A:$AJ,27,FALSE))+IF(ISNA(VLOOKUP($A81,'[1]SepL S2002A'!$A:$AJ,27,FALSE)),"0",VLOOKUP($A81,'[1]SepL S2002A'!$A:$AJ,27,FALSE))+IF(ISNA(VLOOKUP($A81,'[1]SepL S2001C'!$A:$AJ,27,FALSE)),"0",VLOOKUP($A81,'[1]SepL S2001C'!$A:$AJ,27,FALSE))+IF(ISNA(VLOOKUP($A81,'[1]SepL S2001A'!$A:$AJ,27,FALSE)),"0",VLOOKUP($A81,'[1]SepL S2001A'!$A:$AJ,27,FALSE))+IF(ISNA(VLOOKUP($A81,'[1]SepL S2001B'!$A:$AJ,27,FALSE)),"0",VLOOKUP($A81,'[1]SepL S2001B'!$A:$AJ,27,FALSE))+IF(ISNA(VLOOKUP($A81,'[1]SepL S2000'!$A:$AJ,27,FALSE)),"0",VLOOKUP($A81,'[1]SepL S2000'!$A:$AJ,27,FALSE))+IF(ISNA(VLOOKUP($A81,'[1]SepL S2016A TWDB'!$A:$AJ,27,FALSE)),"0",VLOOKUP($A81,'[1]SepL S2016A TWDB'!$A:$AJ,27,FALSE))+IF(ISNA(VLOOKUP($A81,'[1]SepL S2017'!$A:$AJ,27,FALSE)),"0",VLOOKUP($A81,'[1]SepL S2017'!$A:$AJ,27,FALSE))+IF(ISNA(VLOOKUP($A81,'[1]SepL S2017A TWDB'!$A:$AJ,27,FALSE)),"0",VLOOKUP($A81,'[1]SepL S2017A TWDB'!$A:$AJ,27,FALSE))</f>
        <v>0</v>
      </c>
      <c r="AC81" s="101">
        <f t="shared" si="38"/>
        <v>51455</v>
      </c>
      <c r="AD81" s="2">
        <f t="shared" si="109"/>
        <v>7642128.1099999882</v>
      </c>
      <c r="AE81" s="111">
        <f>IF(ISNA(VLOOKUP($A81,'[1]SepL S2016'!$A:$AJ,31,FALSE)),"0",VLOOKUP($A81,'[1]SepL S2016'!$A:$AJ,31,FALSE))+IF(ISNA(VLOOKUP($A81,'[1]SepL S2015B'!$A:$AJ,31,FALSE)),"0",VLOOKUP($A81,'[1]SepL S2015B'!$A:$AJ,31,FALSE))+IF(ISNA(VLOOKUP($A81,'[1]SepL S2015'!$A:$AJ,31,FALSE)),"0",VLOOKUP($A81,'[1]SepL S2015'!$A:$AJ,31,FALSE))+IF(ISNA(VLOOKUP($A81,'[1]SepL S2014'!$A:$AJ,31,FALSE)),"0",VLOOKUP($A81,'[1]SepL S2014'!$A:$AJ,31,FALSE))+IF(ISNA(VLOOKUP($A81,'[1]SepL S2013'!$A:$AJ,31,FALSE)),"0",VLOOKUP($A81,'[1]SepL S2013'!$A:$AJ,31,FALSE))+IF(ISNA(VLOOKUP($A81,'[1]SepL S2012'!$A:$AJ,31,FALSE)),"0",VLOOKUP($A81,'[1]SepL S2012'!$A:$AJ,31,FALSE))+IF(ISNA(VLOOKUP($A81,'[1]SepL S2011'!$A:$AJ,31,FALSE)),"0",VLOOKUP($A81,'[1]SepL S2011'!$A:$AJ,31,FALSE))+IF(ISNA(VLOOKUP($A81,'[1]SepL S2010B (BAB)'!$A:$AI,31,FALSE)),"0",VLOOKUP($A81,'[1]SepL S2010B (BAB)'!$A:$AI,31,FALSE))+IF(ISNA(VLOOKUP($A81,'[1]SepL S2010A'!$A:$AJ,31,FALSE)),"0",VLOOKUP($A81,'[1]SepL S2010A'!$A:$AJ,31,FALSE))+IF(ISNA(VLOOKUP($A81,'[1]TWDB S2010'!$A:$AJ,31,FALSE)),"0",VLOOKUP($A81,'[1]TWDB S2010'!$A:$AJ,31,FALSE))+IF(ISNA(VLOOKUP($A81,'[1]SepL S2009A'!$A:$AJ,31,FALSE)),"0",VLOOKUP($A81,'[1]SepL S2009A'!$A:$AJ,31,FALSE))+IF(ISNA(VLOOKUP($A81,'[1]SepL S2009'!$A:$AJ,31,FALSE)),"0",VLOOKUP($A81,'[1]SepL S2009'!$A:$AJ,31,FALSE))+IF(ISNA(VLOOKUP($A81,'[1]SepL S2007'!$A:$AJ,31,FALSE)),"0",VLOOKUP($A81,'[1]SepL S2007'!$A:$AJ,31,FALSE))+IF(ISNA(VLOOKUP($A81,'[1]SepL S2006A'!$A:$AJ,31,FALSE)),"0",VLOOKUP($A81,'[1]SepL S2006A'!$A:$AJ,31,FALSE))+IF(ISNA(VLOOKUP($A81,'[1]SepL S2006'!$A:$AJ,31,FALSE)),"0",VLOOKUP($A81,'[1]SepL S2006'!$A:$AJ,31,FALSE))+IF(ISNA(VLOOKUP($A81,'[1]SepL S2005A'!$A:$AJ,31,FALSE)),"0",VLOOKUP($A81,'[1]SepL S2005A'!$A:$AJ,31,FALSE))+IF(ISNA(VLOOKUP($A81,'[1]SepL S2004A'!$A:$AJ,31,FALSE)),"0",VLOOKUP($A81,'[1]SepL S2004A'!$A:$AJ,31,FALSE))+IF(ISNA(VLOOKUP($A81,'[1]SepL S2002A'!$A:$AJ,31,FALSE)),"0",VLOOKUP($A81,'[1]SepL S2002A'!$A:$AJ,31,FALSE))+IF(ISNA(VLOOKUP($A81,'[1]SepL S2001C'!$A:$AJ,31,FALSE)),"0",VLOOKUP($A81,'[1]SepL S2001C'!$A:$AJ,31,FALSE))+IF(ISNA(VLOOKUP($A81,'[1]SepL S2001B'!$A:$AJ,31,FALSE)),"0",VLOOKUP($A81,'[1]SepL S2001B'!$A:$AJ,31,FALSE))+IF(ISNA(VLOOKUP($A81,'[1]SepL S2000'!$A:$AJ,31,FALSE)),"0",VLOOKUP($A81,'[1]SepL S2000'!$A:$AJ,31,FALSE))+IF(ISNA(VLOOKUP($A81,'[1]SepL S2016A TWDB'!$A:$AJ,31,FALSE)),"0",VLOOKUP($A81,'[1]SepL S2016A TWDB'!$A:$AJ,31,FALSE))+IF(ISNA(VLOOKUP($A81,'[1]SepL S2017'!$A:$AJ,31,FALSE)),"0",VLOOKUP($A81,'[1]SepL S2017'!$A:$AJ,31,FALSE))+IF(ISNA(VLOOKUP($A81,'[1]SepL S2017A TWDB'!$A:$AJ,31,FALSE)),"0",VLOOKUP($A81,'[1]SepL S2017A TWDB'!$A:$AJ,31,FALSE))</f>
        <v>1752717.125</v>
      </c>
      <c r="AF81" s="35"/>
      <c r="AG81" s="111">
        <f>IF(ISNA(VLOOKUP($A81,'[1]SepL S2016'!$A:$AJ,33,FALSE)),"0",VLOOKUP($A81,'[1]SepL S2016'!$A:$AJ,33,FALSE))+IF(ISNA(VLOOKUP($A81,'[1]SepL S2015B'!$A:$AJ,33,FALSE)),"0",VLOOKUP($A81,'[1]SepL S2015B'!$A:$AJ,33,FALSE))+IF(ISNA(VLOOKUP($A81,'[1]SepL S2015'!$A:$AJ,33,FALSE)),"0",VLOOKUP($A81,'[1]SepL S2015'!$A:$AJ,33,FALSE))+IF(ISNA(VLOOKUP($A81,'[1]SepL S2014'!$A:$AJ,33,FALSE)),"0",VLOOKUP($A81,'[1]SepL S2014'!$A:$AJ,33,FALSE))+IF(ISNA(VLOOKUP($A81,'[1]SepL S2013'!$A:$AJ,33,FALSE)),"0",VLOOKUP($A81,'[1]SepL S2013'!$A:$AJ,33,FALSE))+IF(ISNA(VLOOKUP($A81,'[1]SepL S2012'!$A:$AJ,33,FALSE)),"0",VLOOKUP($A81,'[1]SepL S2012'!$A:$AJ,33,FALSE))+IF(ISNA(VLOOKUP($A81,'[1]SepL S2011'!$A:$AJ,33,FALSE)),"0",VLOOKUP($A81,'[1]SepL S2011'!$A:$AJ,33,FALSE))+IF(ISNA(VLOOKUP($A81,'[1]SepL S2010B (BAB)'!$A:$AI,33,FALSE)),"0",VLOOKUP($A81,'[1]SepL S2010B (BAB)'!$A:$AI,33,FALSE))+IF(ISNA(VLOOKUP($A81,'[1]SepL S2010A'!$A:$AJ,33,FALSE)),"0",VLOOKUP($A81,'[1]SepL S2010A'!$A:$AJ,33,FALSE))+IF(ISNA(VLOOKUP($A81,'[1]TWDB S2010'!$A:$AJ,33,FALSE)),"0",VLOOKUP($A81,'[1]TWDB S2010'!$A:$AJ,33,FALSE))+IF(ISNA(VLOOKUP($A81,'[1]SepL S2009A'!$A:$AJ,33,FALSE)),"0",VLOOKUP($A81,'[1]SepL S2009A'!$A:$AJ,33,FALSE))+IF(ISNA(VLOOKUP($A81,'[1]SepL S2009'!$A:$AJ,33,FALSE)),"0",VLOOKUP($A81,'[1]SepL S2009'!$A:$AJ,33,FALSE))+IF(ISNA(VLOOKUP($A81,'[1]SepL S2007'!$A:$AJ,33,FALSE)),"0",VLOOKUP($A81,'[1]SepL S2007'!$A:$AJ,33,FALSE))+IF(ISNA(VLOOKUP($A81,'[1]SepL S2006A'!$A:$AJ,33,FALSE)),"0",VLOOKUP($A81,'[1]SepL S2006A'!$A:$AJ,33,FALSE))+IF(ISNA(VLOOKUP($A81,'[1]SepL S2006'!$A:$AJ,33,FALSE)),"0",VLOOKUP($A81,'[1]SepL S2006'!$A:$AJ,33,FALSE))+IF(ISNA(VLOOKUP($A81,'[1]SepL S2005A'!$A:$AJ,33,FALSE)),"0",VLOOKUP($A81,'[1]SepL S2005A'!$A:$AJ,33,FALSE))+IF(ISNA(VLOOKUP($A81,'[1]SepL S2004A'!$A:$AJ,33,FALSE)),"0",VLOOKUP($A81,'[1]SepL S2004A'!$A:$AJ,33,FALSE))+IF(ISNA(VLOOKUP($A81,'[1]SepL S2002A'!$A:$AJ,33,FALSE)),"0",VLOOKUP($A81,'[1]SepL S2002A'!$A:$AJ,33,FALSE))+IF(ISNA(VLOOKUP($A81,'[1]SepL S2001C'!$A:$AJ,33,FALSE)),"0",VLOOKUP($A81,'[1]SepL S2001C'!$A:$AJ,33,FALSE))+IF(ISNA(VLOOKUP($A81,'[1]SepL S2001B'!$A:$AJ,33,FALSE)),"0",VLOOKUP($A81,'[1]SepL S2001B'!$A:$AJ,33,FALSE))+IF(ISNA(VLOOKUP($A81,'[1]SepL S2000'!$A:$AJ,33,FALSE)),"0",VLOOKUP($A81,'[1]SepL S2000'!$A:$AJ,33,FALSE))+IF(ISNA(VLOOKUP($A81,'[1]SepL S2016A TWDB'!$A:$AJ,33,FALSE)),"0",VLOOKUP($A81,'[1]SepL S2016A TWDB'!$A:$AJ,33,FALSE))+IF(ISNA(VLOOKUP($A81,'[1]SepL S2017'!$A:$AJ,33,FALSE)),"0",VLOOKUP($A81,'[1]SepL S2017'!$A:$AJ,33,FALSE))+IF(ISNA(VLOOKUP($A81,'[1]SepL S2017A TWDB'!$A:$AJ,33,FALSE)),"0",VLOOKUP($A81,'[1]SepL S2017A TWDB'!$A:$AJ,33,FALSE))</f>
        <v>190750.41170312499</v>
      </c>
      <c r="AH81" s="39">
        <f t="shared" si="33"/>
        <v>1943467.5367031251</v>
      </c>
      <c r="AI81" s="35"/>
      <c r="AJ81" s="111">
        <f>IF(ISNA(VLOOKUP($A81,'[1]SepL S2016'!$A:$AJ,36,FALSE)),"0",VLOOKUP($A81,'[1]SepL S2016'!$A:$AJ,36,FALSE))+IF(ISNA(VLOOKUP($A81,'[1]SepL S2015B'!$A:$AJ,36,FALSE)),"0",VLOOKUP($A81,'[1]SepL S2015B'!$A:$AJ,36,FALSE))+IF(ISNA(VLOOKUP($A81,'[1]SepL S2015'!$A:$AJ,36,FALSE)),"0",VLOOKUP($A81,'[1]SepL S2015'!$A:$AJ,36,FALSE))+IF(ISNA(VLOOKUP($A81,'[1]SepL S2014'!$A:$AJ,36,FALSE)),"0",VLOOKUP($A81,'[1]SepL S2014'!$A:$AJ,36,FALSE))+IF(ISNA(VLOOKUP($A81,'[1]SepL S2013'!$A:$AJ,36,FALSE)),"0",VLOOKUP($A81,'[1]SepL S2013'!$A:$AJ,36,FALSE))+IF(ISNA(VLOOKUP($A81,'[1]SepL S2012'!$A:$AJ,36,FALSE)),"0",VLOOKUP($A81,'[1]SepL S2012'!$A:$AJ,36,FALSE))+IF(ISNA(VLOOKUP($A81,'[1]SepL S2011'!$A:$AJ,36,FALSE)),"0",VLOOKUP($A81,'[1]SepL S2011'!$A:$AJ,36,FALSE))+IF(ISNA(VLOOKUP($A81,'[1]SepL S2010B (BAB)'!$A:$AJ,36,FALSE)),"0",VLOOKUP($A81,'[1]SepL S2010B (BAB)'!$A:$AJ,36,FALSE))+IF(ISNA(VLOOKUP($A81,'[1]SepL S2010A'!$A:$AJ,36,FALSE)),"0",VLOOKUP($A81,'[1]SepL S2010A'!$A:$AJ,36,FALSE))+IF(ISNA(VLOOKUP($A81,'[1]TWDB S2010'!$A:$AJ,36,FALSE)),"0",VLOOKUP($A81,'[1]TWDB S2010'!$A:$AJ,36,FALSE))+IF(ISNA(VLOOKUP($A81,'[1]SepL S2009A'!$A:$AJ,36,FALSE)),"0",VLOOKUP($A81,'[1]SepL S2009A'!$A:$AJ,36,FALSE))+IF(ISNA(VLOOKUP($A81,'[1]SepL S2009'!$A:$AJ,36,FALSE)),"0",VLOOKUP($A81,'[1]SepL S2009'!$A:$AJ,36,FALSE))+IF(ISNA(VLOOKUP($A81,'[1]SepL S2007'!$A:$AJ,36,FALSE)),"0",VLOOKUP($A81,'[1]SepL S2007'!$A:$AJ,36,FALSE))+IF(ISNA(VLOOKUP($A81,'[1]SepL S2006A'!$A:$AJ,36,FALSE)),"0",VLOOKUP($A81,'[1]SepL S2006A'!$A:$AJ,36,FALSE))+IF(ISNA(VLOOKUP($A81,'[1]SepL S2006'!$A:$AJ,36,FALSE)),"0",VLOOKUP($A81,'[1]SepL S2006'!$A:$AJ,36,FALSE))+IF(ISNA(VLOOKUP($A81,'[1]SepL S2005A'!$A:$AJ,36,FALSE)),"0",VLOOKUP($A81,'[1]SepL S2005A'!$A:$AJ,36,FALSE))+IF(ISNA(VLOOKUP($A81,'[1]SepL S2004A'!$A:$AJ,36,FALSE)),"0",VLOOKUP($A81,'[1]SepL S2004A'!$A:$AJ,36,FALSE))+IF(ISNA(VLOOKUP($A81,'[1]SepL S2002A'!$A:$AJ,36,FALSE)),"0",VLOOKUP($A81,'[1]SepL S2002A'!$A:$AJ,36,FALSE))+IF(ISNA(VLOOKUP($A81,'[1]SepL S2001C'!$A:$AJ,36,FALSE)),"0",VLOOKUP($A81,'[1]SepL S2001C'!$A:$AJ,36,FALSE))+IF(ISNA(VLOOKUP($A81,'[1]SepL S2001B'!$A:$AJ,36,FALSE)),"0",VLOOKUP($A81,'[1]SepL S2001B'!$A:$AJ,36,FALSE))+IF(ISNA(VLOOKUP($A81,'[1]SepL S2000'!$A:$AJ,36,FALSE)),"0",VLOOKUP($A81,'[1]SepL S2000'!$A:$AJ,36,FALSE))+IF(ISNA(VLOOKUP($A81,'[1]SepL S2016A TWDB'!$A:$AJ,36,FALSE)),"0",VLOOKUP($A81,'[1]SepL S2016A TWDB'!$A:$AJ,36,FALSE))+IF(ISNA(VLOOKUP($A81,'[1]SepL S2017'!$A:$AJ,36,FALSE)),"0",VLOOKUP($A81,'[1]SepL S2017'!$A:$AJ,36,FALSE))+IF(ISNA(VLOOKUP($A81,'[1]SepL S2017A TWDB'!$A:$AJ,36,FALSE)),"0",VLOOKUP($A81,'[1]SepL S2017A TWDB'!$A:$AJ,36,FALSE))</f>
        <v>0</v>
      </c>
      <c r="AM81" s="2">
        <f t="shared" si="101"/>
        <v>-7.1875425055623055E-4</v>
      </c>
    </row>
    <row r="82" spans="1:40" x14ac:dyDescent="0.25">
      <c r="A82" s="101">
        <v>51636</v>
      </c>
      <c r="B82" s="102">
        <f t="shared" si="106"/>
        <v>190535000</v>
      </c>
      <c r="C82" s="35">
        <f>IF(ISNA(VLOOKUP($A82,'[1]SepL S2016'!$A:$AJ,3,FALSE)),"0",VLOOKUP($A82,'[1]SepL S2016'!$A:$AJ,3,FALSE))+IF(ISNA(VLOOKUP($A82,'[1]SepL S2015B'!$A:$AJ,3,FALSE)),"0",VLOOKUP($A82,'[1]SepL S2015B'!$A:$AJ,3,FALSE))+IF(ISNA(VLOOKUP($A82,'[1]SepL S2015'!$A:$AJ,3,FALSE)),"0",VLOOKUP($A82,'[1]SepL S2015'!$A:$AJ,3,FALSE))+IF(ISNA(VLOOKUP($A82,'[1]SepL S2014'!$A:$AJ,3,FALSE)),"0",VLOOKUP($A82,'[1]SepL S2014'!$A:$AJ,3,FALSE))+IF(ISNA(VLOOKUP($A82,'[1]SepL S2013'!$A:$AJ,3,FALSE)),"0",VLOOKUP($A82,'[1]SepL S2013'!$A:$AJ,3,FALSE))+IF(ISNA(VLOOKUP($A82,'[1]SepL S2012'!$A:$AJ,3,FALSE)),"0",VLOOKUP($A82,'[1]SepL S2012'!$A:$AJ,3,FALSE))+IF(ISNA(VLOOKUP($A82,'[1]SepL S2011'!$A:$AJ,3,FALSE)),"0",VLOOKUP($A82,'[1]SepL S2011'!$A:$AJ,3,FALSE))+IF(ISNA(VLOOKUP($A82,'[1]SepL S2010B (BAB)'!$A:$AI,3,FALSE)),"0",VLOOKUP($A82,'[1]SepL S2010B (BAB)'!$A:$AI,3,FALSE))+IF(ISNA(VLOOKUP($A82,'[1]SepL S2010A'!$A:$AJ,3,FALSE)),"0",VLOOKUP($A82,'[1]SepL S2010A'!$A:$AJ,3,FALSE))+IF(ISNA(VLOOKUP($A82,'[1]TWDB S2010'!$A:$AJ,3,FALSE)),"0",VLOOKUP($A82,'[1]TWDB S2010'!$A:$AJ,3,FALSE))+IF(ISNA(VLOOKUP($A82,'[1]SepL S2009A'!$A:$AJ,3,FALSE)),"0",VLOOKUP($A82,'[1]SepL S2009A'!$A:$AJ,3,FALSE))+IF(ISNA(VLOOKUP($A82,'[1]SepL S2009'!$A:$AJ,3,FALSE)),"0",VLOOKUP($A82,'[1]SepL S2009'!$A:$AJ,3,FALSE))+IF(ISNA(VLOOKUP($A82,'[1]SepL S2007'!$A:$AJ,3,FALSE)),"0",VLOOKUP($A82,'[1]SepL S2007'!$A:$AJ,3,FALSE))+IF(ISNA(VLOOKUP($A82,'[1]SepL S2006A'!$A:$AJ,3,FALSE)),"0",VLOOKUP($A82,'[1]SepL S2006A'!$A:$AJ,3,FALSE))+IF(ISNA(VLOOKUP($A82,'[1]SepL S2006'!$A:$AJ,3,FALSE)),"0",VLOOKUP($A82,'[1]SepL S2006'!$A:$AJ,3,FALSE))+IF(ISNA(VLOOKUP($A82,'[1]SepL S2005A'!$A:$AJ,3,FALSE)),"0",VLOOKUP($A82,'[1]SepL S2005A'!$A:$AJ,3,FALSE))+IF(ISNA(VLOOKUP($A82,'[1]SepL S2005'!$A:$AJ,3,FALSE)),"0",VLOOKUP($A82,'[1]SepL S2005'!$A:$AJ,3,FALSE))+IF(ISNA(VLOOKUP($A82,'[1]SepL S2004A'!$A:$AJ,3,FALSE)),"0",VLOOKUP($A82,'[1]SepL S2004A'!$A:$AJ,3,FALSE))+IF(ISNA(VLOOKUP($A82,'[1]SepL S2003'!$A:$AJ,3,FALSE)),"0",VLOOKUP($A82,'[1]SepL S2003'!$A:$AJ,3,FALSE))+IF(ISNA(VLOOKUP($A82,'[1]SepL S2002A'!$A:$AJ,3,FALSE)),"0",VLOOKUP($A82,'[1]SepL S2002A'!$A:$AJ,3,FALSE))+IF(ISNA(VLOOKUP($A82,'[1]SepL S2001C'!$A:$AJ,3,FALSE)),"0",VLOOKUP($A82,'[1]SepL S2001C'!$A:$AJ,3,FALSE))+IF(ISNA(VLOOKUP($A82,'[1]SepL S2001A'!$A:$AJ,3,FALSE)),"0",VLOOKUP($A82,'[1]SepL S2001A'!$A:$AJ,3,FALSE))+IF(ISNA(VLOOKUP($A82,'[1]SepL S2001B'!$A:$AJ,3,FALSE)),"0",VLOOKUP($A82,'[1]SepL S2001B'!$A:$AJ,3,FALSE))+IF(ISNA(VLOOKUP($A82,'[1]SepL S2000'!$A:$AJ,3,FALSE)),"0",VLOOKUP($A82,'[1]SepL S2000'!$A:$AJ,3,FALSE))+IF(ISNA(VLOOKUP($A82,'[1]SepL S2016A TWDB'!$A:$AJ,3,FALSE)),"0",VLOOKUP($A82,'[1]SepL S2016A TWDB'!$A:$AJ,3,FALSE))+IF(ISNA(VLOOKUP($A82,'[1]SepL S2017'!$A:$AJ,3,FALSE)),"0",VLOOKUP($A82,'[1]SepL S2017'!$A:$AJ,3,FALSE))+IF(ISNA(VLOOKUP($A82,'[1]SepL S2017A TWDB'!$A:$AG,3,FALSE)),"0",VLOOKUP($A82,'[1]SepL S2017A TWDB'!$A:$AG,3,FALSE))+IF(ISNA(VLOOKUP($A82,'[1]SepL S2018 TWDB'!$A:$AJ,3,FALSE)),"0",VLOOKUP($A82,'[1]SepL S2018 TWDB'!$A:$AJ,3,FALSE))</f>
        <v>0</v>
      </c>
      <c r="D82" s="35"/>
      <c r="E82" s="111">
        <f>IF(ISNA(VLOOKUP($A82,'[1]SepL S2016'!$A:$AJ,5,FALSE)),"0",VLOOKUP($A82,'[1]SepL S2016'!$A:$AJ,5,FALSE))+IF(ISNA(VLOOKUP($A82,'[1]SepL S2015B'!$A:$AJ,5,FALSE)),"0",VLOOKUP($A82,'[1]SepL S2015B'!$A:$AJ,5,FALSE))+IF(ISNA(VLOOKUP($A82,'[1]SepL S2015'!$A:$AJ,5,FALSE)),"0",VLOOKUP($A82,'[1]SepL S2015'!$A:$AJ,5,FALSE))+IF(ISNA(VLOOKUP($A82,'[1]SepL S2014'!$A:$AJ,5,FALSE)),"0",VLOOKUP($A82,'[1]SepL S2014'!$A:$AJ,5,FALSE))+IF(ISNA(VLOOKUP($A82,'[1]SepL S2013'!$A:$AJ,5,FALSE)),"0",VLOOKUP($A82,'[1]SepL S2013'!$A:$AJ,5,FALSE))+IF(ISNA(VLOOKUP($A82,'[1]SepL S2012'!$A:$AJ,5,FALSE)),"0",VLOOKUP($A82,'[1]SepL S2012'!$A:$AJ,5,FALSE))+IF(ISNA(VLOOKUP($A82,'[1]SepL S2011'!$A:$AJ,5,FALSE)),"0",VLOOKUP($A82,'[1]SepL S2011'!$A:$AJ,5,FALSE))+IF(ISNA(VLOOKUP($A82,'[1]SepL S2010B (BAB)'!$A:$AI,5,FALSE)),"0",VLOOKUP($A82,'[1]SepL S2010B (BAB)'!$A:$AI,5,FALSE))+IF(ISNA(VLOOKUP($A82,'[1]SepL S2010A'!$A:$AJ,5,FALSE)),"0",VLOOKUP($A82,'[1]SepL S2010A'!$A:$AJ,5,FALSE))+IF(ISNA(VLOOKUP($A82,'[1]TWDB S2010'!$A:$AJ,5,FALSE)),"0",VLOOKUP($A82,'[1]TWDB S2010'!$A:$AJ,5,FALSE))+IF(ISNA(VLOOKUP($A82,'[1]SepL S2009A'!$A:$AJ,5,FALSE)),"0",VLOOKUP($A82,'[1]SepL S2009A'!$A:$AJ,5,FALSE))+IF(ISNA(VLOOKUP($A82,'[1]SepL S2009'!$A:$AJ,5,FALSE)),"0",VLOOKUP($A82,'[1]SepL S2009'!$A:$AJ,5,FALSE))+IF(ISNA(VLOOKUP($A82,'[1]SepL S2007'!$A:$AJ,5,FALSE)),"0",VLOOKUP($A82,'[1]SepL S2007'!$A:$AJ,5,FALSE))+IF(ISNA(VLOOKUP($A82,'[1]SepL S2006A'!$A:$AJ,5,FALSE)),"0",VLOOKUP($A82,'[1]SepL S2006A'!$A:$AJ,5,FALSE))+IF(ISNA(VLOOKUP($A82,'[1]SepL S2006'!$A:$AJ,5,FALSE)),"0",VLOOKUP($A82,'[1]SepL S2006'!$A:$AJ,5,FALSE))+IF(ISNA(VLOOKUP($A82,'[1]SepL S2005A'!$A:$AJ,5,FALSE)),"0",VLOOKUP($A82,'[1]SepL S2005A'!$A:$AJ,5,FALSE))+IF(ISNA(VLOOKUP($A82,'[1]SepL S2005'!$A:$AJ,5,FALSE)),"0",VLOOKUP($A82,'[1]SepL S2005'!$A:$AJ,5,FALSE))+IF(ISNA(VLOOKUP($A82,'[1]SepL S2004A'!$A:$AJ,5,FALSE)),"0",VLOOKUP($A82,'[1]SepL S2004A'!$A:$AJ,5,FALSE))+IF(ISNA(VLOOKUP($A82,'[1]SepL S2003'!$A:$AJ,5,FALSE)),"0",VLOOKUP($A82,'[1]SepL S2003'!$A:$AJ,5,FALSE))+IF(ISNA(VLOOKUP($A82,'[1]SepL S2002A'!$A:$AJ,5,FALSE)),"0",VLOOKUP($A82,'[1]SepL S2002A'!$A:$AJ,5,FALSE))+IF(ISNA(VLOOKUP($A82,'[1]SepL S2001C'!$A:$AJ,5,FALSE)),"0",VLOOKUP($A82,'[1]SepL S2001C'!$A:$AJ,5,FALSE))+IF(ISNA(VLOOKUP($A82,'[1]SepL S2001A'!$A:$AJ,5,FALSE)),"0",VLOOKUP($A82,'[1]SepL S2001A'!$A:$AJ,5,FALSE))+IF(ISNA(VLOOKUP($A82,'[1]SepL S2001B'!$A:$AJ,5,FALSE)),"0",VLOOKUP($A82,'[1]SepL S2001B'!$A:$AJ,5,FALSE))+IF(ISNA(VLOOKUP($A82,'[1]SepL S2000'!$A:$AJ,5,FALSE)),"0",VLOOKUP($A82,'[1]SepL S2000'!$A:$AJ,5,FALSE))+IF(ISNA(VLOOKUP($A82,'[1]SepL S2016A TWDB'!$A:$AJ,5,FALSE)),"0",VLOOKUP($A82,'[1]SepL S2016A TWDB'!$A:$AJ,5,FALSE))+IF(ISNA(VLOOKUP($A82,'[1]SepL S2017'!$A:$AJ,5,FALSE)),"0",VLOOKUP($A82,'[1]SepL S2017'!$A:$AJ,5,FALSE))+IF(ISNA(VLOOKUP($A82,'[1]SepL S2017A TWDB'!$A:$AG,5,FALSE)),"0",VLOOKUP($A82,'[1]SepL S2017A TWDB'!$A:$AG,5,FALSE))+IF(ISNA(VLOOKUP($A82,'[1]SepL S2018 TWDB'!$A:$AG,5,FALSE)),"0",VLOOKUP($A82,'[1]SepL S2018 TWDB'!$A:$AG,5,FALSE))</f>
        <v>4733625</v>
      </c>
      <c r="F82" s="111">
        <f>IF(ISNA(VLOOKUP($A82,'[1]SepL S2016'!$A:$AJ,6,FALSE)),"0",VLOOKUP($A82,'[1]SepL S2016'!$A:$AJ,6,FALSE))+IF(ISNA(VLOOKUP($A82,'[1]SepL S2015B'!$A:$AJ,6,FALSE)),"0",VLOOKUP($A82,'[1]SepL S2015B'!$A:$AJ,6,FALSE))+IF(ISNA(VLOOKUP($A82,'[1]SepL S2015'!$A:$AJ,6,FALSE)),"0",VLOOKUP($A82,'[1]SepL S2015'!$A:$AJ,6,FALSE))+IF(ISNA(VLOOKUP($A82,'[1]SepL S2014'!$A:$AJ,6,FALSE)),"0",VLOOKUP($A82,'[1]SepL S2014'!$A:$AJ,6,FALSE))+IF(ISNA(VLOOKUP($A82,'[1]SepL S2013'!$A:$AJ,6,FALSE)),"0",VLOOKUP($A82,'[1]SepL S2013'!$A:$AJ,6,FALSE))+IF(ISNA(VLOOKUP($A82,'[1]SepL S2012'!$A:$AJ,6,FALSE)),"0",VLOOKUP($A82,'[1]SepL S2012'!$A:$AJ,6,FALSE))+IF(ISNA(VLOOKUP($A82,'[1]SepL S2011'!$A:$AJ,6,FALSE)),"0",VLOOKUP($A82,'[1]SepL S2011'!$A:$AJ,6,FALSE))+IF(ISNA(VLOOKUP($A82,'[1]SepL S2010B (BAB)'!$A:$AI,6,FALSE)),"0",VLOOKUP($A82,'[1]SepL S2010B (BAB)'!$A:$AI,6,FALSE))+IF(ISNA(VLOOKUP($A82,'[1]SepL S2010A'!$A:$AJ,6,FALSE)),"0",VLOOKUP($A82,'[1]SepL S2010A'!$A:$AJ,6,FALSE))+IF(ISNA(VLOOKUP($A82,'[1]TWDB S2010'!$A:$AJ,6,FALSE)),"0",VLOOKUP($A82,'[1]TWDB S2010'!$A:$AJ,6,FALSE))+IF(ISNA(VLOOKUP($A82,'[1]SepL S2009A'!$A:$AJ,6,FALSE)),"0",VLOOKUP($A82,'[1]SepL S2009A'!$A:$AJ,6,FALSE))+IF(ISNA(VLOOKUP($A82,'[1]SepL S2009'!$A:$AJ,6,FALSE)),"0",VLOOKUP($A82,'[1]SepL S2009'!$A:$AJ,6,FALSE))+IF(ISNA(VLOOKUP($A82,'[1]SepL S2007'!$A:$AJ,6,FALSE)),"0",VLOOKUP($A82,'[1]SepL S2007'!$A:$AJ,6,FALSE))+IF(ISNA(VLOOKUP($A82,'[1]SepL S2006A'!$A:$AJ,6,FALSE)),"0",VLOOKUP($A82,'[1]SepL S2006A'!$A:$AJ,6,FALSE))+IF(ISNA(VLOOKUP($A82,'[1]SepL S2006'!$A:$AJ,6,FALSE)),"0",VLOOKUP($A82,'[1]SepL S2006'!$A:$AJ,6,FALSE))+IF(ISNA(VLOOKUP($A82,'[1]SepL S2005A'!$A:$AJ,6,FALSE)),"0",VLOOKUP($A82,'[1]SepL S2005A'!$A:$AJ,6,FALSE))+IF(ISNA(VLOOKUP($A82,'[1]SepL S2005'!$A:$AJ,6,FALSE)),"0",VLOOKUP($A82,'[1]SepL S2005'!$A:$AJ,6,FALSE))+IF(ISNA(VLOOKUP($A82,'[1]SepL S2004A'!$A:$AJ,6,FALSE)),"0",VLOOKUP($A82,'[1]SepL S2004A'!$A:$AJ,6,FALSE))+IF(ISNA(VLOOKUP($A82,'[1]SepL S2003'!$A:$AJ,6,FALSE)),"0",VLOOKUP($A82,'[1]SepL S2003'!$A:$AJ,6,FALSE))+IF(ISNA(VLOOKUP($A82,'[1]SepL S2002A'!$A:$AJ,6,FALSE)),"0",VLOOKUP($A82,'[1]SepL S2002A'!$A:$AJ,6,FALSE))+IF(ISNA(VLOOKUP($A82,'[1]SepL S2001C'!$A:$AJ,6,FALSE)),"0",VLOOKUP($A82,'[1]SepL S2001C'!$A:$AJ,6,FALSE))+IF(ISNA(VLOOKUP($A82,'[1]SepL S2001A'!$A:$AJ,6,FALSE)),"0",VLOOKUP($A82,'[1]SepL S2001A'!$A:$AJ,6,FALSE))+IF(ISNA(VLOOKUP($A82,'[1]SepL S2001B'!$A:$AJ,6,FALSE)),"0",VLOOKUP($A82,'[1]SepL S2001B'!$A:$AJ,6,FALSE))+IF(ISNA(VLOOKUP($A82,'[1]SepL S2000'!$A:$AJ,6,FALSE)),"0",VLOOKUP($A82,'[1]SepL S2000'!$A:$AJ,6,FALSE))+IF(ISNA(VLOOKUP($A82,'[1]SepL S2016A TWDB'!$A:$AJ,6,FALSE)),"0",VLOOKUP($A82,'[1]SepL S2016A TWDB'!$A:$AJ,6,FALSE))+IF(ISNA(VLOOKUP($A82,'[1]SepL S2017'!$A:$AJ,6,FALSE)),"0",VLOOKUP($A82,'[1]SepL S2017'!$A:$AJ,6,FALSE))+IF(ISNA(VLOOKUP($A82,'[1]SepL S2017A TWDB'!$A:$AG,6,FALSE)),"0",VLOOKUP($A82,'[1]SepL S2017A TWDB'!$A:$AG,6,FALSE))+IF(ISNA(VLOOKUP($A82,'[1]SepL S2018 TWDB'!$A:$AG,6,FALSE)),"0",VLOOKUP($A82,'[1]SepL S2018 TWDB'!$A:$AG,6,FALSE))</f>
        <v>4733625</v>
      </c>
      <c r="G82" s="35">
        <f>F81+F82</f>
        <v>78996802.025000006</v>
      </c>
      <c r="H82" s="111">
        <f>IF(ISNA(VLOOKUP($A82,'[1]SepL S2016'!$A:$AJ,8,FALSE)),"0",VLOOKUP($A82,'[1]SepL S2016'!$A:$AJ,8,FALSE))+IF(ISNA(VLOOKUP($A82,'[1]SepL S2015B'!$A:$AJ,8,FALSE)),"0",VLOOKUP($A82,'[1]SepL S2015B'!$A:$AJ,8,FALSE))+IF(ISNA(VLOOKUP($A82,'[1]SepL S2015'!$A:$AJ,8,FALSE)),"0",VLOOKUP($A82,'[1]SepL S2015'!$A:$AJ,8,FALSE))+IF(ISNA(VLOOKUP($A82,'[1]SepL S2014'!$A:$AJ,8,FALSE)),"0",VLOOKUP($A82,'[1]SepL S2014'!$A:$AJ,8,FALSE))+IF(ISNA(VLOOKUP($A82,'[1]SepL S2013'!$A:$AJ,8,FALSE)),"0",VLOOKUP($A82,'[1]SepL S2013'!$A:$AJ,8,FALSE))+IF(ISNA(VLOOKUP($A82,'[1]SepL S2012'!$A:$AJ,8,FALSE)),"0",VLOOKUP($A82,'[1]SepL S2012'!$A:$AJ,8,FALSE))+IF(ISNA(VLOOKUP($A82,'[1]SepL S2011'!$A:$AJ,8,FALSE)),"0",VLOOKUP($A82,'[1]SepL S2011'!$A:$AJ,8,FALSE))+IF(ISNA(VLOOKUP($A82,'[1]SepL S2010B (BAB)'!$A:$AI,8,FALSE)),"0",VLOOKUP($A82,'[1]SepL S2010B (BAB)'!$A:$AI,8,FALSE))+IF(ISNA(VLOOKUP($A82,'[1]SepL S2010A'!$A:$AJ,8,FALSE)),"0",VLOOKUP($A82,'[1]SepL S2010A'!$A:$AJ,8,FALSE))+IF(ISNA(VLOOKUP($A82,'[1]TWDB S2010'!$A:$AJ,8,FALSE)),"0",VLOOKUP($A82,'[1]TWDB S2010'!$A:$AJ,8,FALSE))+IF(ISNA(VLOOKUP($A82,'[1]SepL S2009A'!$A:$AJ,8,FALSE)),"0",VLOOKUP($A82,'[1]SepL S2009A'!$A:$AJ,8,FALSE))+IF(ISNA(VLOOKUP($A82,'[1]SepL S2009'!$A:$AJ,8,FALSE)),"0",VLOOKUP($A82,'[1]SepL S2009'!$A:$AJ,8,FALSE))+IF(ISNA(VLOOKUP($A82,'[1]SepL S2007'!$A:$AJ,8,FALSE)),"0",VLOOKUP($A82,'[1]SepL S2007'!$A:$AJ,8,FALSE))+IF(ISNA(VLOOKUP($A82,'[1]SepL S2006A'!$A:$AJ,8,FALSE)),"0",VLOOKUP($A82,'[1]SepL S2006A'!$A:$AJ,8,FALSE))+IF(ISNA(VLOOKUP($A82,'[1]SepL S2006'!$A:$AJ,8,FALSE)),"0",VLOOKUP($A82,'[1]SepL S2006'!$A:$AJ,8,FALSE))+IF(ISNA(VLOOKUP($A82,'[1]SepL S2005A'!$A:$AJ,8,FALSE)),"0",VLOOKUP($A82,'[1]SepL S2005A'!$A:$AJ,8,FALSE))+IF(ISNA(VLOOKUP($A82,'[1]SepL S2005'!$A:$AJ,8,FALSE)),"0",VLOOKUP($A82,'[1]SepL S2005'!$A:$AJ,8,FALSE))+IF(ISNA(VLOOKUP($A82,'[1]SepL S2004A'!$A:$AJ,8,FALSE)),"0",VLOOKUP($A82,'[1]SepL S2004A'!$A:$AJ,8,FALSE))+IF(ISNA(VLOOKUP($A82,'[1]SepL S2003'!$A:$AJ,8,FALSE)),"0",VLOOKUP($A82,'[1]SepL S2003'!$A:$AJ,8,FALSE))+IF(ISNA(VLOOKUP($A82,'[1]SepL S2002A'!$A:$AJ,8,FALSE)),"0",VLOOKUP($A82,'[1]SepL S2002A'!$A:$AJ,8,FALSE))+IF(ISNA(VLOOKUP($A82,'[1]SepL S2001C'!$A:$AJ,8,FALSE)),"0",VLOOKUP($A82,'[1]SepL S2001C'!$A:$AJ,8,FALSE))+IF(ISNA(VLOOKUP($A82,'[1]SepL S2001A'!$A:$AJ,8,FALSE)),"0",VLOOKUP($A82,'[1]SepL S2001A'!$A:$AJ,8,FALSE))+IF(ISNA(VLOOKUP($A82,'[1]SepL S2001B'!$A:$AJ,8,FALSE)),"0",VLOOKUP($A82,'[1]SepL S2001B'!$A:$AJ,8,FALSE))+IF(ISNA(VLOOKUP($A82,'[1]SepL S2000'!$A:$AJ,8,FALSE)),"0",VLOOKUP($A82,'[1]SepL S2000'!$A:$AJ,8,FALSE))+IF(ISNA(VLOOKUP($A82,'[1]SepL S2016A TWDB'!$A:$AJ,8,FALSE)),"0",VLOOKUP($A82,'[1]SepL S2016A TWDB'!$A:$AJ,8,FALSE))+IF(ISNA(VLOOKUP($A82,'[1]SepL S2017'!$A:$AJ,8,FALSE)),"0",VLOOKUP($A82,'[1]SepL S2017'!$A:$AJ,8,FALSE))+IF(ISNA(VLOOKUP($A82,'[1]SepL S2017A TWDB'!$A:$AG,8,FALSE)),"0",VLOOKUP($A82,'[1]SepL S2017A TWDB'!$A:$AG,8,FALSE))+IF(ISNA(VLOOKUP($A82,'[1]SepL S2018 TWDB'!$A:$AG,8,FALSE)),"0",VLOOKUP($A82,'[1]SepL S2018 TWDB'!$A:$AG,8,FALSE))</f>
        <v>71632138.006249994</v>
      </c>
      <c r="I82" s="103">
        <f>I80+1</f>
        <v>24</v>
      </c>
      <c r="K82" s="101">
        <f t="shared" si="35"/>
        <v>51636</v>
      </c>
      <c r="L82" s="2">
        <f t="shared" si="107"/>
        <v>111634747.00999981</v>
      </c>
      <c r="M82" s="111">
        <f>IF(ISNA(VLOOKUP($A82,'[1]SepL S2016'!$A:$AJ,13,FALSE)),"0",VLOOKUP($A82,'[1]SepL S2016'!$A:$AJ,13,FALSE))+IF(ISNA(VLOOKUP($A82,'[1]SepL S2015B'!$A:$AJ,13,FALSE)),"0",VLOOKUP($A82,'[1]SepL S2015B'!$A:$AJ,13,FALSE))+IF(ISNA(VLOOKUP($A82,'[1]SepL S2015'!$A:$AJ,13,FALSE)),"0",VLOOKUP($A82,'[1]SepL S2015'!$A:$AJ,13,FALSE))+IF(ISNA(VLOOKUP($A82,'[1]SepL S2014'!$A:$AJ,13,FALSE)),"0",VLOOKUP($A82,'[1]SepL S2014'!$A:$AJ,13,FALSE))+IF(ISNA(VLOOKUP($A82,'[1]SepL S2013'!$A:$AJ,13,FALSE)),"0",VLOOKUP($A82,'[1]SepL S2013'!$A:$AJ,13,FALSE))+IF(ISNA(VLOOKUP($A82,'[1]SepL S2012'!$A:$AJ,13,FALSE)),"0",VLOOKUP($A82,'[1]SepL S2012'!$A:$AJ,13,FALSE))+IF(ISNA(VLOOKUP($A82,'[1]SepL S2011'!$A:$AJ,13,FALSE)),"0",VLOOKUP($A82,'[1]SepL S2011'!$A:$AJ,13,FALSE))+IF(ISNA(VLOOKUP($A82,'[1]SepL S2010B (BAB)'!$A:$AI,13,FALSE)),"0",VLOOKUP($A82,'[1]SepL S2010B (BAB)'!$A:$AI,13,FALSE))+IF(ISNA(VLOOKUP($A82,'[1]SepL S2010A'!$A:$AJ,13,FALSE)),"0",VLOOKUP($A82,'[1]SepL S2010A'!$A:$AJ,13,FALSE))+IF(ISNA(VLOOKUP($A82,'[1]TWDB S2010'!$A:$AJ,13,FALSE)),"0",VLOOKUP($A82,'[1]TWDB S2010'!$A:$AJ,13,FALSE))+IF(ISNA(VLOOKUP($A82,'[1]SepL S2009A'!$A:$AJ,13,FALSE)),"0",VLOOKUP($A82,'[1]SepL S2009A'!$A:$AJ,13,FALSE))+IF(ISNA(VLOOKUP($A82,'[1]SepL S2009'!$A:$AJ,13,FALSE)),"0",VLOOKUP($A82,'[1]SepL S2009'!$A:$AJ,13,FALSE))+IF(ISNA(VLOOKUP($A82,'[1]SepL S2007'!$A:$AJ,13,FALSE)),"0",VLOOKUP($A82,'[1]SepL S2007'!$A:$AJ,13,FALSE))+IF(ISNA(VLOOKUP($A82,'[1]SepL S2006A'!$A:$AJ,13,FALSE)),"0",VLOOKUP($A82,'[1]SepL S2006A'!$A:$AJ,13,FALSE))+IF(ISNA(VLOOKUP($A82,'[1]SepL S2006'!$A:$AJ,13,FALSE)),"0",VLOOKUP($A82,'[1]SepL S2006'!$A:$AJ,13,FALSE))+IF(ISNA(VLOOKUP($A82,'[1]SepL S2005A'!$A:$AJ,13,FALSE)),"0",VLOOKUP($A82,'[1]SepL S2005A'!$A:$AJ,13,FALSE))+IF(ISNA(VLOOKUP($A82,'[1]SepL S2005'!$A:$AJ,13,FALSE)),"0",VLOOKUP($A82,'[1]SepL S2005'!$A:$AJ,13,FALSE))+IF(ISNA(VLOOKUP($A82,'[1]SepL S2004A'!$A:$AJ,13,FALSE)),"0",VLOOKUP($A82,'[1]SepL S2004A'!$A:$AJ,13,FALSE))+IF(ISNA(VLOOKUP($A82,'[1]SepL S2003'!$A:$AJ,13,FALSE)),"0",VLOOKUP($A82,'[1]SepL S2003'!$A:$AJ,13,FALSE))+IF(ISNA(VLOOKUP($A82,'[1]SepL S2002A'!$A:$AJ,13,FALSE)),"0",VLOOKUP($A82,'[1]SepL S2002A'!$A:$AJ,13,FALSE))+IF(ISNA(VLOOKUP($A82,'[1]SepL S2001C'!$A:$AJ,13,FALSE)),"0",VLOOKUP($A82,'[1]SepL S2001C'!$A:$AJ,13,FALSE))+IF(ISNA(VLOOKUP($A82,'[1]SepL S2001A'!$A:$AJ,13,FALSE)),"0",VLOOKUP($A82,'[1]SepL S2001A'!$A:$AJ,13,FALSE))+IF(ISNA(VLOOKUP($A82,'[1]SepL S2001B'!$A:$AJ,13,FALSE)),"0",VLOOKUP($A82,'[1]SepL S2001B'!$A:$AJ,13,FALSE))+IF(ISNA(VLOOKUP($A82,'[1]SepL S2000'!$A:$AJ,13,FALSE)),"0",VLOOKUP($A82,'[1]SepL S2000'!$A:$AJ,13,FALSE))+IF(ISNA(VLOOKUP($A82,'[1]SepL S2016A TWDB'!$A:$AJ,13,FALSE)),"0",VLOOKUP($A82,'[1]SepL S2016A TWDB'!$A:$AJ,13,FALSE))+IF(ISNA(VLOOKUP($A82,'[1]SepL S2017'!$A:$AJ,13,FALSE)),"0",VLOOKUP($A82,'[1]SepL S2017'!$A:$AJ,13,FALSE))+IF(ISNA(VLOOKUP($A82,'[1]SepL S2017A TWDB'!$A:$AG,13,FALSE)),"0",VLOOKUP($A82,'[1]SepL S2017A TWDB'!$A:$AG,13,FALSE))+IF(ISNA(VLOOKUP($A82,'[1]SepL S2018 TWDB'!$A:$AG,13,FALSE)),"0",VLOOKUP($A82,'[1]SepL S2018 TWDB'!$A:$AG,13,FALSE))</f>
        <v>0</v>
      </c>
      <c r="N82" s="35"/>
      <c r="O82" s="111">
        <f>IF(ISNA(VLOOKUP($A82,'[1]SepL S2016'!$A:$AJ,15,FALSE)),"0",VLOOKUP($A82,'[1]SepL S2016'!$A:$AJ,15,FALSE))+IF(ISNA(VLOOKUP($A82,'[1]SepL S2015B'!$A:$AJ,15,FALSE)),"0",VLOOKUP($A82,'[1]SepL S2015B'!$A:$AJ,15,FALSE))+IF(ISNA(VLOOKUP($A82,'[1]SepL S2015'!$A:$AJ,15,FALSE)),"0",VLOOKUP($A82,'[1]SepL S2015'!$A:$AJ,15,FALSE))+IF(ISNA(VLOOKUP($A82,'[1]SepL S2014'!$A:$AJ,15,FALSE)),"0",VLOOKUP($A82,'[1]SepL S2014'!$A:$AJ,15,FALSE))+IF(ISNA(VLOOKUP($A82,'[1]SepL S2013'!$A:$AJ,15,FALSE)),"0",VLOOKUP($A82,'[1]SepL S2013'!$A:$AJ,15,FALSE))+IF(ISNA(VLOOKUP($A82,'[1]SepL S2012'!$A:$AJ,15,FALSE)),"0",VLOOKUP($A82,'[1]SepL S2012'!$A:$AJ,15,FALSE))+IF(ISNA(VLOOKUP($A82,'[1]SepL S2011'!$A:$AJ,15,FALSE)),"0",VLOOKUP($A82,'[1]SepL S2011'!$A:$AJ,15,FALSE))+IF(ISNA(VLOOKUP($A82,'[1]SepL S2010B (BAB)'!$A:$AI,15,FALSE)),"0",VLOOKUP($A82,'[1]SepL S2010B (BAB)'!$A:$AI,15,FALSE))+IF(ISNA(VLOOKUP($A82,'[1]SepL S2010A'!$A:$AJ,15,FALSE)),"0",VLOOKUP($A82,'[1]SepL S2010A'!$A:$AJ,15,FALSE))+IF(ISNA(VLOOKUP($A82,'[1]TWDB S2010'!$A:$AJ,15,FALSE)),"0",VLOOKUP($A82,'[1]TWDB S2010'!$A:$AJ,15,FALSE))+IF(ISNA(VLOOKUP($A82,'[1]SepL S2009A'!$A:$AJ,15,FALSE)),"0",VLOOKUP($A82,'[1]SepL S2009A'!$A:$AJ,15,FALSE))+IF(ISNA(VLOOKUP($A82,'[1]SepL S2009'!$A:$AJ,15,FALSE)),"0",VLOOKUP($A82,'[1]SepL S2009'!$A:$AJ,15,FALSE))+IF(ISNA(VLOOKUP($A82,'[1]SepL S2007'!$A:$AJ,15,FALSE)),"0",VLOOKUP($A82,'[1]SepL S2007'!$A:$AJ,15,FALSE))+IF(ISNA(VLOOKUP($A82,'[1]SepL S2006A'!$A:$AJ,15,FALSE)),"0",VLOOKUP($A82,'[1]SepL S2006A'!$A:$AJ,15,FALSE))+IF(ISNA(VLOOKUP($A82,'[1]SepL S2006'!$A:$AJ,15,FALSE)),"0",VLOOKUP($A82,'[1]SepL S2006'!$A:$AJ,15,FALSE))+IF(ISNA(VLOOKUP($A82,'[1]SepL S2005A'!$A:$AJ,15,FALSE)),"0",VLOOKUP($A82,'[1]SepL S2005A'!$A:$AJ,15,FALSE))+IF(ISNA(VLOOKUP($A82,'[1]SepL S2005'!$A:$AJ,15,FALSE)),"0",VLOOKUP($A82,'[1]SepL S2005'!$A:$AJ,15,FALSE))+IF(ISNA(VLOOKUP($A82,'[1]SepL S2004A'!$A:$AJ,15,FALSE)),"0",VLOOKUP($A82,'[1]SepL S2004A'!$A:$AJ,15,FALSE))+IF(ISNA(VLOOKUP($A82,'[1]SepL S2003'!$A:$AJ,15,FALSE)),"0",VLOOKUP($A82,'[1]SepL S2003'!$A:$AJ,15,FALSE))+IF(ISNA(VLOOKUP($A82,'[1]SepL S2002A'!$A:$AJ,15,FALSE)),"0",VLOOKUP($A82,'[1]SepL S2002A'!$A:$AJ,15,FALSE))+IF(ISNA(VLOOKUP($A82,'[1]SepL S2001C'!$A:$AJ,15,FALSE)),"0",VLOOKUP($A82,'[1]SepL S2001C'!$A:$AJ,15,FALSE))+IF(ISNA(VLOOKUP($A82,'[1]SepL S2001A'!$A:$AJ,15,FALSE)),"0",VLOOKUP($A82,'[1]SepL S2001A'!$A:$AJ,15,FALSE))+IF(ISNA(VLOOKUP($A82,'[1]SepL S2001B'!$A:$AJ,15,FALSE)),"0",VLOOKUP($A82,'[1]SepL S2001B'!$A:$AJ,15,FALSE))+IF(ISNA(VLOOKUP($A82,'[1]SepL S2000'!$A:$AJ,15,FALSE)),"0",VLOOKUP($A82,'[1]SepL S2000'!$A:$AJ,15,FALSE))+IF(ISNA(VLOOKUP($A82,'[1]SepL S2016A TWDB'!$A:$AJ,15,FALSE)),"0",VLOOKUP($A82,'[1]SepL S2016A TWDB'!$A:$AJ,15,FALSE))+IF(ISNA(VLOOKUP($A82,'[1]SepL S2017'!$A:$AJ,15,FALSE)),"0",VLOOKUP($A82,'[1]SepL S2017'!$A:$AJ,15,FALSE))+IF(ISNA(VLOOKUP($A82,'[1]SepL S2017A TWDB'!$A:$AG,15,FALSE)),"0",VLOOKUP($A82,'[1]SepL S2017A TWDB'!$A:$AG,15,FALSE))+IF(ISNA(VLOOKUP($A82,'[1]SepL S2018 TWDB'!$A:$AG,15,FALSE)),"0",VLOOKUP($A82,'[1]SepL S2018 TWDB'!$A:$AG,15,FALSE))</f>
        <v>2788863.4167500003</v>
      </c>
      <c r="P82" s="111">
        <f t="shared" si="43"/>
        <v>2788863.4167500003</v>
      </c>
      <c r="Q82" s="35">
        <f t="shared" ref="Q82" si="125">+P81+P82</f>
        <v>46381417.055065632</v>
      </c>
      <c r="R82" s="111">
        <f>IF(ISNA(VLOOKUP($A82,'[1]SepL S2016'!$A:$AJ,18,FALSE)),"0",VLOOKUP($A82,'[1]SepL S2016'!$A:$AJ,18,FALSE))+IF(ISNA(VLOOKUP($A82,'[1]SepL S2015B'!$A:$AJ,18,FALSE)),"0",VLOOKUP($A82,'[1]SepL S2015B'!$A:$AJ,18,FALSE))+IF(ISNA(VLOOKUP($A82,'[1]SepL S2015'!$A:$AJ,18,FALSE)),"0",VLOOKUP($A82,'[1]SepL S2015'!$A:$AJ,18,FALSE))+IF(ISNA(VLOOKUP($A82,'[1]SepL S2014'!$A:$AJ,18,FALSE)),"0",VLOOKUP($A82,'[1]SepL S2014'!$A:$AJ,18,FALSE))+IF(ISNA(VLOOKUP($A82,'[1]SepL S2013'!$A:$AJ,18,FALSE)),"0",VLOOKUP($A82,'[1]SepL S2013'!$A:$AJ,18,FALSE))+IF(ISNA(VLOOKUP($A82,'[1]SepL S2012'!$A:$AJ,18,FALSE)),"0",VLOOKUP($A82,'[1]SepL S2012'!$A:$AJ,18,FALSE))+IF(ISNA(VLOOKUP($A82,'[1]SepL S2011'!$A:$AJ,18,FALSE)),"0",VLOOKUP($A82,'[1]SepL S2011'!$A:$AJ,18,FALSE))+IF(ISNA(VLOOKUP($A82,'[1]SepL S2010B (BAB)'!$A:$AI,18,FALSE)),"0",VLOOKUP($A82,'[1]SepL S2010B (BAB)'!$A:$AI,18,FALSE))+IF(ISNA(VLOOKUP($A82,'[1]SepL S2010A'!$A:$AJ,18,FALSE)),"0",VLOOKUP($A82,'[1]SepL S2010A'!$A:$AJ,18,FALSE))+IF(ISNA(VLOOKUP($A82,'[1]TWDB S2010'!$A:$AJ,18,FALSE)),"0",VLOOKUP($A82,'[1]TWDB S2010'!$A:$AJ,18,FALSE))+IF(ISNA(VLOOKUP($A82,'[1]SepL S2009A'!$A:$AJ,18,FALSE)),"0",VLOOKUP($A82,'[1]SepL S2009A'!$A:$AJ,18,FALSE))+IF(ISNA(VLOOKUP($A82,'[1]SepL S2009'!$A:$AJ,18,FALSE)),"0",VLOOKUP($A82,'[1]SepL S2009'!$A:$AJ,18,FALSE))+IF(ISNA(VLOOKUP($A82,'[1]SepL S2007'!$A:$AJ,18,FALSE)),"0",VLOOKUP($A82,'[1]SepL S2007'!$A:$AJ,18,FALSE))+IF(ISNA(VLOOKUP($A82,'[1]SepL S2006A'!$A:$AJ,18,FALSE)),"0",VLOOKUP($A82,'[1]SepL S2006A'!$A:$AJ,18,FALSE))+IF(ISNA(VLOOKUP($A82,'[1]SepL S2006'!$A:$AJ,18,FALSE)),"0",VLOOKUP($A82,'[1]SepL S2006'!$A:$AJ,18,FALSE))+IF(ISNA(VLOOKUP($A82,'[1]SepL S2005A'!$A:$AJ,18,FALSE)),"0",VLOOKUP($A82,'[1]SepL S2005A'!$A:$AJ,18,FALSE))+IF(ISNA(VLOOKUP($A82,'[1]SepL S2005'!$A:$AJ,18,FALSE)),"0",VLOOKUP($A82,'[1]SepL S2005'!$A:$AJ,18,FALSE))+IF(ISNA(VLOOKUP($A82,'[1]SepL S2004A'!$A:$AJ,18,FALSE)),"0",VLOOKUP($A82,'[1]SepL S2004A'!$A:$AJ,18,FALSE))+IF(ISNA(VLOOKUP($A82,'[1]SepL S2003'!$A:$AJ,18,FALSE)),"0",VLOOKUP($A82,'[1]SepL S2003'!$A:$AJ,18,FALSE))+IF(ISNA(VLOOKUP($A82,'[1]SepL S2002A'!$A:$AJ,18,FALSE)),"0",VLOOKUP($A82,'[1]SepL S2002A'!$A:$AJ,18,FALSE))+IF(ISNA(VLOOKUP($A82,'[1]SepL S2001C'!$A:$AJ,18,FALSE)),"0",VLOOKUP($A82,'[1]SepL S2001C'!$A:$AJ,18,FALSE))+IF(ISNA(VLOOKUP($A82,'[1]SepL S2001A'!$A:$AJ,18,FALSE)),"0",VLOOKUP($A82,'[1]SepL S2001A'!$A:$AJ,18,FALSE))+IF(ISNA(VLOOKUP($A82,'[1]SepL S2001B'!$A:$AJ,18,FALSE)),"0",VLOOKUP($A82,'[1]SepL S2001B'!$A:$AJ,18,FALSE))+IF(ISNA(VLOOKUP($A82,'[1]SepL S2000'!$A:$AJ,18,FALSE)),"0",VLOOKUP($A82,'[1]SepL S2000'!$A:$AJ,18,FALSE))+IF(ISNA(VLOOKUP($A82,'[1]SepL S2016A TWDB'!$A:$AJ,18,FALSE)),"0",VLOOKUP($A82,'[1]SepL S2016A TWDB'!$A:$AJ,18,FALSE))+IF(ISNA(VLOOKUP($A82,'[1]SepL S2017'!$A:$AJ,18,FALSE)),"0",VLOOKUP($A82,'[1]SepL S2017'!$A:$AJ,18,FALSE))+IF(ISNA(VLOOKUP($A82,'[1]SepL S2018 TWDB'!$A:$AJ,18,FALSE)),"0",VLOOKUP($A82,'[1]SepL S2018 TWDB'!$A:$AJ,18,FALSE))</f>
        <v>42182072.396391414</v>
      </c>
      <c r="T82" s="101">
        <f t="shared" si="36"/>
        <v>51636</v>
      </c>
      <c r="U82" s="2">
        <f t="shared" si="108"/>
        <v>73010842.005000308</v>
      </c>
      <c r="V82" s="111">
        <f>IF(ISNA(VLOOKUP($A82,'[1]SepL S2016'!$A:$AJ,22,FALSE)),"0",VLOOKUP($A82,'[1]SepL S2016'!$A:$AJ,22,FALSE))+IF(ISNA(VLOOKUP($A82,'[1]SepL S2015B'!$A:$AJ,22,FALSE)),"0",VLOOKUP($A82,'[1]SepL S2015B'!$A:$AJ,22,FALSE))+IF(ISNA(VLOOKUP($A82,'[1]SepL S2015'!$A:$AJ,22,FALSE)),"0",VLOOKUP($A82,'[1]SepL S2015'!$A:$AJ,22,FALSE))+IF(ISNA(VLOOKUP($A82,'[1]SepL S2014'!$A:$AJ,22,FALSE)),"0",VLOOKUP($A82,'[1]SepL S2014'!$A:$AJ,22,FALSE))+IF(ISNA(VLOOKUP($A82,'[1]SepL S2013'!$A:$AJ,22,FALSE)),"0",VLOOKUP($A82,'[1]SepL S2013'!$A:$AJ,22,FALSE))+IF(ISNA(VLOOKUP($A82,'[1]SepL S2012'!$A:$AJ,22,FALSE)),"0",VLOOKUP($A82,'[1]SepL S2012'!$A:$AJ,22,FALSE))+IF(ISNA(VLOOKUP($A82,'[1]SepL S2011'!$A:$AJ,22,FALSE)),"0",VLOOKUP($A82,'[1]SepL S2011'!$A:$AJ,22,FALSE))+IF(ISNA(VLOOKUP($A82,'[1]SepL S2010B (BAB)'!$A:$AI,22,FALSE)),"0",VLOOKUP($A82,'[1]SepL S2010B (BAB)'!$A:$AI,22,FALSE))+IF(ISNA(VLOOKUP($A82,'[1]SepL S2010A'!$A:$AJ,22,FALSE)),"0",VLOOKUP($A82,'[1]SepL S2010A'!$A:$AJ,22,FALSE))+IF(ISNA(VLOOKUP($A82,'[1]TWDB S2010'!$A:$AJ,22,FALSE)),"0",VLOOKUP($A82,'[1]TWDB S2010'!$A:$AJ,22,FALSE))+IF(ISNA(VLOOKUP($A82,'[1]SepL S2009A'!$A:$AJ,22,FALSE)),"0",VLOOKUP($A82,'[1]SepL S2009A'!$A:$AJ,22,FALSE))+IF(ISNA(VLOOKUP($A82,'[1]SepL S2009'!$A:$AJ,22,FALSE)),"0",VLOOKUP($A82,'[1]SepL S2009'!$A:$AJ,22,FALSE))+IF(ISNA(VLOOKUP($A82,'[1]SepL S2007'!$A:$AJ,22,FALSE)),"0",VLOOKUP($A82,'[1]SepL S2007'!$A:$AJ,22,FALSE))+IF(ISNA(VLOOKUP($A82,'[1]SepL S2006A'!$A:$AJ,22,FALSE)),"0",VLOOKUP($A82,'[1]SepL S2006A'!$A:$AJ,22,FALSE))+IF(ISNA(VLOOKUP($A82,'[1]SepL S2006'!$A:$AJ,22,FALSE)),"0",VLOOKUP($A82,'[1]SepL S2006'!$A:$AJ,22,FALSE))+IF(ISNA(VLOOKUP($A82,'[1]SepL S2005A'!$A:$AJ,22,FALSE)),"0",VLOOKUP($A82,'[1]SepL S2005A'!$A:$AJ,22,FALSE))+IF(ISNA(VLOOKUP($A82,'[1]SepL S2005'!$A:$AJ,22,FALSE)),"0",VLOOKUP($A82,'[1]SepL S2005'!$A:$AJ,22,FALSE))+IF(ISNA(VLOOKUP($A82,'[1]SepL S2004A'!$A:$AJ,22,FALSE)),"0",VLOOKUP($A82,'[1]SepL S2004A'!$A:$AJ,22,FALSE))+IF(ISNA(VLOOKUP($A82,'[1]SepL S2003'!$A:$AJ,22,FALSE)),"0",VLOOKUP($A82,'[1]SepL S2003'!$A:$AJ,22,FALSE))+IF(ISNA(VLOOKUP($A82,'[1]SepL S2002A'!$A:$AJ,22,FALSE)),"0",VLOOKUP($A82,'[1]SepL S2002A'!$A:$AJ,22,FALSE))+IF(ISNA(VLOOKUP($A82,'[1]SepL S2001C'!$A:$AJ,22,FALSE)),"0",VLOOKUP($A82,'[1]SepL S2001C'!$A:$AJ,22,FALSE))+IF(ISNA(VLOOKUP($A82,'[1]SepL S2001A'!$A:$AJ,22,FALSE)),"0",VLOOKUP($A82,'[1]SepL S2001A'!$A:$AJ,22,FALSE))+IF(ISNA(VLOOKUP($A82,'[1]SepL S2001B'!$A:$AJ,22,FALSE)),"0",VLOOKUP($A82,'[1]SepL S2001B'!$A:$AJ,22,FALSE))+IF(ISNA(VLOOKUP($A82,'[1]SepL S2000'!$A:$AJ,22,FALSE)),"0",VLOOKUP($A82,'[1]SepL S2000'!$A:$AJ,22,FALSE))+IF(ISNA(VLOOKUP($A82,'[1]SepL S2016A TWDB'!$A:$AJ,22,FALSE)),"0",VLOOKUP($A82,'[1]SepL S2016A TWDB'!$A:$AJ,22,FALSE))+IF(ISNA(VLOOKUP($A82,'[1]SepL S2017'!$A:$AJ,22,FALSE)),"0",VLOOKUP($A82,'[1]SepL S2017'!$A:$AJ,22,FALSE))+IF(ISNA(VLOOKUP($A82,'[1]SepL S2017A TWDB'!$A:$AG,22,FALSE)),"0",VLOOKUP($A82,'[1]SepL S2017A TWDB'!$A:$AG,22,FALSE))</f>
        <v>0</v>
      </c>
      <c r="W82" s="35"/>
      <c r="X82" s="111">
        <f>IF(ISNA(VLOOKUP($A82,'[1]SepL S2016'!$A:$AJ,24,FALSE)),"0",VLOOKUP($A82,'[1]SepL S2016'!$A:$AJ,24,FALSE))+IF(ISNA(VLOOKUP($A82,'[1]SepL S2015B'!$A:$AJ,24,FALSE)),"0",VLOOKUP($A82,'[1]SepL S2015B'!$A:$AJ,24,FALSE))+IF(ISNA(VLOOKUP($A82,'[1]SepL S2015'!$A:$AJ,24,FALSE)),"0",VLOOKUP($A82,'[1]SepL S2015'!$A:$AJ,24,FALSE))+IF(ISNA(VLOOKUP($A82,'[1]SepL S2014'!$A:$AJ,24,FALSE)),"0",VLOOKUP($A82,'[1]SepL S2014'!$A:$AJ,24,FALSE))+IF(ISNA(VLOOKUP($A82,'[1]SepL S2013'!$A:$AJ,24,FALSE)),"0",VLOOKUP($A82,'[1]SepL S2013'!$A:$AJ,24,FALSE))+IF(ISNA(VLOOKUP($A82,'[1]SepL S2012'!$A:$AJ,24,FALSE)),"0",VLOOKUP($A82,'[1]SepL S2012'!$A:$AJ,24,FALSE))+IF(ISNA(VLOOKUP($A82,'[1]SepL S2011'!$A:$AJ,24,FALSE)),"0",VLOOKUP($A82,'[1]SepL S2011'!$A:$AJ,24,FALSE))+IF(ISNA(VLOOKUP($A82,'[1]SepL S2010B (BAB)'!$A:$AI,24,FALSE)),"0",VLOOKUP($A82,'[1]SepL S2010B (BAB)'!$A:$AI,24,FALSE))+IF(ISNA(VLOOKUP($A82,'[1]SepL S2010A'!$A:$AJ,24,FALSE)),"0",VLOOKUP($A82,'[1]SepL S2010A'!$A:$AJ,24,FALSE))+IF(ISNA(VLOOKUP($A82,'[1]TWDB S2010'!$A:$AJ,24,FALSE)),"0",VLOOKUP($A82,'[1]TWDB S2010'!$A:$AJ,24,FALSE))+IF(ISNA(VLOOKUP($A82,'[1]SepL S2009A'!$A:$AJ,24,FALSE)),"0",VLOOKUP($A82,'[1]SepL S2009A'!$A:$AJ,24,FALSE))+IF(ISNA(VLOOKUP($A82,'[1]SepL S2009'!$A:$AJ,24,FALSE)),"0",VLOOKUP($A82,'[1]SepL S2009'!$A:$AJ,24,FALSE))+IF(ISNA(VLOOKUP($A82,'[1]SepL S2007'!$A:$AJ,24,FALSE)),"0",VLOOKUP($A82,'[1]SepL S2007'!$A:$AJ,24,FALSE))+IF(ISNA(VLOOKUP($A82,'[1]SepL S2006A'!$A:$AJ,24,FALSE)),"0",VLOOKUP($A82,'[1]SepL S2006A'!$A:$AJ,24,FALSE))+IF(ISNA(VLOOKUP($A82,'[1]SepL S2006'!$A:$AJ,24,FALSE)),"0",VLOOKUP($A82,'[1]SepL S2006'!$A:$AJ,24,FALSE))+IF(ISNA(VLOOKUP($A82,'[1]SepL S2005A'!$A:$AJ,24,FALSE)),"0",VLOOKUP($A82,'[1]SepL S2005A'!$A:$AJ,24,FALSE))+IF(ISNA(VLOOKUP($A82,'[1]SepL S2005'!$A:$AJ,24,FALSE)),"0",VLOOKUP($A82,'[1]SepL S2005'!$A:$AJ,24,FALSE))+IF(ISNA(VLOOKUP($A82,'[1]SepL S2004A'!$A:$AJ,24,FALSE)),"0",VLOOKUP($A82,'[1]SepL S2004A'!$A:$AJ,24,FALSE))+IF(ISNA(VLOOKUP($A82,'[1]SepL S2003'!$A:$AJ,24,FALSE)),"0",VLOOKUP($A82,'[1]SepL S2003'!$A:$AJ,24,FALSE))+IF(ISNA(VLOOKUP($A82,'[1]SepL S2002A'!$A:$AJ,24,FALSE)),"0",VLOOKUP($A82,'[1]SepL S2002A'!$A:$AJ,24,FALSE))+IF(ISNA(VLOOKUP($A82,'[1]SepL S2001C'!$A:$AJ,24,FALSE)),"0",VLOOKUP($A82,'[1]SepL S2001C'!$A:$AJ,24,FALSE))+IF(ISNA(VLOOKUP($A82,'[1]SepL S2001A'!$A:$AJ,24,FALSE)),"0",VLOOKUP($A82,'[1]SepL S2001A'!$A:$AJ,24,FALSE))+IF(ISNA(VLOOKUP($A82,'[1]SepL S2001B'!$A:$AJ,24,FALSE)),"0",VLOOKUP($A82,'[1]SepL S2001B'!$A:$AJ,24,FALSE))+IF(ISNA(VLOOKUP($A82,'[1]SepL S2000'!$A:$AJ,24,FALSE)),"0",VLOOKUP($A82,'[1]SepL S2000'!$A:$AJ,24,FALSE))+IF(ISNA(VLOOKUP($A82,'[1]SepL S2016A TWDB'!$A:$AJ,24,FALSE)),"0",VLOOKUP($A82,'[1]SepL S2016A TWDB'!$A:$AJ,24,FALSE))+IF(ISNA(VLOOKUP($A82,'[1]SepL S2017'!$A:$AJ,24,FALSE)),"0",VLOOKUP($A82,'[1]SepL S2017'!$A:$AJ,24,FALSE))+IF(ISNA(VLOOKUP($A82,'[1]SepL S2017A TWDB'!$A:$AJ,24,FALSE)),"0",VLOOKUP($A82,'[1]SepL S2017A TWDB'!$A:$AJ,24,FALSE))</f>
        <v>1797722.2553750002</v>
      </c>
      <c r="Y82" s="35">
        <f t="shared" si="103"/>
        <v>1797722.2553750002</v>
      </c>
      <c r="Z82" s="35">
        <f t="shared" ref="Z82" si="126">+Y81+Y82</f>
        <v>30524878.106075004</v>
      </c>
      <c r="AA82" s="111">
        <f>IF(ISNA(VLOOKUP($A82,'[1]SepL S2016'!$A:$AJ,27,FALSE)),"0",VLOOKUP($A82,'[1]SepL S2016'!$A:$AJ,27,FALSE))+IF(ISNA(VLOOKUP($A82,'[1]SepL S2015B'!$A:$AJ,27,FALSE)),"0",VLOOKUP($A82,'[1]SepL S2015B'!$A:$AJ,27,FALSE))+IF(ISNA(VLOOKUP($A82,'[1]SepL S2015'!$A:$AJ,27,FALSE)),"0",VLOOKUP($A82,'[1]SepL S2015'!$A:$AJ,27,FALSE))+IF(ISNA(VLOOKUP($A82,'[1]SepL S2014'!$A:$AJ,27,FALSE)),"0",VLOOKUP($A82,'[1]SepL S2014'!$A:$AJ,27,FALSE))+IF(ISNA(VLOOKUP($A82,'[1]SepL S2013'!$A:$AJ,27,FALSE)),"0",VLOOKUP($A82,'[1]SepL S2013'!$A:$AJ,27,FALSE))+IF(ISNA(VLOOKUP($A82,'[1]SepL S2012'!$A:$AJ,27,FALSE)),"0",VLOOKUP($A82,'[1]SepL S2012'!$A:$AJ,27,FALSE))+IF(ISNA(VLOOKUP($A82,'[1]SepL S2011'!$A:$AJ,27,FALSE)),"0",VLOOKUP($A82,'[1]SepL S2011'!$A:$AJ,27,FALSE))+IF(ISNA(VLOOKUP($A82,'[1]SepL S2010B (BAB)'!$A:$AI,27,FALSE)),"0",VLOOKUP($A82,'[1]SepL S2010B (BAB)'!$A:$AI,27,FALSE))+IF(ISNA(VLOOKUP($A82,'[1]SepL S2010A'!$A:$AJ,27,FALSE)),"0",VLOOKUP($A82,'[1]SepL S2010A'!$A:$AJ,27,FALSE))+IF(ISNA(VLOOKUP($A82,'[1]TWDB S2010'!$A:$AJ,27,FALSE)),"0",VLOOKUP($A82,'[1]TWDB S2010'!$A:$AJ,27,FALSE))+IF(ISNA(VLOOKUP($A82,'[1]SepL S2009A'!$A:$AJ,27,FALSE)),"0",VLOOKUP($A82,'[1]SepL S2009A'!$A:$AJ,27,FALSE))+IF(ISNA(VLOOKUP($A82,'[1]SepL S2009'!$A:$AJ,27,FALSE)),"0",VLOOKUP($A82,'[1]SepL S2009'!$A:$AJ,27,FALSE))+IF(ISNA(VLOOKUP($A82,'[1]SepL S2007'!$A:$AJ,27,FALSE)),"0",VLOOKUP($A82,'[1]SepL S2007'!$A:$AJ,27,FALSE))+IF(ISNA(VLOOKUP($A82,'[1]SepL S2006A'!$A:$AJ,27,FALSE)),"0",VLOOKUP($A82,'[1]SepL S2006A'!$A:$AJ,27,FALSE))+IF(ISNA(VLOOKUP($A82,'[1]SepL S2006'!$A:$AJ,27,FALSE)),"0",VLOOKUP($A82,'[1]SepL S2006'!$A:$AJ,27,FALSE))+IF(ISNA(VLOOKUP($A82,'[1]SepL S2005A'!$A:$AJ,27,FALSE)),"0",VLOOKUP($A82,'[1]SepL S2005A'!$A:$AJ,27,FALSE))+IF(ISNA(VLOOKUP($A82,'[1]SepL S2005'!$A:$AJ,27,FALSE)),"0",VLOOKUP($A82,'[1]SepL S2005'!$A:$AJ,27,FALSE))+IF(ISNA(VLOOKUP($A82,'[1]SepL S2004A'!$A:$AJ,27,FALSE)),"0",VLOOKUP($A82,'[1]SepL S2004A'!$A:$AJ,27,FALSE))+IF(ISNA(VLOOKUP($A82,'[1]SepL S2003'!$A:$AJ,27,FALSE)),"0",VLOOKUP($A82,'[1]SepL S2003'!$A:$AJ,27,FALSE))+IF(ISNA(VLOOKUP($A82,'[1]SepL S2002A'!$A:$AJ,27,FALSE)),"0",VLOOKUP($A82,'[1]SepL S2002A'!$A:$AJ,27,FALSE))+IF(ISNA(VLOOKUP($A82,'[1]SepL S2001C'!$A:$AJ,27,FALSE)),"0",VLOOKUP($A82,'[1]SepL S2001C'!$A:$AJ,27,FALSE))+IF(ISNA(VLOOKUP($A82,'[1]SepL S2001A'!$A:$AJ,27,FALSE)),"0",VLOOKUP($A82,'[1]SepL S2001A'!$A:$AJ,27,FALSE))+IF(ISNA(VLOOKUP($A82,'[1]SepL S2001B'!$A:$AJ,27,FALSE)),"0",VLOOKUP($A82,'[1]SepL S2001B'!$A:$AJ,27,FALSE))+IF(ISNA(VLOOKUP($A82,'[1]SepL S2000'!$A:$AJ,27,FALSE)),"0",VLOOKUP($A82,'[1]SepL S2000'!$A:$AJ,27,FALSE))+IF(ISNA(VLOOKUP($A82,'[1]SepL S2016A TWDB'!$A:$AJ,27,FALSE)),"0",VLOOKUP($A82,'[1]SepL S2016A TWDB'!$A:$AJ,27,FALSE))+IF(ISNA(VLOOKUP($A82,'[1]SepL S2017'!$A:$AJ,27,FALSE)),"0",VLOOKUP($A82,'[1]SepL S2017'!$A:$AJ,27,FALSE))+IF(ISNA(VLOOKUP($A82,'[1]SepL S2017A TWDB'!$A:$AJ,27,FALSE)),"0",VLOOKUP($A82,'[1]SepL S2017A TWDB'!$A:$AJ,27,FALSE))</f>
        <v>27440346.363331251</v>
      </c>
      <c r="AC82" s="101">
        <f t="shared" si="38"/>
        <v>51636</v>
      </c>
      <c r="AD82" s="2">
        <f t="shared" si="109"/>
        <v>5889410.9849999882</v>
      </c>
      <c r="AE82" s="111">
        <f>IF(ISNA(VLOOKUP($A82,'[1]SepL S2016'!$A:$AJ,31,FALSE)),"0",VLOOKUP($A82,'[1]SepL S2016'!$A:$AJ,31,FALSE))+IF(ISNA(VLOOKUP($A82,'[1]SepL S2015B'!$A:$AJ,31,FALSE)),"0",VLOOKUP($A82,'[1]SepL S2015B'!$A:$AJ,31,FALSE))+IF(ISNA(VLOOKUP($A82,'[1]SepL S2015'!$A:$AJ,31,FALSE)),"0",VLOOKUP($A82,'[1]SepL S2015'!$A:$AJ,31,FALSE))+IF(ISNA(VLOOKUP($A82,'[1]SepL S2014'!$A:$AJ,31,FALSE)),"0",VLOOKUP($A82,'[1]SepL S2014'!$A:$AJ,31,FALSE))+IF(ISNA(VLOOKUP($A82,'[1]SepL S2013'!$A:$AJ,31,FALSE)),"0",VLOOKUP($A82,'[1]SepL S2013'!$A:$AJ,31,FALSE))+IF(ISNA(VLOOKUP($A82,'[1]SepL S2012'!$A:$AJ,31,FALSE)),"0",VLOOKUP($A82,'[1]SepL S2012'!$A:$AJ,31,FALSE))+IF(ISNA(VLOOKUP($A82,'[1]SepL S2011'!$A:$AJ,31,FALSE)),"0",VLOOKUP($A82,'[1]SepL S2011'!$A:$AJ,31,FALSE))+IF(ISNA(VLOOKUP($A82,'[1]SepL S2010B (BAB)'!$A:$AI,31,FALSE)),"0",VLOOKUP($A82,'[1]SepL S2010B (BAB)'!$A:$AI,31,FALSE))+IF(ISNA(VLOOKUP($A82,'[1]SepL S2010A'!$A:$AJ,31,FALSE)),"0",VLOOKUP($A82,'[1]SepL S2010A'!$A:$AJ,31,FALSE))+IF(ISNA(VLOOKUP($A82,'[1]TWDB S2010'!$A:$AJ,31,FALSE)),"0",VLOOKUP($A82,'[1]TWDB S2010'!$A:$AJ,31,FALSE))+IF(ISNA(VLOOKUP($A82,'[1]SepL S2009A'!$A:$AJ,31,FALSE)),"0",VLOOKUP($A82,'[1]SepL S2009A'!$A:$AJ,31,FALSE))+IF(ISNA(VLOOKUP($A82,'[1]SepL S2009'!$A:$AJ,31,FALSE)),"0",VLOOKUP($A82,'[1]SepL S2009'!$A:$AJ,31,FALSE))+IF(ISNA(VLOOKUP($A82,'[1]SepL S2007'!$A:$AJ,31,FALSE)),"0",VLOOKUP($A82,'[1]SepL S2007'!$A:$AJ,31,FALSE))+IF(ISNA(VLOOKUP($A82,'[1]SepL S2006A'!$A:$AJ,31,FALSE)),"0",VLOOKUP($A82,'[1]SepL S2006A'!$A:$AJ,31,FALSE))+IF(ISNA(VLOOKUP($A82,'[1]SepL S2006'!$A:$AJ,31,FALSE)),"0",VLOOKUP($A82,'[1]SepL S2006'!$A:$AJ,31,FALSE))+IF(ISNA(VLOOKUP($A82,'[1]SepL S2005A'!$A:$AJ,31,FALSE)),"0",VLOOKUP($A82,'[1]SepL S2005A'!$A:$AJ,31,FALSE))+IF(ISNA(VLOOKUP($A82,'[1]SepL S2004A'!$A:$AJ,31,FALSE)),"0",VLOOKUP($A82,'[1]SepL S2004A'!$A:$AJ,31,FALSE))+IF(ISNA(VLOOKUP($A82,'[1]SepL S2002A'!$A:$AJ,31,FALSE)),"0",VLOOKUP($A82,'[1]SepL S2002A'!$A:$AJ,31,FALSE))+IF(ISNA(VLOOKUP($A82,'[1]SepL S2001C'!$A:$AJ,31,FALSE)),"0",VLOOKUP($A82,'[1]SepL S2001C'!$A:$AJ,31,FALSE))+IF(ISNA(VLOOKUP($A82,'[1]SepL S2001B'!$A:$AJ,31,FALSE)),"0",VLOOKUP($A82,'[1]SepL S2001B'!$A:$AJ,31,FALSE))+IF(ISNA(VLOOKUP($A82,'[1]SepL S2000'!$A:$AJ,31,FALSE)),"0",VLOOKUP($A82,'[1]SepL S2000'!$A:$AJ,31,FALSE))+IF(ISNA(VLOOKUP($A82,'[1]SepL S2016A TWDB'!$A:$AJ,31,FALSE)),"0",VLOOKUP($A82,'[1]SepL S2016A TWDB'!$A:$AJ,31,FALSE))+IF(ISNA(VLOOKUP($A82,'[1]SepL S2017'!$A:$AJ,31,FALSE)),"0",VLOOKUP($A82,'[1]SepL S2017'!$A:$AJ,31,FALSE))+IF(ISNA(VLOOKUP($A82,'[1]SepL S2017A TWDB'!$A:$AJ,31,FALSE)),"0",VLOOKUP($A82,'[1]SepL S2017A TWDB'!$A:$AJ,31,FALSE))</f>
        <v>0</v>
      </c>
      <c r="AF82" s="35"/>
      <c r="AG82" s="111">
        <f>IF(ISNA(VLOOKUP($A82,'[1]SepL S2016'!$A:$AJ,33,FALSE)),"0",VLOOKUP($A82,'[1]SepL S2016'!$A:$AJ,33,FALSE))+IF(ISNA(VLOOKUP($A82,'[1]SepL S2015B'!$A:$AJ,33,FALSE)),"0",VLOOKUP($A82,'[1]SepL S2015B'!$A:$AJ,33,FALSE))+IF(ISNA(VLOOKUP($A82,'[1]SepL S2015'!$A:$AJ,33,FALSE)),"0",VLOOKUP($A82,'[1]SepL S2015'!$A:$AJ,33,FALSE))+IF(ISNA(VLOOKUP($A82,'[1]SepL S2014'!$A:$AJ,33,FALSE)),"0",VLOOKUP($A82,'[1]SepL S2014'!$A:$AJ,33,FALSE))+IF(ISNA(VLOOKUP($A82,'[1]SepL S2013'!$A:$AJ,33,FALSE)),"0",VLOOKUP($A82,'[1]SepL S2013'!$A:$AJ,33,FALSE))+IF(ISNA(VLOOKUP($A82,'[1]SepL S2012'!$A:$AJ,33,FALSE)),"0",VLOOKUP($A82,'[1]SepL S2012'!$A:$AJ,33,FALSE))+IF(ISNA(VLOOKUP($A82,'[1]SepL S2011'!$A:$AJ,33,FALSE)),"0",VLOOKUP($A82,'[1]SepL S2011'!$A:$AJ,33,FALSE))+IF(ISNA(VLOOKUP($A82,'[1]SepL S2010B (BAB)'!$A:$AI,33,FALSE)),"0",VLOOKUP($A82,'[1]SepL S2010B (BAB)'!$A:$AI,33,FALSE))+IF(ISNA(VLOOKUP($A82,'[1]SepL S2010A'!$A:$AJ,33,FALSE)),"0",VLOOKUP($A82,'[1]SepL S2010A'!$A:$AJ,33,FALSE))+IF(ISNA(VLOOKUP($A82,'[1]TWDB S2010'!$A:$AJ,33,FALSE)),"0",VLOOKUP($A82,'[1]TWDB S2010'!$A:$AJ,33,FALSE))+IF(ISNA(VLOOKUP($A82,'[1]SepL S2009A'!$A:$AJ,33,FALSE)),"0",VLOOKUP($A82,'[1]SepL S2009A'!$A:$AJ,33,FALSE))+IF(ISNA(VLOOKUP($A82,'[1]SepL S2009'!$A:$AJ,33,FALSE)),"0",VLOOKUP($A82,'[1]SepL S2009'!$A:$AJ,33,FALSE))+IF(ISNA(VLOOKUP($A82,'[1]SepL S2007'!$A:$AJ,33,FALSE)),"0",VLOOKUP($A82,'[1]SepL S2007'!$A:$AJ,33,FALSE))+IF(ISNA(VLOOKUP($A82,'[1]SepL S2006A'!$A:$AJ,33,FALSE)),"0",VLOOKUP($A82,'[1]SepL S2006A'!$A:$AJ,33,FALSE))+IF(ISNA(VLOOKUP($A82,'[1]SepL S2006'!$A:$AJ,33,FALSE)),"0",VLOOKUP($A82,'[1]SepL S2006'!$A:$AJ,33,FALSE))+IF(ISNA(VLOOKUP($A82,'[1]SepL S2005A'!$A:$AJ,33,FALSE)),"0",VLOOKUP($A82,'[1]SepL S2005A'!$A:$AJ,33,FALSE))+IF(ISNA(VLOOKUP($A82,'[1]SepL S2004A'!$A:$AJ,33,FALSE)),"0",VLOOKUP($A82,'[1]SepL S2004A'!$A:$AJ,33,FALSE))+IF(ISNA(VLOOKUP($A82,'[1]SepL S2002A'!$A:$AJ,33,FALSE)),"0",VLOOKUP($A82,'[1]SepL S2002A'!$A:$AJ,33,FALSE))+IF(ISNA(VLOOKUP($A82,'[1]SepL S2001C'!$A:$AJ,33,FALSE)),"0",VLOOKUP($A82,'[1]SepL S2001C'!$A:$AJ,33,FALSE))+IF(ISNA(VLOOKUP($A82,'[1]SepL S2001B'!$A:$AJ,33,FALSE)),"0",VLOOKUP($A82,'[1]SepL S2001B'!$A:$AJ,33,FALSE))+IF(ISNA(VLOOKUP($A82,'[1]SepL S2000'!$A:$AJ,33,FALSE)),"0",VLOOKUP($A82,'[1]SepL S2000'!$A:$AJ,33,FALSE))+IF(ISNA(VLOOKUP($A82,'[1]SepL S2016A TWDB'!$A:$AJ,33,FALSE)),"0",VLOOKUP($A82,'[1]SepL S2016A TWDB'!$A:$AJ,33,FALSE))+IF(ISNA(VLOOKUP($A82,'[1]SepL S2017'!$A:$AJ,33,FALSE)),"0",VLOOKUP($A82,'[1]SepL S2017'!$A:$AJ,33,FALSE))+IF(ISNA(VLOOKUP($A82,'[1]SepL S2017A TWDB'!$A:$AJ,33,FALSE)),"0",VLOOKUP($A82,'[1]SepL S2017A TWDB'!$A:$AJ,33,FALSE))</f>
        <v>147039.33412499999</v>
      </c>
      <c r="AH82" s="39">
        <f t="shared" si="33"/>
        <v>147039.33412499999</v>
      </c>
      <c r="AI82" s="35">
        <f t="shared" ref="AI82" si="127">+AH81+AH82</f>
        <v>2090506.8708281252</v>
      </c>
      <c r="AJ82" s="111">
        <f>IF(ISNA(VLOOKUP($A82,'[1]SepL S2016'!$A:$AJ,36,FALSE)),"0",VLOOKUP($A82,'[1]SepL S2016'!$A:$AJ,36,FALSE))+IF(ISNA(VLOOKUP($A82,'[1]SepL S2015B'!$A:$AJ,36,FALSE)),"0",VLOOKUP($A82,'[1]SepL S2015B'!$A:$AJ,36,FALSE))+IF(ISNA(VLOOKUP($A82,'[1]SepL S2015'!$A:$AJ,36,FALSE)),"0",VLOOKUP($A82,'[1]SepL S2015'!$A:$AJ,36,FALSE))+IF(ISNA(VLOOKUP($A82,'[1]SepL S2014'!$A:$AJ,36,FALSE)),"0",VLOOKUP($A82,'[1]SepL S2014'!$A:$AJ,36,FALSE))+IF(ISNA(VLOOKUP($A82,'[1]SepL S2013'!$A:$AJ,36,FALSE)),"0",VLOOKUP($A82,'[1]SepL S2013'!$A:$AJ,36,FALSE))+IF(ISNA(VLOOKUP($A82,'[1]SepL S2012'!$A:$AJ,36,FALSE)),"0",VLOOKUP($A82,'[1]SepL S2012'!$A:$AJ,36,FALSE))+IF(ISNA(VLOOKUP($A82,'[1]SepL S2011'!$A:$AJ,36,FALSE)),"0",VLOOKUP($A82,'[1]SepL S2011'!$A:$AJ,36,FALSE))+IF(ISNA(VLOOKUP($A82,'[1]SepL S2010B (BAB)'!$A:$AJ,36,FALSE)),"0",VLOOKUP($A82,'[1]SepL S2010B (BAB)'!$A:$AJ,36,FALSE))+IF(ISNA(VLOOKUP($A82,'[1]SepL S2010A'!$A:$AJ,36,FALSE)),"0",VLOOKUP($A82,'[1]SepL S2010A'!$A:$AJ,36,FALSE))+IF(ISNA(VLOOKUP($A82,'[1]TWDB S2010'!$A:$AJ,36,FALSE)),"0",VLOOKUP($A82,'[1]TWDB S2010'!$A:$AJ,36,FALSE))+IF(ISNA(VLOOKUP($A82,'[1]SepL S2009A'!$A:$AJ,36,FALSE)),"0",VLOOKUP($A82,'[1]SepL S2009A'!$A:$AJ,36,FALSE))+IF(ISNA(VLOOKUP($A82,'[1]SepL S2009'!$A:$AJ,36,FALSE)),"0",VLOOKUP($A82,'[1]SepL S2009'!$A:$AJ,36,FALSE))+IF(ISNA(VLOOKUP($A82,'[1]SepL S2007'!$A:$AJ,36,FALSE)),"0",VLOOKUP($A82,'[1]SepL S2007'!$A:$AJ,36,FALSE))+IF(ISNA(VLOOKUP($A82,'[1]SepL S2006A'!$A:$AJ,36,FALSE)),"0",VLOOKUP($A82,'[1]SepL S2006A'!$A:$AJ,36,FALSE))+IF(ISNA(VLOOKUP($A82,'[1]SepL S2006'!$A:$AJ,36,FALSE)),"0",VLOOKUP($A82,'[1]SepL S2006'!$A:$AJ,36,FALSE))+IF(ISNA(VLOOKUP($A82,'[1]SepL S2005A'!$A:$AJ,36,FALSE)),"0",VLOOKUP($A82,'[1]SepL S2005A'!$A:$AJ,36,FALSE))+IF(ISNA(VLOOKUP($A82,'[1]SepL S2004A'!$A:$AJ,36,FALSE)),"0",VLOOKUP($A82,'[1]SepL S2004A'!$A:$AJ,36,FALSE))+IF(ISNA(VLOOKUP($A82,'[1]SepL S2002A'!$A:$AJ,36,FALSE)),"0",VLOOKUP($A82,'[1]SepL S2002A'!$A:$AJ,36,FALSE))+IF(ISNA(VLOOKUP($A82,'[1]SepL S2001C'!$A:$AJ,36,FALSE)),"0",VLOOKUP($A82,'[1]SepL S2001C'!$A:$AJ,36,FALSE))+IF(ISNA(VLOOKUP($A82,'[1]SepL S2001B'!$A:$AJ,36,FALSE)),"0",VLOOKUP($A82,'[1]SepL S2001B'!$A:$AJ,36,FALSE))+IF(ISNA(VLOOKUP($A82,'[1]SepL S2000'!$A:$AJ,36,FALSE)),"0",VLOOKUP($A82,'[1]SepL S2000'!$A:$AJ,36,FALSE))+IF(ISNA(VLOOKUP($A82,'[1]SepL S2016A TWDB'!$A:$AJ,36,FALSE)),"0",VLOOKUP($A82,'[1]SepL S2016A TWDB'!$A:$AJ,36,FALSE))+IF(ISNA(VLOOKUP($A82,'[1]SepL S2017'!$A:$AJ,36,FALSE)),"0",VLOOKUP($A82,'[1]SepL S2017'!$A:$AJ,36,FALSE))+IF(ISNA(VLOOKUP($A82,'[1]SepL S2017A TWDB'!$A:$AJ,36,FALSE)),"0",VLOOKUP($A82,'[1]SepL S2017A TWDB'!$A:$AJ,36,FALSE))</f>
        <v>2009719.2576445313</v>
      </c>
      <c r="AM82" s="2">
        <f t="shared" si="101"/>
        <v>-6.2500005005858839E-3</v>
      </c>
    </row>
    <row r="83" spans="1:40" x14ac:dyDescent="0.25">
      <c r="A83" s="101">
        <v>51820</v>
      </c>
      <c r="B83" s="102">
        <f t="shared" si="106"/>
        <v>190535000</v>
      </c>
      <c r="C83" s="35">
        <f>IF(ISNA(VLOOKUP($A83,'[1]SepL S2016'!$A:$AJ,3,FALSE)),"0",VLOOKUP($A83,'[1]SepL S2016'!$A:$AJ,3,FALSE))+IF(ISNA(VLOOKUP($A83,'[1]SepL S2015B'!$A:$AJ,3,FALSE)),"0",VLOOKUP($A83,'[1]SepL S2015B'!$A:$AJ,3,FALSE))+IF(ISNA(VLOOKUP($A83,'[1]SepL S2015'!$A:$AJ,3,FALSE)),"0",VLOOKUP($A83,'[1]SepL S2015'!$A:$AJ,3,FALSE))+IF(ISNA(VLOOKUP($A83,'[1]SepL S2014'!$A:$AJ,3,FALSE)),"0",VLOOKUP($A83,'[1]SepL S2014'!$A:$AJ,3,FALSE))+IF(ISNA(VLOOKUP($A83,'[1]SepL S2013'!$A:$AJ,3,FALSE)),"0",VLOOKUP($A83,'[1]SepL S2013'!$A:$AJ,3,FALSE))+IF(ISNA(VLOOKUP($A83,'[1]SepL S2012'!$A:$AJ,3,FALSE)),"0",VLOOKUP($A83,'[1]SepL S2012'!$A:$AJ,3,FALSE))+IF(ISNA(VLOOKUP($A83,'[1]SepL S2011'!$A:$AJ,3,FALSE)),"0",VLOOKUP($A83,'[1]SepL S2011'!$A:$AJ,3,FALSE))+IF(ISNA(VLOOKUP($A83,'[1]SepL S2010B (BAB)'!$A:$AI,3,FALSE)),"0",VLOOKUP($A83,'[1]SepL S2010B (BAB)'!$A:$AI,3,FALSE))+IF(ISNA(VLOOKUP($A83,'[1]SepL S2010A'!$A:$AJ,3,FALSE)),"0",VLOOKUP($A83,'[1]SepL S2010A'!$A:$AJ,3,FALSE))+IF(ISNA(VLOOKUP($A83,'[1]TWDB S2010'!$A:$AJ,3,FALSE)),"0",VLOOKUP($A83,'[1]TWDB S2010'!$A:$AJ,3,FALSE))+IF(ISNA(VLOOKUP($A83,'[1]SepL S2009A'!$A:$AJ,3,FALSE)),"0",VLOOKUP($A83,'[1]SepL S2009A'!$A:$AJ,3,FALSE))+IF(ISNA(VLOOKUP($A83,'[1]SepL S2009'!$A:$AJ,3,FALSE)),"0",VLOOKUP($A83,'[1]SepL S2009'!$A:$AJ,3,FALSE))+IF(ISNA(VLOOKUP($A83,'[1]SepL S2007'!$A:$AJ,3,FALSE)),"0",VLOOKUP($A83,'[1]SepL S2007'!$A:$AJ,3,FALSE))+IF(ISNA(VLOOKUP($A83,'[1]SepL S2006A'!$A:$AJ,3,FALSE)),"0",VLOOKUP($A83,'[1]SepL S2006A'!$A:$AJ,3,FALSE))+IF(ISNA(VLOOKUP($A83,'[1]SepL S2006'!$A:$AJ,3,FALSE)),"0",VLOOKUP($A83,'[1]SepL S2006'!$A:$AJ,3,FALSE))+IF(ISNA(VLOOKUP($A83,'[1]SepL S2005A'!$A:$AJ,3,FALSE)),"0",VLOOKUP($A83,'[1]SepL S2005A'!$A:$AJ,3,FALSE))+IF(ISNA(VLOOKUP($A83,'[1]SepL S2005'!$A:$AJ,3,FALSE)),"0",VLOOKUP($A83,'[1]SepL S2005'!$A:$AJ,3,FALSE))+IF(ISNA(VLOOKUP($A83,'[1]SepL S2004A'!$A:$AJ,3,FALSE)),"0",VLOOKUP($A83,'[1]SepL S2004A'!$A:$AJ,3,FALSE))+IF(ISNA(VLOOKUP($A83,'[1]SepL S2003'!$A:$AJ,3,FALSE)),"0",VLOOKUP($A83,'[1]SepL S2003'!$A:$AJ,3,FALSE))+IF(ISNA(VLOOKUP($A83,'[1]SepL S2002A'!$A:$AJ,3,FALSE)),"0",VLOOKUP($A83,'[1]SepL S2002A'!$A:$AJ,3,FALSE))+IF(ISNA(VLOOKUP($A83,'[1]SepL S2001C'!$A:$AJ,3,FALSE)),"0",VLOOKUP($A83,'[1]SepL S2001C'!$A:$AJ,3,FALSE))+IF(ISNA(VLOOKUP($A83,'[1]SepL S2001A'!$A:$AJ,3,FALSE)),"0",VLOOKUP($A83,'[1]SepL S2001A'!$A:$AJ,3,FALSE))+IF(ISNA(VLOOKUP($A83,'[1]SepL S2001B'!$A:$AJ,3,FALSE)),"0",VLOOKUP($A83,'[1]SepL S2001B'!$A:$AJ,3,FALSE))+IF(ISNA(VLOOKUP($A83,'[1]SepL S2000'!$A:$AJ,3,FALSE)),"0",VLOOKUP($A83,'[1]SepL S2000'!$A:$AJ,3,FALSE))+IF(ISNA(VLOOKUP($A83,'[1]SepL S2016A TWDB'!$A:$AJ,3,FALSE)),"0",VLOOKUP($A83,'[1]SepL S2016A TWDB'!$A:$AJ,3,FALSE))+IF(ISNA(VLOOKUP($A83,'[1]SepL S2017'!$A:$AJ,3,FALSE)),"0",VLOOKUP($A83,'[1]SepL S2017'!$A:$AJ,3,FALSE))+IF(ISNA(VLOOKUP($A83,'[1]SepL S2017A TWDB'!$A:$AG,3,FALSE)),"0",VLOOKUP($A83,'[1]SepL S2017A TWDB'!$A:$AG,3,FALSE))+IF(ISNA(VLOOKUP($A83,'[1]SepL S2018 TWDB'!$A:$AJ,3,FALSE)),"0",VLOOKUP($A83,'[1]SepL S2018 TWDB'!$A:$AJ,3,FALSE))</f>
        <v>59710000</v>
      </c>
      <c r="D83" s="35"/>
      <c r="E83" s="111">
        <f>IF(ISNA(VLOOKUP($A83,'[1]SepL S2016'!$A:$AJ,5,FALSE)),"0",VLOOKUP($A83,'[1]SepL S2016'!$A:$AJ,5,FALSE))+IF(ISNA(VLOOKUP($A83,'[1]SepL S2015B'!$A:$AJ,5,FALSE)),"0",VLOOKUP($A83,'[1]SepL S2015B'!$A:$AJ,5,FALSE))+IF(ISNA(VLOOKUP($A83,'[1]SepL S2015'!$A:$AJ,5,FALSE)),"0",VLOOKUP($A83,'[1]SepL S2015'!$A:$AJ,5,FALSE))+IF(ISNA(VLOOKUP($A83,'[1]SepL S2014'!$A:$AJ,5,FALSE)),"0",VLOOKUP($A83,'[1]SepL S2014'!$A:$AJ,5,FALSE))+IF(ISNA(VLOOKUP($A83,'[1]SepL S2013'!$A:$AJ,5,FALSE)),"0",VLOOKUP($A83,'[1]SepL S2013'!$A:$AJ,5,FALSE))+IF(ISNA(VLOOKUP($A83,'[1]SepL S2012'!$A:$AJ,5,FALSE)),"0",VLOOKUP($A83,'[1]SepL S2012'!$A:$AJ,5,FALSE))+IF(ISNA(VLOOKUP($A83,'[1]SepL S2011'!$A:$AJ,5,FALSE)),"0",VLOOKUP($A83,'[1]SepL S2011'!$A:$AJ,5,FALSE))+IF(ISNA(VLOOKUP($A83,'[1]SepL S2010B (BAB)'!$A:$AI,5,FALSE)),"0",VLOOKUP($A83,'[1]SepL S2010B (BAB)'!$A:$AI,5,FALSE))+IF(ISNA(VLOOKUP($A83,'[1]SepL S2010A'!$A:$AJ,5,FALSE)),"0",VLOOKUP($A83,'[1]SepL S2010A'!$A:$AJ,5,FALSE))+IF(ISNA(VLOOKUP($A83,'[1]TWDB S2010'!$A:$AJ,5,FALSE)),"0",VLOOKUP($A83,'[1]TWDB S2010'!$A:$AJ,5,FALSE))+IF(ISNA(VLOOKUP($A83,'[1]SepL S2009A'!$A:$AJ,5,FALSE)),"0",VLOOKUP($A83,'[1]SepL S2009A'!$A:$AJ,5,FALSE))+IF(ISNA(VLOOKUP($A83,'[1]SepL S2009'!$A:$AJ,5,FALSE)),"0",VLOOKUP($A83,'[1]SepL S2009'!$A:$AJ,5,FALSE))+IF(ISNA(VLOOKUP($A83,'[1]SepL S2007'!$A:$AJ,5,FALSE)),"0",VLOOKUP($A83,'[1]SepL S2007'!$A:$AJ,5,FALSE))+IF(ISNA(VLOOKUP($A83,'[1]SepL S2006A'!$A:$AJ,5,FALSE)),"0",VLOOKUP($A83,'[1]SepL S2006A'!$A:$AJ,5,FALSE))+IF(ISNA(VLOOKUP($A83,'[1]SepL S2006'!$A:$AJ,5,FALSE)),"0",VLOOKUP($A83,'[1]SepL S2006'!$A:$AJ,5,FALSE))+IF(ISNA(VLOOKUP($A83,'[1]SepL S2005A'!$A:$AJ,5,FALSE)),"0",VLOOKUP($A83,'[1]SepL S2005A'!$A:$AJ,5,FALSE))+IF(ISNA(VLOOKUP($A83,'[1]SepL S2005'!$A:$AJ,5,FALSE)),"0",VLOOKUP($A83,'[1]SepL S2005'!$A:$AJ,5,FALSE))+IF(ISNA(VLOOKUP($A83,'[1]SepL S2004A'!$A:$AJ,5,FALSE)),"0",VLOOKUP($A83,'[1]SepL S2004A'!$A:$AJ,5,FALSE))+IF(ISNA(VLOOKUP($A83,'[1]SepL S2003'!$A:$AJ,5,FALSE)),"0",VLOOKUP($A83,'[1]SepL S2003'!$A:$AJ,5,FALSE))+IF(ISNA(VLOOKUP($A83,'[1]SepL S2002A'!$A:$AJ,5,FALSE)),"0",VLOOKUP($A83,'[1]SepL S2002A'!$A:$AJ,5,FALSE))+IF(ISNA(VLOOKUP($A83,'[1]SepL S2001C'!$A:$AJ,5,FALSE)),"0",VLOOKUP($A83,'[1]SepL S2001C'!$A:$AJ,5,FALSE))+IF(ISNA(VLOOKUP($A83,'[1]SepL S2001A'!$A:$AJ,5,FALSE)),"0",VLOOKUP($A83,'[1]SepL S2001A'!$A:$AJ,5,FALSE))+IF(ISNA(VLOOKUP($A83,'[1]SepL S2001B'!$A:$AJ,5,FALSE)),"0",VLOOKUP($A83,'[1]SepL S2001B'!$A:$AJ,5,FALSE))+IF(ISNA(VLOOKUP($A83,'[1]SepL S2000'!$A:$AJ,5,FALSE)),"0",VLOOKUP($A83,'[1]SepL S2000'!$A:$AJ,5,FALSE))+IF(ISNA(VLOOKUP($A83,'[1]SepL S2016A TWDB'!$A:$AJ,5,FALSE)),"0",VLOOKUP($A83,'[1]SepL S2016A TWDB'!$A:$AJ,5,FALSE))+IF(ISNA(VLOOKUP($A83,'[1]SepL S2017'!$A:$AJ,5,FALSE)),"0",VLOOKUP($A83,'[1]SepL S2017'!$A:$AJ,5,FALSE))+IF(ISNA(VLOOKUP($A83,'[1]SepL S2017A TWDB'!$A:$AG,5,FALSE)),"0",VLOOKUP($A83,'[1]SepL S2017A TWDB'!$A:$AG,5,FALSE))+IF(ISNA(VLOOKUP($A83,'[1]SepL S2018 TWDB'!$A:$AG,5,FALSE)),"0",VLOOKUP($A83,'[1]SepL S2018 TWDB'!$A:$AG,5,FALSE))</f>
        <v>4733625</v>
      </c>
      <c r="F83" s="111">
        <f>IF(ISNA(VLOOKUP($A83,'[1]SepL S2016'!$A:$AJ,6,FALSE)),"0",VLOOKUP($A83,'[1]SepL S2016'!$A:$AJ,6,FALSE))+IF(ISNA(VLOOKUP($A83,'[1]SepL S2015B'!$A:$AJ,6,FALSE)),"0",VLOOKUP($A83,'[1]SepL S2015B'!$A:$AJ,6,FALSE))+IF(ISNA(VLOOKUP($A83,'[1]SepL S2015'!$A:$AJ,6,FALSE)),"0",VLOOKUP($A83,'[1]SepL S2015'!$A:$AJ,6,FALSE))+IF(ISNA(VLOOKUP($A83,'[1]SepL S2014'!$A:$AJ,6,FALSE)),"0",VLOOKUP($A83,'[1]SepL S2014'!$A:$AJ,6,FALSE))+IF(ISNA(VLOOKUP($A83,'[1]SepL S2013'!$A:$AJ,6,FALSE)),"0",VLOOKUP($A83,'[1]SepL S2013'!$A:$AJ,6,FALSE))+IF(ISNA(VLOOKUP($A83,'[1]SepL S2012'!$A:$AJ,6,FALSE)),"0",VLOOKUP($A83,'[1]SepL S2012'!$A:$AJ,6,FALSE))+IF(ISNA(VLOOKUP($A83,'[1]SepL S2011'!$A:$AJ,6,FALSE)),"0",VLOOKUP($A83,'[1]SepL S2011'!$A:$AJ,6,FALSE))+IF(ISNA(VLOOKUP($A83,'[1]SepL S2010B (BAB)'!$A:$AI,6,FALSE)),"0",VLOOKUP($A83,'[1]SepL S2010B (BAB)'!$A:$AI,6,FALSE))+IF(ISNA(VLOOKUP($A83,'[1]SepL S2010A'!$A:$AJ,6,FALSE)),"0",VLOOKUP($A83,'[1]SepL S2010A'!$A:$AJ,6,FALSE))+IF(ISNA(VLOOKUP($A83,'[1]TWDB S2010'!$A:$AJ,6,FALSE)),"0",VLOOKUP($A83,'[1]TWDB S2010'!$A:$AJ,6,FALSE))+IF(ISNA(VLOOKUP($A83,'[1]SepL S2009A'!$A:$AJ,6,FALSE)),"0",VLOOKUP($A83,'[1]SepL S2009A'!$A:$AJ,6,FALSE))+IF(ISNA(VLOOKUP($A83,'[1]SepL S2009'!$A:$AJ,6,FALSE)),"0",VLOOKUP($A83,'[1]SepL S2009'!$A:$AJ,6,FALSE))+IF(ISNA(VLOOKUP($A83,'[1]SepL S2007'!$A:$AJ,6,FALSE)),"0",VLOOKUP($A83,'[1]SepL S2007'!$A:$AJ,6,FALSE))+IF(ISNA(VLOOKUP($A83,'[1]SepL S2006A'!$A:$AJ,6,FALSE)),"0",VLOOKUP($A83,'[1]SepL S2006A'!$A:$AJ,6,FALSE))+IF(ISNA(VLOOKUP($A83,'[1]SepL S2006'!$A:$AJ,6,FALSE)),"0",VLOOKUP($A83,'[1]SepL S2006'!$A:$AJ,6,FALSE))+IF(ISNA(VLOOKUP($A83,'[1]SepL S2005A'!$A:$AJ,6,FALSE)),"0",VLOOKUP($A83,'[1]SepL S2005A'!$A:$AJ,6,FALSE))+IF(ISNA(VLOOKUP($A83,'[1]SepL S2005'!$A:$AJ,6,FALSE)),"0",VLOOKUP($A83,'[1]SepL S2005'!$A:$AJ,6,FALSE))+IF(ISNA(VLOOKUP($A83,'[1]SepL S2004A'!$A:$AJ,6,FALSE)),"0",VLOOKUP($A83,'[1]SepL S2004A'!$A:$AJ,6,FALSE))+IF(ISNA(VLOOKUP($A83,'[1]SepL S2003'!$A:$AJ,6,FALSE)),"0",VLOOKUP($A83,'[1]SepL S2003'!$A:$AJ,6,FALSE))+IF(ISNA(VLOOKUP($A83,'[1]SepL S2002A'!$A:$AJ,6,FALSE)),"0",VLOOKUP($A83,'[1]SepL S2002A'!$A:$AJ,6,FALSE))+IF(ISNA(VLOOKUP($A83,'[1]SepL S2001C'!$A:$AJ,6,FALSE)),"0",VLOOKUP($A83,'[1]SepL S2001C'!$A:$AJ,6,FALSE))+IF(ISNA(VLOOKUP($A83,'[1]SepL S2001A'!$A:$AJ,6,FALSE)),"0",VLOOKUP($A83,'[1]SepL S2001A'!$A:$AJ,6,FALSE))+IF(ISNA(VLOOKUP($A83,'[1]SepL S2001B'!$A:$AJ,6,FALSE)),"0",VLOOKUP($A83,'[1]SepL S2001B'!$A:$AJ,6,FALSE))+IF(ISNA(VLOOKUP($A83,'[1]SepL S2000'!$A:$AJ,6,FALSE)),"0",VLOOKUP($A83,'[1]SepL S2000'!$A:$AJ,6,FALSE))+IF(ISNA(VLOOKUP($A83,'[1]SepL S2016A TWDB'!$A:$AJ,6,FALSE)),"0",VLOOKUP($A83,'[1]SepL S2016A TWDB'!$A:$AJ,6,FALSE))+IF(ISNA(VLOOKUP($A83,'[1]SepL S2017'!$A:$AJ,6,FALSE)),"0",VLOOKUP($A83,'[1]SepL S2017'!$A:$AJ,6,FALSE))+IF(ISNA(VLOOKUP($A83,'[1]SepL S2017A TWDB'!$A:$AG,6,FALSE)),"0",VLOOKUP($A83,'[1]SepL S2017A TWDB'!$A:$AG,6,FALSE))+IF(ISNA(VLOOKUP($A83,'[1]SepL S2018 TWDB'!$A:$AG,6,FALSE)),"0",VLOOKUP($A83,'[1]SepL S2018 TWDB'!$A:$AG,6,FALSE))</f>
        <v>64443625</v>
      </c>
      <c r="G83" s="35"/>
      <c r="H83" s="111">
        <f>IF(ISNA(VLOOKUP($A83,'[1]SepL S2016'!$A:$AJ,8,FALSE)),"0",VLOOKUP($A83,'[1]SepL S2016'!$A:$AJ,8,FALSE))+IF(ISNA(VLOOKUP($A83,'[1]SepL S2015B'!$A:$AJ,8,FALSE)),"0",VLOOKUP($A83,'[1]SepL S2015B'!$A:$AJ,8,FALSE))+IF(ISNA(VLOOKUP($A83,'[1]SepL S2015'!$A:$AJ,8,FALSE)),"0",VLOOKUP($A83,'[1]SepL S2015'!$A:$AJ,8,FALSE))+IF(ISNA(VLOOKUP($A83,'[1]SepL S2014'!$A:$AJ,8,FALSE)),"0",VLOOKUP($A83,'[1]SepL S2014'!$A:$AJ,8,FALSE))+IF(ISNA(VLOOKUP($A83,'[1]SepL S2013'!$A:$AJ,8,FALSE)),"0",VLOOKUP($A83,'[1]SepL S2013'!$A:$AJ,8,FALSE))+IF(ISNA(VLOOKUP($A83,'[1]SepL S2012'!$A:$AJ,8,FALSE)),"0",VLOOKUP($A83,'[1]SepL S2012'!$A:$AJ,8,FALSE))+IF(ISNA(VLOOKUP($A83,'[1]SepL S2011'!$A:$AJ,8,FALSE)),"0",VLOOKUP($A83,'[1]SepL S2011'!$A:$AJ,8,FALSE))+IF(ISNA(VLOOKUP($A83,'[1]SepL S2010B (BAB)'!$A:$AI,8,FALSE)),"0",VLOOKUP($A83,'[1]SepL S2010B (BAB)'!$A:$AI,8,FALSE))+IF(ISNA(VLOOKUP($A83,'[1]SepL S2010A'!$A:$AJ,8,FALSE)),"0",VLOOKUP($A83,'[1]SepL S2010A'!$A:$AJ,8,FALSE))+IF(ISNA(VLOOKUP($A83,'[1]TWDB S2010'!$A:$AJ,8,FALSE)),"0",VLOOKUP($A83,'[1]TWDB S2010'!$A:$AJ,8,FALSE))+IF(ISNA(VLOOKUP($A83,'[1]SepL S2009A'!$A:$AJ,8,FALSE)),"0",VLOOKUP($A83,'[1]SepL S2009A'!$A:$AJ,8,FALSE))+IF(ISNA(VLOOKUP($A83,'[1]SepL S2009'!$A:$AJ,8,FALSE)),"0",VLOOKUP($A83,'[1]SepL S2009'!$A:$AJ,8,FALSE))+IF(ISNA(VLOOKUP($A83,'[1]SepL S2007'!$A:$AJ,8,FALSE)),"0",VLOOKUP($A83,'[1]SepL S2007'!$A:$AJ,8,FALSE))+IF(ISNA(VLOOKUP($A83,'[1]SepL S2006A'!$A:$AJ,8,FALSE)),"0",VLOOKUP($A83,'[1]SepL S2006A'!$A:$AJ,8,FALSE))+IF(ISNA(VLOOKUP($A83,'[1]SepL S2006'!$A:$AJ,8,FALSE)),"0",VLOOKUP($A83,'[1]SepL S2006'!$A:$AJ,8,FALSE))+IF(ISNA(VLOOKUP($A83,'[1]SepL S2005A'!$A:$AJ,8,FALSE)),"0",VLOOKUP($A83,'[1]SepL S2005A'!$A:$AJ,8,FALSE))+IF(ISNA(VLOOKUP($A83,'[1]SepL S2005'!$A:$AJ,8,FALSE)),"0",VLOOKUP($A83,'[1]SepL S2005'!$A:$AJ,8,FALSE))+IF(ISNA(VLOOKUP($A83,'[1]SepL S2004A'!$A:$AJ,8,FALSE)),"0",VLOOKUP($A83,'[1]SepL S2004A'!$A:$AJ,8,FALSE))+IF(ISNA(VLOOKUP($A83,'[1]SepL S2003'!$A:$AJ,8,FALSE)),"0",VLOOKUP($A83,'[1]SepL S2003'!$A:$AJ,8,FALSE))+IF(ISNA(VLOOKUP($A83,'[1]SepL S2002A'!$A:$AJ,8,FALSE)),"0",VLOOKUP($A83,'[1]SepL S2002A'!$A:$AJ,8,FALSE))+IF(ISNA(VLOOKUP($A83,'[1]SepL S2001C'!$A:$AJ,8,FALSE)),"0",VLOOKUP($A83,'[1]SepL S2001C'!$A:$AJ,8,FALSE))+IF(ISNA(VLOOKUP($A83,'[1]SepL S2001A'!$A:$AJ,8,FALSE)),"0",VLOOKUP($A83,'[1]SepL S2001A'!$A:$AJ,8,FALSE))+IF(ISNA(VLOOKUP($A83,'[1]SepL S2001B'!$A:$AJ,8,FALSE)),"0",VLOOKUP($A83,'[1]SepL S2001B'!$A:$AJ,8,FALSE))+IF(ISNA(VLOOKUP($A83,'[1]SepL S2000'!$A:$AJ,8,FALSE)),"0",VLOOKUP($A83,'[1]SepL S2000'!$A:$AJ,8,FALSE))+IF(ISNA(VLOOKUP($A83,'[1]SepL S2016A TWDB'!$A:$AJ,8,FALSE)),"0",VLOOKUP($A83,'[1]SepL S2016A TWDB'!$A:$AJ,8,FALSE))+IF(ISNA(VLOOKUP($A83,'[1]SepL S2017'!$A:$AJ,8,FALSE)),"0",VLOOKUP($A83,'[1]SepL S2017'!$A:$AJ,8,FALSE))+IF(ISNA(VLOOKUP($A83,'[1]SepL S2017A TWDB'!$A:$AG,8,FALSE)),"0",VLOOKUP($A83,'[1]SepL S2017A TWDB'!$A:$AG,8,FALSE))+IF(ISNA(VLOOKUP($A83,'[1]SepL S2018 TWDB'!$A:$AG,8,FALSE)),"0",VLOOKUP($A83,'[1]SepL S2018 TWDB'!$A:$AG,8,FALSE))</f>
        <v>0</v>
      </c>
      <c r="I83" s="103"/>
      <c r="K83" s="101">
        <f t="shared" si="35"/>
        <v>51820</v>
      </c>
      <c r="L83" s="2">
        <f t="shared" si="107"/>
        <v>111634747.00999981</v>
      </c>
      <c r="M83" s="111">
        <f>IF(ISNA(VLOOKUP($A83,'[1]SepL S2016'!$A:$AJ,13,FALSE)),"0",VLOOKUP($A83,'[1]SepL S2016'!$A:$AJ,13,FALSE))+IF(ISNA(VLOOKUP($A83,'[1]SepL S2015B'!$A:$AJ,13,FALSE)),"0",VLOOKUP($A83,'[1]SepL S2015B'!$A:$AJ,13,FALSE))+IF(ISNA(VLOOKUP($A83,'[1]SepL S2015'!$A:$AJ,13,FALSE)),"0",VLOOKUP($A83,'[1]SepL S2015'!$A:$AJ,13,FALSE))+IF(ISNA(VLOOKUP($A83,'[1]SepL S2014'!$A:$AJ,13,FALSE)),"0",VLOOKUP($A83,'[1]SepL S2014'!$A:$AJ,13,FALSE))+IF(ISNA(VLOOKUP($A83,'[1]SepL S2013'!$A:$AJ,13,FALSE)),"0",VLOOKUP($A83,'[1]SepL S2013'!$A:$AJ,13,FALSE))+IF(ISNA(VLOOKUP($A83,'[1]SepL S2012'!$A:$AJ,13,FALSE)),"0",VLOOKUP($A83,'[1]SepL S2012'!$A:$AJ,13,FALSE))+IF(ISNA(VLOOKUP($A83,'[1]SepL S2011'!$A:$AJ,13,FALSE)),"0",VLOOKUP($A83,'[1]SepL S2011'!$A:$AJ,13,FALSE))+IF(ISNA(VLOOKUP($A83,'[1]SepL S2010B (BAB)'!$A:$AI,13,FALSE)),"0",VLOOKUP($A83,'[1]SepL S2010B (BAB)'!$A:$AI,13,FALSE))+IF(ISNA(VLOOKUP($A83,'[1]SepL S2010A'!$A:$AJ,13,FALSE)),"0",VLOOKUP($A83,'[1]SepL S2010A'!$A:$AJ,13,FALSE))+IF(ISNA(VLOOKUP($A83,'[1]TWDB S2010'!$A:$AJ,13,FALSE)),"0",VLOOKUP($A83,'[1]TWDB S2010'!$A:$AJ,13,FALSE))+IF(ISNA(VLOOKUP($A83,'[1]SepL S2009A'!$A:$AJ,13,FALSE)),"0",VLOOKUP($A83,'[1]SepL S2009A'!$A:$AJ,13,FALSE))+IF(ISNA(VLOOKUP($A83,'[1]SepL S2009'!$A:$AJ,13,FALSE)),"0",VLOOKUP($A83,'[1]SepL S2009'!$A:$AJ,13,FALSE))+IF(ISNA(VLOOKUP($A83,'[1]SepL S2007'!$A:$AJ,13,FALSE)),"0",VLOOKUP($A83,'[1]SepL S2007'!$A:$AJ,13,FALSE))+IF(ISNA(VLOOKUP($A83,'[1]SepL S2006A'!$A:$AJ,13,FALSE)),"0",VLOOKUP($A83,'[1]SepL S2006A'!$A:$AJ,13,FALSE))+IF(ISNA(VLOOKUP($A83,'[1]SepL S2006'!$A:$AJ,13,FALSE)),"0",VLOOKUP($A83,'[1]SepL S2006'!$A:$AJ,13,FALSE))+IF(ISNA(VLOOKUP($A83,'[1]SepL S2005A'!$A:$AJ,13,FALSE)),"0",VLOOKUP($A83,'[1]SepL S2005A'!$A:$AJ,13,FALSE))+IF(ISNA(VLOOKUP($A83,'[1]SepL S2005'!$A:$AJ,13,FALSE)),"0",VLOOKUP($A83,'[1]SepL S2005'!$A:$AJ,13,FALSE))+IF(ISNA(VLOOKUP($A83,'[1]SepL S2004A'!$A:$AJ,13,FALSE)),"0",VLOOKUP($A83,'[1]SepL S2004A'!$A:$AJ,13,FALSE))+IF(ISNA(VLOOKUP($A83,'[1]SepL S2003'!$A:$AJ,13,FALSE)),"0",VLOOKUP($A83,'[1]SepL S2003'!$A:$AJ,13,FALSE))+IF(ISNA(VLOOKUP($A83,'[1]SepL S2002A'!$A:$AJ,13,FALSE)),"0",VLOOKUP($A83,'[1]SepL S2002A'!$A:$AJ,13,FALSE))+IF(ISNA(VLOOKUP($A83,'[1]SepL S2001C'!$A:$AJ,13,FALSE)),"0",VLOOKUP($A83,'[1]SepL S2001C'!$A:$AJ,13,FALSE))+IF(ISNA(VLOOKUP($A83,'[1]SepL S2001A'!$A:$AJ,13,FALSE)),"0",VLOOKUP($A83,'[1]SepL S2001A'!$A:$AJ,13,FALSE))+IF(ISNA(VLOOKUP($A83,'[1]SepL S2001B'!$A:$AJ,13,FALSE)),"0",VLOOKUP($A83,'[1]SepL S2001B'!$A:$AJ,13,FALSE))+IF(ISNA(VLOOKUP($A83,'[1]SepL S2000'!$A:$AJ,13,FALSE)),"0",VLOOKUP($A83,'[1]SepL S2000'!$A:$AJ,13,FALSE))+IF(ISNA(VLOOKUP($A83,'[1]SepL S2016A TWDB'!$A:$AJ,13,FALSE)),"0",VLOOKUP($A83,'[1]SepL S2016A TWDB'!$A:$AJ,13,FALSE))+IF(ISNA(VLOOKUP($A83,'[1]SepL S2017'!$A:$AJ,13,FALSE)),"0",VLOOKUP($A83,'[1]SepL S2017'!$A:$AJ,13,FALSE))+IF(ISNA(VLOOKUP($A83,'[1]SepL S2017A TWDB'!$A:$AG,13,FALSE)),"0",VLOOKUP($A83,'[1]SepL S2017A TWDB'!$A:$AG,13,FALSE))+IF(ISNA(VLOOKUP($A83,'[1]SepL S2018 TWDB'!$A:$AG,13,FALSE)),"0",VLOOKUP($A83,'[1]SepL S2018 TWDB'!$A:$AG,13,FALSE))</f>
        <v>35204564.010000005</v>
      </c>
      <c r="N83" s="35"/>
      <c r="O83" s="111">
        <f>IF(ISNA(VLOOKUP($A83,'[1]SepL S2016'!$A:$AJ,15,FALSE)),"0",VLOOKUP($A83,'[1]SepL S2016'!$A:$AJ,15,FALSE))+IF(ISNA(VLOOKUP($A83,'[1]SepL S2015B'!$A:$AJ,15,FALSE)),"0",VLOOKUP($A83,'[1]SepL S2015B'!$A:$AJ,15,FALSE))+IF(ISNA(VLOOKUP($A83,'[1]SepL S2015'!$A:$AJ,15,FALSE)),"0",VLOOKUP($A83,'[1]SepL S2015'!$A:$AJ,15,FALSE))+IF(ISNA(VLOOKUP($A83,'[1]SepL S2014'!$A:$AJ,15,FALSE)),"0",VLOOKUP($A83,'[1]SepL S2014'!$A:$AJ,15,FALSE))+IF(ISNA(VLOOKUP($A83,'[1]SepL S2013'!$A:$AJ,15,FALSE)),"0",VLOOKUP($A83,'[1]SepL S2013'!$A:$AJ,15,FALSE))+IF(ISNA(VLOOKUP($A83,'[1]SepL S2012'!$A:$AJ,15,FALSE)),"0",VLOOKUP($A83,'[1]SepL S2012'!$A:$AJ,15,FALSE))+IF(ISNA(VLOOKUP($A83,'[1]SepL S2011'!$A:$AJ,15,FALSE)),"0",VLOOKUP($A83,'[1]SepL S2011'!$A:$AJ,15,FALSE))+IF(ISNA(VLOOKUP($A83,'[1]SepL S2010B (BAB)'!$A:$AI,15,FALSE)),"0",VLOOKUP($A83,'[1]SepL S2010B (BAB)'!$A:$AI,15,FALSE))+IF(ISNA(VLOOKUP($A83,'[1]SepL S2010A'!$A:$AJ,15,FALSE)),"0",VLOOKUP($A83,'[1]SepL S2010A'!$A:$AJ,15,FALSE))+IF(ISNA(VLOOKUP($A83,'[1]TWDB S2010'!$A:$AJ,15,FALSE)),"0",VLOOKUP($A83,'[1]TWDB S2010'!$A:$AJ,15,FALSE))+IF(ISNA(VLOOKUP($A83,'[1]SepL S2009A'!$A:$AJ,15,FALSE)),"0",VLOOKUP($A83,'[1]SepL S2009A'!$A:$AJ,15,FALSE))+IF(ISNA(VLOOKUP($A83,'[1]SepL S2009'!$A:$AJ,15,FALSE)),"0",VLOOKUP($A83,'[1]SepL S2009'!$A:$AJ,15,FALSE))+IF(ISNA(VLOOKUP($A83,'[1]SepL S2007'!$A:$AJ,15,FALSE)),"0",VLOOKUP($A83,'[1]SepL S2007'!$A:$AJ,15,FALSE))+IF(ISNA(VLOOKUP($A83,'[1]SepL S2006A'!$A:$AJ,15,FALSE)),"0",VLOOKUP($A83,'[1]SepL S2006A'!$A:$AJ,15,FALSE))+IF(ISNA(VLOOKUP($A83,'[1]SepL S2006'!$A:$AJ,15,FALSE)),"0",VLOOKUP($A83,'[1]SepL S2006'!$A:$AJ,15,FALSE))+IF(ISNA(VLOOKUP($A83,'[1]SepL S2005A'!$A:$AJ,15,FALSE)),"0",VLOOKUP($A83,'[1]SepL S2005A'!$A:$AJ,15,FALSE))+IF(ISNA(VLOOKUP($A83,'[1]SepL S2005'!$A:$AJ,15,FALSE)),"0",VLOOKUP($A83,'[1]SepL S2005'!$A:$AJ,15,FALSE))+IF(ISNA(VLOOKUP($A83,'[1]SepL S2004A'!$A:$AJ,15,FALSE)),"0",VLOOKUP($A83,'[1]SepL S2004A'!$A:$AJ,15,FALSE))+IF(ISNA(VLOOKUP($A83,'[1]SepL S2003'!$A:$AJ,15,FALSE)),"0",VLOOKUP($A83,'[1]SepL S2003'!$A:$AJ,15,FALSE))+IF(ISNA(VLOOKUP($A83,'[1]SepL S2002A'!$A:$AJ,15,FALSE)),"0",VLOOKUP($A83,'[1]SepL S2002A'!$A:$AJ,15,FALSE))+IF(ISNA(VLOOKUP($A83,'[1]SepL S2001C'!$A:$AJ,15,FALSE)),"0",VLOOKUP($A83,'[1]SepL S2001C'!$A:$AJ,15,FALSE))+IF(ISNA(VLOOKUP($A83,'[1]SepL S2001A'!$A:$AJ,15,FALSE)),"0",VLOOKUP($A83,'[1]SepL S2001A'!$A:$AJ,15,FALSE))+IF(ISNA(VLOOKUP($A83,'[1]SepL S2001B'!$A:$AJ,15,FALSE)),"0",VLOOKUP($A83,'[1]SepL S2001B'!$A:$AJ,15,FALSE))+IF(ISNA(VLOOKUP($A83,'[1]SepL S2000'!$A:$AJ,15,FALSE)),"0",VLOOKUP($A83,'[1]SepL S2000'!$A:$AJ,15,FALSE))+IF(ISNA(VLOOKUP($A83,'[1]SepL S2016A TWDB'!$A:$AJ,15,FALSE)),"0",VLOOKUP($A83,'[1]SepL S2016A TWDB'!$A:$AJ,15,FALSE))+IF(ISNA(VLOOKUP($A83,'[1]SepL S2017'!$A:$AJ,15,FALSE)),"0",VLOOKUP($A83,'[1]SepL S2017'!$A:$AJ,15,FALSE))+IF(ISNA(VLOOKUP($A83,'[1]SepL S2017A TWDB'!$A:$AG,15,FALSE)),"0",VLOOKUP($A83,'[1]SepL S2017A TWDB'!$A:$AG,15,FALSE))+IF(ISNA(VLOOKUP($A83,'[1]SepL S2018 TWDB'!$A:$AG,15,FALSE)),"0",VLOOKUP($A83,'[1]SepL S2018 TWDB'!$A:$AG,15,FALSE))</f>
        <v>2788863.4167500003</v>
      </c>
      <c r="P83" s="111">
        <f t="shared" si="43"/>
        <v>37993427.426750004</v>
      </c>
      <c r="Q83" s="35"/>
      <c r="R83" s="111">
        <f>IF(ISNA(VLOOKUP($A83,'[1]SepL S2016'!$A:$AJ,18,FALSE)),"0",VLOOKUP($A83,'[1]SepL S2016'!$A:$AJ,18,FALSE))+IF(ISNA(VLOOKUP($A83,'[1]SepL S2015B'!$A:$AJ,18,FALSE)),"0",VLOOKUP($A83,'[1]SepL S2015B'!$A:$AJ,18,FALSE))+IF(ISNA(VLOOKUP($A83,'[1]SepL S2015'!$A:$AJ,18,FALSE)),"0",VLOOKUP($A83,'[1]SepL S2015'!$A:$AJ,18,FALSE))+IF(ISNA(VLOOKUP($A83,'[1]SepL S2014'!$A:$AJ,18,FALSE)),"0",VLOOKUP($A83,'[1]SepL S2014'!$A:$AJ,18,FALSE))+IF(ISNA(VLOOKUP($A83,'[1]SepL S2013'!$A:$AJ,18,FALSE)),"0",VLOOKUP($A83,'[1]SepL S2013'!$A:$AJ,18,FALSE))+IF(ISNA(VLOOKUP($A83,'[1]SepL S2012'!$A:$AJ,18,FALSE)),"0",VLOOKUP($A83,'[1]SepL S2012'!$A:$AJ,18,FALSE))+IF(ISNA(VLOOKUP($A83,'[1]SepL S2011'!$A:$AJ,18,FALSE)),"0",VLOOKUP($A83,'[1]SepL S2011'!$A:$AJ,18,FALSE))+IF(ISNA(VLOOKUP($A83,'[1]SepL S2010B (BAB)'!$A:$AI,18,FALSE)),"0",VLOOKUP($A83,'[1]SepL S2010B (BAB)'!$A:$AI,18,FALSE))+IF(ISNA(VLOOKUP($A83,'[1]SepL S2010A'!$A:$AJ,18,FALSE)),"0",VLOOKUP($A83,'[1]SepL S2010A'!$A:$AJ,18,FALSE))+IF(ISNA(VLOOKUP($A83,'[1]TWDB S2010'!$A:$AJ,18,FALSE)),"0",VLOOKUP($A83,'[1]TWDB S2010'!$A:$AJ,18,FALSE))+IF(ISNA(VLOOKUP($A83,'[1]SepL S2009A'!$A:$AJ,18,FALSE)),"0",VLOOKUP($A83,'[1]SepL S2009A'!$A:$AJ,18,FALSE))+IF(ISNA(VLOOKUP($A83,'[1]SepL S2009'!$A:$AJ,18,FALSE)),"0",VLOOKUP($A83,'[1]SepL S2009'!$A:$AJ,18,FALSE))+IF(ISNA(VLOOKUP($A83,'[1]SepL S2007'!$A:$AJ,18,FALSE)),"0",VLOOKUP($A83,'[1]SepL S2007'!$A:$AJ,18,FALSE))+IF(ISNA(VLOOKUP($A83,'[1]SepL S2006A'!$A:$AJ,18,FALSE)),"0",VLOOKUP($A83,'[1]SepL S2006A'!$A:$AJ,18,FALSE))+IF(ISNA(VLOOKUP($A83,'[1]SepL S2006'!$A:$AJ,18,FALSE)),"0",VLOOKUP($A83,'[1]SepL S2006'!$A:$AJ,18,FALSE))+IF(ISNA(VLOOKUP($A83,'[1]SepL S2005A'!$A:$AJ,18,FALSE)),"0",VLOOKUP($A83,'[1]SepL S2005A'!$A:$AJ,18,FALSE))+IF(ISNA(VLOOKUP($A83,'[1]SepL S2005'!$A:$AJ,18,FALSE)),"0",VLOOKUP($A83,'[1]SepL S2005'!$A:$AJ,18,FALSE))+IF(ISNA(VLOOKUP($A83,'[1]SepL S2004A'!$A:$AJ,18,FALSE)),"0",VLOOKUP($A83,'[1]SepL S2004A'!$A:$AJ,18,FALSE))+IF(ISNA(VLOOKUP($A83,'[1]SepL S2003'!$A:$AJ,18,FALSE)),"0",VLOOKUP($A83,'[1]SepL S2003'!$A:$AJ,18,FALSE))+IF(ISNA(VLOOKUP($A83,'[1]SepL S2002A'!$A:$AJ,18,FALSE)),"0",VLOOKUP($A83,'[1]SepL S2002A'!$A:$AJ,18,FALSE))+IF(ISNA(VLOOKUP($A83,'[1]SepL S2001C'!$A:$AJ,18,FALSE)),"0",VLOOKUP($A83,'[1]SepL S2001C'!$A:$AJ,18,FALSE))+IF(ISNA(VLOOKUP($A83,'[1]SepL S2001A'!$A:$AJ,18,FALSE)),"0",VLOOKUP($A83,'[1]SepL S2001A'!$A:$AJ,18,FALSE))+IF(ISNA(VLOOKUP($A83,'[1]SepL S2001B'!$A:$AJ,18,FALSE)),"0",VLOOKUP($A83,'[1]SepL S2001B'!$A:$AJ,18,FALSE))+IF(ISNA(VLOOKUP($A83,'[1]SepL S2000'!$A:$AJ,18,FALSE)),"0",VLOOKUP($A83,'[1]SepL S2000'!$A:$AJ,18,FALSE))+IF(ISNA(VLOOKUP($A83,'[1]SepL S2016A TWDB'!$A:$AJ,18,FALSE)),"0",VLOOKUP($A83,'[1]SepL S2016A TWDB'!$A:$AJ,18,FALSE))+IF(ISNA(VLOOKUP($A83,'[1]SepL S2017'!$A:$AJ,18,FALSE)),"0",VLOOKUP($A83,'[1]SepL S2017'!$A:$AJ,18,FALSE))+IF(ISNA(VLOOKUP($A83,'[1]SepL S2018 TWDB'!$A:$AJ,18,FALSE)),"0",VLOOKUP($A83,'[1]SepL S2018 TWDB'!$A:$AJ,18,FALSE))</f>
        <v>0</v>
      </c>
      <c r="T83" s="101">
        <f t="shared" si="36"/>
        <v>51820</v>
      </c>
      <c r="U83" s="2">
        <f t="shared" si="108"/>
        <v>73010842.005000308</v>
      </c>
      <c r="V83" s="111">
        <f>IF(ISNA(VLOOKUP($A83,'[1]SepL S2016'!$A:$AJ,22,FALSE)),"0",VLOOKUP($A83,'[1]SepL S2016'!$A:$AJ,22,FALSE))+IF(ISNA(VLOOKUP($A83,'[1]SepL S2015B'!$A:$AJ,22,FALSE)),"0",VLOOKUP($A83,'[1]SepL S2015B'!$A:$AJ,22,FALSE))+IF(ISNA(VLOOKUP($A83,'[1]SepL S2015'!$A:$AJ,22,FALSE)),"0",VLOOKUP($A83,'[1]SepL S2015'!$A:$AJ,22,FALSE))+IF(ISNA(VLOOKUP($A83,'[1]SepL S2014'!$A:$AJ,22,FALSE)),"0",VLOOKUP($A83,'[1]SepL S2014'!$A:$AJ,22,FALSE))+IF(ISNA(VLOOKUP($A83,'[1]SepL S2013'!$A:$AJ,22,FALSE)),"0",VLOOKUP($A83,'[1]SepL S2013'!$A:$AJ,22,FALSE))+IF(ISNA(VLOOKUP($A83,'[1]SepL S2012'!$A:$AJ,22,FALSE)),"0",VLOOKUP($A83,'[1]SepL S2012'!$A:$AJ,22,FALSE))+IF(ISNA(VLOOKUP($A83,'[1]SepL S2011'!$A:$AJ,22,FALSE)),"0",VLOOKUP($A83,'[1]SepL S2011'!$A:$AJ,22,FALSE))+IF(ISNA(VLOOKUP($A83,'[1]SepL S2010B (BAB)'!$A:$AI,22,FALSE)),"0",VLOOKUP($A83,'[1]SepL S2010B (BAB)'!$A:$AI,22,FALSE))+IF(ISNA(VLOOKUP($A83,'[1]SepL S2010A'!$A:$AJ,22,FALSE)),"0",VLOOKUP($A83,'[1]SepL S2010A'!$A:$AJ,22,FALSE))+IF(ISNA(VLOOKUP($A83,'[1]TWDB S2010'!$A:$AJ,22,FALSE)),"0",VLOOKUP($A83,'[1]TWDB S2010'!$A:$AJ,22,FALSE))+IF(ISNA(VLOOKUP($A83,'[1]SepL S2009A'!$A:$AJ,22,FALSE)),"0",VLOOKUP($A83,'[1]SepL S2009A'!$A:$AJ,22,FALSE))+IF(ISNA(VLOOKUP($A83,'[1]SepL S2009'!$A:$AJ,22,FALSE)),"0",VLOOKUP($A83,'[1]SepL S2009'!$A:$AJ,22,FALSE))+IF(ISNA(VLOOKUP($A83,'[1]SepL S2007'!$A:$AJ,22,FALSE)),"0",VLOOKUP($A83,'[1]SepL S2007'!$A:$AJ,22,FALSE))+IF(ISNA(VLOOKUP($A83,'[1]SepL S2006A'!$A:$AJ,22,FALSE)),"0",VLOOKUP($A83,'[1]SepL S2006A'!$A:$AJ,22,FALSE))+IF(ISNA(VLOOKUP($A83,'[1]SepL S2006'!$A:$AJ,22,FALSE)),"0",VLOOKUP($A83,'[1]SepL S2006'!$A:$AJ,22,FALSE))+IF(ISNA(VLOOKUP($A83,'[1]SepL S2005A'!$A:$AJ,22,FALSE)),"0",VLOOKUP($A83,'[1]SepL S2005A'!$A:$AJ,22,FALSE))+IF(ISNA(VLOOKUP($A83,'[1]SepL S2005'!$A:$AJ,22,FALSE)),"0",VLOOKUP($A83,'[1]SepL S2005'!$A:$AJ,22,FALSE))+IF(ISNA(VLOOKUP($A83,'[1]SepL S2004A'!$A:$AJ,22,FALSE)),"0",VLOOKUP($A83,'[1]SepL S2004A'!$A:$AJ,22,FALSE))+IF(ISNA(VLOOKUP($A83,'[1]SepL S2003'!$A:$AJ,22,FALSE)),"0",VLOOKUP($A83,'[1]SepL S2003'!$A:$AJ,22,FALSE))+IF(ISNA(VLOOKUP($A83,'[1]SepL S2002A'!$A:$AJ,22,FALSE)),"0",VLOOKUP($A83,'[1]SepL S2002A'!$A:$AJ,22,FALSE))+IF(ISNA(VLOOKUP($A83,'[1]SepL S2001C'!$A:$AJ,22,FALSE)),"0",VLOOKUP($A83,'[1]SepL S2001C'!$A:$AJ,22,FALSE))+IF(ISNA(VLOOKUP($A83,'[1]SepL S2001A'!$A:$AJ,22,FALSE)),"0",VLOOKUP($A83,'[1]SepL S2001A'!$A:$AJ,22,FALSE))+IF(ISNA(VLOOKUP($A83,'[1]SepL S2001B'!$A:$AJ,22,FALSE)),"0",VLOOKUP($A83,'[1]SepL S2001B'!$A:$AJ,22,FALSE))+IF(ISNA(VLOOKUP($A83,'[1]SepL S2000'!$A:$AJ,22,FALSE)),"0",VLOOKUP($A83,'[1]SepL S2000'!$A:$AJ,22,FALSE))+IF(ISNA(VLOOKUP($A83,'[1]SepL S2016A TWDB'!$A:$AJ,22,FALSE)),"0",VLOOKUP($A83,'[1]SepL S2016A TWDB'!$A:$AJ,22,FALSE))+IF(ISNA(VLOOKUP($A83,'[1]SepL S2017'!$A:$AJ,22,FALSE)),"0",VLOOKUP($A83,'[1]SepL S2017'!$A:$AJ,22,FALSE))+IF(ISNA(VLOOKUP($A83,'[1]SepL S2017A TWDB'!$A:$AG,22,FALSE)),"0",VLOOKUP($A83,'[1]SepL S2017A TWDB'!$A:$AG,22,FALSE))</f>
        <v>22816724.605</v>
      </c>
      <c r="W83" s="35"/>
      <c r="X83" s="111">
        <f>IF(ISNA(VLOOKUP($A83,'[1]SepL S2016'!$A:$AJ,24,FALSE)),"0",VLOOKUP($A83,'[1]SepL S2016'!$A:$AJ,24,FALSE))+IF(ISNA(VLOOKUP($A83,'[1]SepL S2015B'!$A:$AJ,24,FALSE)),"0",VLOOKUP($A83,'[1]SepL S2015B'!$A:$AJ,24,FALSE))+IF(ISNA(VLOOKUP($A83,'[1]SepL S2015'!$A:$AJ,24,FALSE)),"0",VLOOKUP($A83,'[1]SepL S2015'!$A:$AJ,24,FALSE))+IF(ISNA(VLOOKUP($A83,'[1]SepL S2014'!$A:$AJ,24,FALSE)),"0",VLOOKUP($A83,'[1]SepL S2014'!$A:$AJ,24,FALSE))+IF(ISNA(VLOOKUP($A83,'[1]SepL S2013'!$A:$AJ,24,FALSE)),"0",VLOOKUP($A83,'[1]SepL S2013'!$A:$AJ,24,FALSE))+IF(ISNA(VLOOKUP($A83,'[1]SepL S2012'!$A:$AJ,24,FALSE)),"0",VLOOKUP($A83,'[1]SepL S2012'!$A:$AJ,24,FALSE))+IF(ISNA(VLOOKUP($A83,'[1]SepL S2011'!$A:$AJ,24,FALSE)),"0",VLOOKUP($A83,'[1]SepL S2011'!$A:$AJ,24,FALSE))+IF(ISNA(VLOOKUP($A83,'[1]SepL S2010B (BAB)'!$A:$AI,24,FALSE)),"0",VLOOKUP($A83,'[1]SepL S2010B (BAB)'!$A:$AI,24,FALSE))+IF(ISNA(VLOOKUP($A83,'[1]SepL S2010A'!$A:$AJ,24,FALSE)),"0",VLOOKUP($A83,'[1]SepL S2010A'!$A:$AJ,24,FALSE))+IF(ISNA(VLOOKUP($A83,'[1]TWDB S2010'!$A:$AJ,24,FALSE)),"0",VLOOKUP($A83,'[1]TWDB S2010'!$A:$AJ,24,FALSE))+IF(ISNA(VLOOKUP($A83,'[1]SepL S2009A'!$A:$AJ,24,FALSE)),"0",VLOOKUP($A83,'[1]SepL S2009A'!$A:$AJ,24,FALSE))+IF(ISNA(VLOOKUP($A83,'[1]SepL S2009'!$A:$AJ,24,FALSE)),"0",VLOOKUP($A83,'[1]SepL S2009'!$A:$AJ,24,FALSE))+IF(ISNA(VLOOKUP($A83,'[1]SepL S2007'!$A:$AJ,24,FALSE)),"0",VLOOKUP($A83,'[1]SepL S2007'!$A:$AJ,24,FALSE))+IF(ISNA(VLOOKUP($A83,'[1]SepL S2006A'!$A:$AJ,24,FALSE)),"0",VLOOKUP($A83,'[1]SepL S2006A'!$A:$AJ,24,FALSE))+IF(ISNA(VLOOKUP($A83,'[1]SepL S2006'!$A:$AJ,24,FALSE)),"0",VLOOKUP($A83,'[1]SepL S2006'!$A:$AJ,24,FALSE))+IF(ISNA(VLOOKUP($A83,'[1]SepL S2005A'!$A:$AJ,24,FALSE)),"0",VLOOKUP($A83,'[1]SepL S2005A'!$A:$AJ,24,FALSE))+IF(ISNA(VLOOKUP($A83,'[1]SepL S2005'!$A:$AJ,24,FALSE)),"0",VLOOKUP($A83,'[1]SepL S2005'!$A:$AJ,24,FALSE))+IF(ISNA(VLOOKUP($A83,'[1]SepL S2004A'!$A:$AJ,24,FALSE)),"0",VLOOKUP($A83,'[1]SepL S2004A'!$A:$AJ,24,FALSE))+IF(ISNA(VLOOKUP($A83,'[1]SepL S2003'!$A:$AJ,24,FALSE)),"0",VLOOKUP($A83,'[1]SepL S2003'!$A:$AJ,24,FALSE))+IF(ISNA(VLOOKUP($A83,'[1]SepL S2002A'!$A:$AJ,24,FALSE)),"0",VLOOKUP($A83,'[1]SepL S2002A'!$A:$AJ,24,FALSE))+IF(ISNA(VLOOKUP($A83,'[1]SepL S2001C'!$A:$AJ,24,FALSE)),"0",VLOOKUP($A83,'[1]SepL S2001C'!$A:$AJ,24,FALSE))+IF(ISNA(VLOOKUP($A83,'[1]SepL S2001A'!$A:$AJ,24,FALSE)),"0",VLOOKUP($A83,'[1]SepL S2001A'!$A:$AJ,24,FALSE))+IF(ISNA(VLOOKUP($A83,'[1]SepL S2001B'!$A:$AJ,24,FALSE)),"0",VLOOKUP($A83,'[1]SepL S2001B'!$A:$AJ,24,FALSE))+IF(ISNA(VLOOKUP($A83,'[1]SepL S2000'!$A:$AJ,24,FALSE)),"0",VLOOKUP($A83,'[1]SepL S2000'!$A:$AJ,24,FALSE))+IF(ISNA(VLOOKUP($A83,'[1]SepL S2016A TWDB'!$A:$AJ,24,FALSE)),"0",VLOOKUP($A83,'[1]SepL S2016A TWDB'!$A:$AJ,24,FALSE))+IF(ISNA(VLOOKUP($A83,'[1]SepL S2017'!$A:$AJ,24,FALSE)),"0",VLOOKUP($A83,'[1]SepL S2017'!$A:$AJ,24,FALSE))+IF(ISNA(VLOOKUP($A83,'[1]SepL S2017A TWDB'!$A:$AJ,24,FALSE)),"0",VLOOKUP($A83,'[1]SepL S2017A TWDB'!$A:$AJ,24,FALSE))</f>
        <v>1797722.2553750002</v>
      </c>
      <c r="Y83" s="35">
        <f t="shared" si="103"/>
        <v>24614446.860375002</v>
      </c>
      <c r="Z83" s="35"/>
      <c r="AA83" s="111">
        <f>IF(ISNA(VLOOKUP($A83,'[1]SepL S2016'!$A:$AJ,27,FALSE)),"0",VLOOKUP($A83,'[1]SepL S2016'!$A:$AJ,27,FALSE))+IF(ISNA(VLOOKUP($A83,'[1]SepL S2015B'!$A:$AJ,27,FALSE)),"0",VLOOKUP($A83,'[1]SepL S2015B'!$A:$AJ,27,FALSE))+IF(ISNA(VLOOKUP($A83,'[1]SepL S2015'!$A:$AJ,27,FALSE)),"0",VLOOKUP($A83,'[1]SepL S2015'!$A:$AJ,27,FALSE))+IF(ISNA(VLOOKUP($A83,'[1]SepL S2014'!$A:$AJ,27,FALSE)),"0",VLOOKUP($A83,'[1]SepL S2014'!$A:$AJ,27,FALSE))+IF(ISNA(VLOOKUP($A83,'[1]SepL S2013'!$A:$AJ,27,FALSE)),"0",VLOOKUP($A83,'[1]SepL S2013'!$A:$AJ,27,FALSE))+IF(ISNA(VLOOKUP($A83,'[1]SepL S2012'!$A:$AJ,27,FALSE)),"0",VLOOKUP($A83,'[1]SepL S2012'!$A:$AJ,27,FALSE))+IF(ISNA(VLOOKUP($A83,'[1]SepL S2011'!$A:$AJ,27,FALSE)),"0",VLOOKUP($A83,'[1]SepL S2011'!$A:$AJ,27,FALSE))+IF(ISNA(VLOOKUP($A83,'[1]SepL S2010B (BAB)'!$A:$AI,27,FALSE)),"0",VLOOKUP($A83,'[1]SepL S2010B (BAB)'!$A:$AI,27,FALSE))+IF(ISNA(VLOOKUP($A83,'[1]SepL S2010A'!$A:$AJ,27,FALSE)),"0",VLOOKUP($A83,'[1]SepL S2010A'!$A:$AJ,27,FALSE))+IF(ISNA(VLOOKUP($A83,'[1]TWDB S2010'!$A:$AJ,27,FALSE)),"0",VLOOKUP($A83,'[1]TWDB S2010'!$A:$AJ,27,FALSE))+IF(ISNA(VLOOKUP($A83,'[1]SepL S2009A'!$A:$AJ,27,FALSE)),"0",VLOOKUP($A83,'[1]SepL S2009A'!$A:$AJ,27,FALSE))+IF(ISNA(VLOOKUP($A83,'[1]SepL S2009'!$A:$AJ,27,FALSE)),"0",VLOOKUP($A83,'[1]SepL S2009'!$A:$AJ,27,FALSE))+IF(ISNA(VLOOKUP($A83,'[1]SepL S2007'!$A:$AJ,27,FALSE)),"0",VLOOKUP($A83,'[1]SepL S2007'!$A:$AJ,27,FALSE))+IF(ISNA(VLOOKUP($A83,'[1]SepL S2006A'!$A:$AJ,27,FALSE)),"0",VLOOKUP($A83,'[1]SepL S2006A'!$A:$AJ,27,FALSE))+IF(ISNA(VLOOKUP($A83,'[1]SepL S2006'!$A:$AJ,27,FALSE)),"0",VLOOKUP($A83,'[1]SepL S2006'!$A:$AJ,27,FALSE))+IF(ISNA(VLOOKUP($A83,'[1]SepL S2005A'!$A:$AJ,27,FALSE)),"0",VLOOKUP($A83,'[1]SepL S2005A'!$A:$AJ,27,FALSE))+IF(ISNA(VLOOKUP($A83,'[1]SepL S2005'!$A:$AJ,27,FALSE)),"0",VLOOKUP($A83,'[1]SepL S2005'!$A:$AJ,27,FALSE))+IF(ISNA(VLOOKUP($A83,'[1]SepL S2004A'!$A:$AJ,27,FALSE)),"0",VLOOKUP($A83,'[1]SepL S2004A'!$A:$AJ,27,FALSE))+IF(ISNA(VLOOKUP($A83,'[1]SepL S2003'!$A:$AJ,27,FALSE)),"0",VLOOKUP($A83,'[1]SepL S2003'!$A:$AJ,27,FALSE))+IF(ISNA(VLOOKUP($A83,'[1]SepL S2002A'!$A:$AJ,27,FALSE)),"0",VLOOKUP($A83,'[1]SepL S2002A'!$A:$AJ,27,FALSE))+IF(ISNA(VLOOKUP($A83,'[1]SepL S2001C'!$A:$AJ,27,FALSE)),"0",VLOOKUP($A83,'[1]SepL S2001C'!$A:$AJ,27,FALSE))+IF(ISNA(VLOOKUP($A83,'[1]SepL S2001A'!$A:$AJ,27,FALSE)),"0",VLOOKUP($A83,'[1]SepL S2001A'!$A:$AJ,27,FALSE))+IF(ISNA(VLOOKUP($A83,'[1]SepL S2001B'!$A:$AJ,27,FALSE)),"0",VLOOKUP($A83,'[1]SepL S2001B'!$A:$AJ,27,FALSE))+IF(ISNA(VLOOKUP($A83,'[1]SepL S2000'!$A:$AJ,27,FALSE)),"0",VLOOKUP($A83,'[1]SepL S2000'!$A:$AJ,27,FALSE))+IF(ISNA(VLOOKUP($A83,'[1]SepL S2016A TWDB'!$A:$AJ,27,FALSE)),"0",VLOOKUP($A83,'[1]SepL S2016A TWDB'!$A:$AJ,27,FALSE))+IF(ISNA(VLOOKUP($A83,'[1]SepL S2017'!$A:$AJ,27,FALSE)),"0",VLOOKUP($A83,'[1]SepL S2017'!$A:$AJ,27,FALSE))+IF(ISNA(VLOOKUP($A83,'[1]SepL S2017A TWDB'!$A:$AJ,27,FALSE)),"0",VLOOKUP($A83,'[1]SepL S2017A TWDB'!$A:$AJ,27,FALSE))</f>
        <v>0</v>
      </c>
      <c r="AC83" s="101">
        <f t="shared" si="38"/>
        <v>51820</v>
      </c>
      <c r="AD83" s="2">
        <f t="shared" si="109"/>
        <v>5889410.9849999882</v>
      </c>
      <c r="AE83" s="111">
        <f>IF(ISNA(VLOOKUP($A83,'[1]SepL S2016'!$A:$AJ,31,FALSE)),"0",VLOOKUP($A83,'[1]SepL S2016'!$A:$AJ,31,FALSE))+IF(ISNA(VLOOKUP($A83,'[1]SepL S2015B'!$A:$AJ,31,FALSE)),"0",VLOOKUP($A83,'[1]SepL S2015B'!$A:$AJ,31,FALSE))+IF(ISNA(VLOOKUP($A83,'[1]SepL S2015'!$A:$AJ,31,FALSE)),"0",VLOOKUP($A83,'[1]SepL S2015'!$A:$AJ,31,FALSE))+IF(ISNA(VLOOKUP($A83,'[1]SepL S2014'!$A:$AJ,31,FALSE)),"0",VLOOKUP($A83,'[1]SepL S2014'!$A:$AJ,31,FALSE))+IF(ISNA(VLOOKUP($A83,'[1]SepL S2013'!$A:$AJ,31,FALSE)),"0",VLOOKUP($A83,'[1]SepL S2013'!$A:$AJ,31,FALSE))+IF(ISNA(VLOOKUP($A83,'[1]SepL S2012'!$A:$AJ,31,FALSE)),"0",VLOOKUP($A83,'[1]SepL S2012'!$A:$AJ,31,FALSE))+IF(ISNA(VLOOKUP($A83,'[1]SepL S2011'!$A:$AJ,31,FALSE)),"0",VLOOKUP($A83,'[1]SepL S2011'!$A:$AJ,31,FALSE))+IF(ISNA(VLOOKUP($A83,'[1]SepL S2010B (BAB)'!$A:$AI,31,FALSE)),"0",VLOOKUP($A83,'[1]SepL S2010B (BAB)'!$A:$AI,31,FALSE))+IF(ISNA(VLOOKUP($A83,'[1]SepL S2010A'!$A:$AJ,31,FALSE)),"0",VLOOKUP($A83,'[1]SepL S2010A'!$A:$AJ,31,FALSE))+IF(ISNA(VLOOKUP($A83,'[1]TWDB S2010'!$A:$AJ,31,FALSE)),"0",VLOOKUP($A83,'[1]TWDB S2010'!$A:$AJ,31,FALSE))+IF(ISNA(VLOOKUP($A83,'[1]SepL S2009A'!$A:$AJ,31,FALSE)),"0",VLOOKUP($A83,'[1]SepL S2009A'!$A:$AJ,31,FALSE))+IF(ISNA(VLOOKUP($A83,'[1]SepL S2009'!$A:$AJ,31,FALSE)),"0",VLOOKUP($A83,'[1]SepL S2009'!$A:$AJ,31,FALSE))+IF(ISNA(VLOOKUP($A83,'[1]SepL S2007'!$A:$AJ,31,FALSE)),"0",VLOOKUP($A83,'[1]SepL S2007'!$A:$AJ,31,FALSE))+IF(ISNA(VLOOKUP($A83,'[1]SepL S2006A'!$A:$AJ,31,FALSE)),"0",VLOOKUP($A83,'[1]SepL S2006A'!$A:$AJ,31,FALSE))+IF(ISNA(VLOOKUP($A83,'[1]SepL S2006'!$A:$AJ,31,FALSE)),"0",VLOOKUP($A83,'[1]SepL S2006'!$A:$AJ,31,FALSE))+IF(ISNA(VLOOKUP($A83,'[1]SepL S2005A'!$A:$AJ,31,FALSE)),"0",VLOOKUP($A83,'[1]SepL S2005A'!$A:$AJ,31,FALSE))+IF(ISNA(VLOOKUP($A83,'[1]SepL S2004A'!$A:$AJ,31,FALSE)),"0",VLOOKUP($A83,'[1]SepL S2004A'!$A:$AJ,31,FALSE))+IF(ISNA(VLOOKUP($A83,'[1]SepL S2002A'!$A:$AJ,31,FALSE)),"0",VLOOKUP($A83,'[1]SepL S2002A'!$A:$AJ,31,FALSE))+IF(ISNA(VLOOKUP($A83,'[1]SepL S2001C'!$A:$AJ,31,FALSE)),"0",VLOOKUP($A83,'[1]SepL S2001C'!$A:$AJ,31,FALSE))+IF(ISNA(VLOOKUP($A83,'[1]SepL S2001B'!$A:$AJ,31,FALSE)),"0",VLOOKUP($A83,'[1]SepL S2001B'!$A:$AJ,31,FALSE))+IF(ISNA(VLOOKUP($A83,'[1]SepL S2000'!$A:$AJ,31,FALSE)),"0",VLOOKUP($A83,'[1]SepL S2000'!$A:$AJ,31,FALSE))+IF(ISNA(VLOOKUP($A83,'[1]SepL S2016A TWDB'!$A:$AJ,31,FALSE)),"0",VLOOKUP($A83,'[1]SepL S2016A TWDB'!$A:$AJ,31,FALSE))+IF(ISNA(VLOOKUP($A83,'[1]SepL S2017'!$A:$AJ,31,FALSE)),"0",VLOOKUP($A83,'[1]SepL S2017'!$A:$AJ,31,FALSE))+IF(ISNA(VLOOKUP($A83,'[1]SepL S2017A TWDB'!$A:$AJ,31,FALSE)),"0",VLOOKUP($A83,'[1]SepL S2017A TWDB'!$A:$AJ,31,FALSE))</f>
        <v>1688711.385</v>
      </c>
      <c r="AF83" s="35"/>
      <c r="AG83" s="111">
        <f>IF(ISNA(VLOOKUP($A83,'[1]SepL S2016'!$A:$AJ,33,FALSE)),"0",VLOOKUP($A83,'[1]SepL S2016'!$A:$AJ,33,FALSE))+IF(ISNA(VLOOKUP($A83,'[1]SepL S2015B'!$A:$AJ,33,FALSE)),"0",VLOOKUP($A83,'[1]SepL S2015B'!$A:$AJ,33,FALSE))+IF(ISNA(VLOOKUP($A83,'[1]SepL S2015'!$A:$AJ,33,FALSE)),"0",VLOOKUP($A83,'[1]SepL S2015'!$A:$AJ,33,FALSE))+IF(ISNA(VLOOKUP($A83,'[1]SepL S2014'!$A:$AJ,33,FALSE)),"0",VLOOKUP($A83,'[1]SepL S2014'!$A:$AJ,33,FALSE))+IF(ISNA(VLOOKUP($A83,'[1]SepL S2013'!$A:$AJ,33,FALSE)),"0",VLOOKUP($A83,'[1]SepL S2013'!$A:$AJ,33,FALSE))+IF(ISNA(VLOOKUP($A83,'[1]SepL S2012'!$A:$AJ,33,FALSE)),"0",VLOOKUP($A83,'[1]SepL S2012'!$A:$AJ,33,FALSE))+IF(ISNA(VLOOKUP($A83,'[1]SepL S2011'!$A:$AJ,33,FALSE)),"0",VLOOKUP($A83,'[1]SepL S2011'!$A:$AJ,33,FALSE))+IF(ISNA(VLOOKUP($A83,'[1]SepL S2010B (BAB)'!$A:$AI,33,FALSE)),"0",VLOOKUP($A83,'[1]SepL S2010B (BAB)'!$A:$AI,33,FALSE))+IF(ISNA(VLOOKUP($A83,'[1]SepL S2010A'!$A:$AJ,33,FALSE)),"0",VLOOKUP($A83,'[1]SepL S2010A'!$A:$AJ,33,FALSE))+IF(ISNA(VLOOKUP($A83,'[1]TWDB S2010'!$A:$AJ,33,FALSE)),"0",VLOOKUP($A83,'[1]TWDB S2010'!$A:$AJ,33,FALSE))+IF(ISNA(VLOOKUP($A83,'[1]SepL S2009A'!$A:$AJ,33,FALSE)),"0",VLOOKUP($A83,'[1]SepL S2009A'!$A:$AJ,33,FALSE))+IF(ISNA(VLOOKUP($A83,'[1]SepL S2009'!$A:$AJ,33,FALSE)),"0",VLOOKUP($A83,'[1]SepL S2009'!$A:$AJ,33,FALSE))+IF(ISNA(VLOOKUP($A83,'[1]SepL S2007'!$A:$AJ,33,FALSE)),"0",VLOOKUP($A83,'[1]SepL S2007'!$A:$AJ,33,FALSE))+IF(ISNA(VLOOKUP($A83,'[1]SepL S2006A'!$A:$AJ,33,FALSE)),"0",VLOOKUP($A83,'[1]SepL S2006A'!$A:$AJ,33,FALSE))+IF(ISNA(VLOOKUP($A83,'[1]SepL S2006'!$A:$AJ,33,FALSE)),"0",VLOOKUP($A83,'[1]SepL S2006'!$A:$AJ,33,FALSE))+IF(ISNA(VLOOKUP($A83,'[1]SepL S2005A'!$A:$AJ,33,FALSE)),"0",VLOOKUP($A83,'[1]SepL S2005A'!$A:$AJ,33,FALSE))+IF(ISNA(VLOOKUP($A83,'[1]SepL S2004A'!$A:$AJ,33,FALSE)),"0",VLOOKUP($A83,'[1]SepL S2004A'!$A:$AJ,33,FALSE))+IF(ISNA(VLOOKUP($A83,'[1]SepL S2002A'!$A:$AJ,33,FALSE)),"0",VLOOKUP($A83,'[1]SepL S2002A'!$A:$AJ,33,FALSE))+IF(ISNA(VLOOKUP($A83,'[1]SepL S2001C'!$A:$AJ,33,FALSE)),"0",VLOOKUP($A83,'[1]SepL S2001C'!$A:$AJ,33,FALSE))+IF(ISNA(VLOOKUP($A83,'[1]SepL S2001B'!$A:$AJ,33,FALSE)),"0",VLOOKUP($A83,'[1]SepL S2001B'!$A:$AJ,33,FALSE))+IF(ISNA(VLOOKUP($A83,'[1]SepL S2000'!$A:$AJ,33,FALSE)),"0",VLOOKUP($A83,'[1]SepL S2000'!$A:$AJ,33,FALSE))+IF(ISNA(VLOOKUP($A83,'[1]SepL S2016A TWDB'!$A:$AJ,33,FALSE)),"0",VLOOKUP($A83,'[1]SepL S2016A TWDB'!$A:$AJ,33,FALSE))+IF(ISNA(VLOOKUP($A83,'[1]SepL S2017'!$A:$AJ,33,FALSE)),"0",VLOOKUP($A83,'[1]SepL S2017'!$A:$AJ,33,FALSE))+IF(ISNA(VLOOKUP($A83,'[1]SepL S2017A TWDB'!$A:$AJ,33,FALSE)),"0",VLOOKUP($A83,'[1]SepL S2017A TWDB'!$A:$AJ,33,FALSE))</f>
        <v>147039.33412499999</v>
      </c>
      <c r="AH83" s="39">
        <f t="shared" si="33"/>
        <v>1835750.7191250001</v>
      </c>
      <c r="AI83" s="35"/>
      <c r="AJ83" s="111">
        <f>IF(ISNA(VLOOKUP($A83,'[1]SepL S2016'!$A:$AJ,36,FALSE)),"0",VLOOKUP($A83,'[1]SepL S2016'!$A:$AJ,36,FALSE))+IF(ISNA(VLOOKUP($A83,'[1]SepL S2015B'!$A:$AJ,36,FALSE)),"0",VLOOKUP($A83,'[1]SepL S2015B'!$A:$AJ,36,FALSE))+IF(ISNA(VLOOKUP($A83,'[1]SepL S2015'!$A:$AJ,36,FALSE)),"0",VLOOKUP($A83,'[1]SepL S2015'!$A:$AJ,36,FALSE))+IF(ISNA(VLOOKUP($A83,'[1]SepL S2014'!$A:$AJ,36,FALSE)),"0",VLOOKUP($A83,'[1]SepL S2014'!$A:$AJ,36,FALSE))+IF(ISNA(VLOOKUP($A83,'[1]SepL S2013'!$A:$AJ,36,FALSE)),"0",VLOOKUP($A83,'[1]SepL S2013'!$A:$AJ,36,FALSE))+IF(ISNA(VLOOKUP($A83,'[1]SepL S2012'!$A:$AJ,36,FALSE)),"0",VLOOKUP($A83,'[1]SepL S2012'!$A:$AJ,36,FALSE))+IF(ISNA(VLOOKUP($A83,'[1]SepL S2011'!$A:$AJ,36,FALSE)),"0",VLOOKUP($A83,'[1]SepL S2011'!$A:$AJ,36,FALSE))+IF(ISNA(VLOOKUP($A83,'[1]SepL S2010B (BAB)'!$A:$AJ,36,FALSE)),"0",VLOOKUP($A83,'[1]SepL S2010B (BAB)'!$A:$AJ,36,FALSE))+IF(ISNA(VLOOKUP($A83,'[1]SepL S2010A'!$A:$AJ,36,FALSE)),"0",VLOOKUP($A83,'[1]SepL S2010A'!$A:$AJ,36,FALSE))+IF(ISNA(VLOOKUP($A83,'[1]TWDB S2010'!$A:$AJ,36,FALSE)),"0",VLOOKUP($A83,'[1]TWDB S2010'!$A:$AJ,36,FALSE))+IF(ISNA(VLOOKUP($A83,'[1]SepL S2009A'!$A:$AJ,36,FALSE)),"0",VLOOKUP($A83,'[1]SepL S2009A'!$A:$AJ,36,FALSE))+IF(ISNA(VLOOKUP($A83,'[1]SepL S2009'!$A:$AJ,36,FALSE)),"0",VLOOKUP($A83,'[1]SepL S2009'!$A:$AJ,36,FALSE))+IF(ISNA(VLOOKUP($A83,'[1]SepL S2007'!$A:$AJ,36,FALSE)),"0",VLOOKUP($A83,'[1]SepL S2007'!$A:$AJ,36,FALSE))+IF(ISNA(VLOOKUP($A83,'[1]SepL S2006A'!$A:$AJ,36,FALSE)),"0",VLOOKUP($A83,'[1]SepL S2006A'!$A:$AJ,36,FALSE))+IF(ISNA(VLOOKUP($A83,'[1]SepL S2006'!$A:$AJ,36,FALSE)),"0",VLOOKUP($A83,'[1]SepL S2006'!$A:$AJ,36,FALSE))+IF(ISNA(VLOOKUP($A83,'[1]SepL S2005A'!$A:$AJ,36,FALSE)),"0",VLOOKUP($A83,'[1]SepL S2005A'!$A:$AJ,36,FALSE))+IF(ISNA(VLOOKUP($A83,'[1]SepL S2004A'!$A:$AJ,36,FALSE)),"0",VLOOKUP($A83,'[1]SepL S2004A'!$A:$AJ,36,FALSE))+IF(ISNA(VLOOKUP($A83,'[1]SepL S2002A'!$A:$AJ,36,FALSE)),"0",VLOOKUP($A83,'[1]SepL S2002A'!$A:$AJ,36,FALSE))+IF(ISNA(VLOOKUP($A83,'[1]SepL S2001C'!$A:$AJ,36,FALSE)),"0",VLOOKUP($A83,'[1]SepL S2001C'!$A:$AJ,36,FALSE))+IF(ISNA(VLOOKUP($A83,'[1]SepL S2001B'!$A:$AJ,36,FALSE)),"0",VLOOKUP($A83,'[1]SepL S2001B'!$A:$AJ,36,FALSE))+IF(ISNA(VLOOKUP($A83,'[1]SepL S2000'!$A:$AJ,36,FALSE)),"0",VLOOKUP($A83,'[1]SepL S2000'!$A:$AJ,36,FALSE))+IF(ISNA(VLOOKUP($A83,'[1]SepL S2016A TWDB'!$A:$AJ,36,FALSE)),"0",VLOOKUP($A83,'[1]SepL S2016A TWDB'!$A:$AJ,36,FALSE))+IF(ISNA(VLOOKUP($A83,'[1]SepL S2017'!$A:$AJ,36,FALSE)),"0",VLOOKUP($A83,'[1]SepL S2017'!$A:$AJ,36,FALSE))+IF(ISNA(VLOOKUP($A83,'[1]SepL S2017A TWDB'!$A:$AJ,36,FALSE)),"0",VLOOKUP($A83,'[1]SepL S2017A TWDB'!$A:$AJ,36,FALSE))</f>
        <v>0</v>
      </c>
      <c r="AM83" s="2">
        <f t="shared" si="101"/>
        <v>-6.2500063795596361E-3</v>
      </c>
    </row>
    <row r="84" spans="1:40" x14ac:dyDescent="0.25">
      <c r="A84" s="101">
        <v>52001</v>
      </c>
      <c r="B84" s="102">
        <f t="shared" si="106"/>
        <v>130825000</v>
      </c>
      <c r="C84" s="35">
        <f>IF(ISNA(VLOOKUP($A84,'[1]SepL S2016'!$A:$AJ,3,FALSE)),"0",VLOOKUP($A84,'[1]SepL S2016'!$A:$AJ,3,FALSE))+IF(ISNA(VLOOKUP($A84,'[1]SepL S2015B'!$A:$AJ,3,FALSE)),"0",VLOOKUP($A84,'[1]SepL S2015B'!$A:$AJ,3,FALSE))+IF(ISNA(VLOOKUP($A84,'[1]SepL S2015'!$A:$AJ,3,FALSE)),"0",VLOOKUP($A84,'[1]SepL S2015'!$A:$AJ,3,FALSE))+IF(ISNA(VLOOKUP($A84,'[1]SepL S2014'!$A:$AJ,3,FALSE)),"0",VLOOKUP($A84,'[1]SepL S2014'!$A:$AJ,3,FALSE))+IF(ISNA(VLOOKUP($A84,'[1]SepL S2013'!$A:$AJ,3,FALSE)),"0",VLOOKUP($A84,'[1]SepL S2013'!$A:$AJ,3,FALSE))+IF(ISNA(VLOOKUP($A84,'[1]SepL S2012'!$A:$AJ,3,FALSE)),"0",VLOOKUP($A84,'[1]SepL S2012'!$A:$AJ,3,FALSE))+IF(ISNA(VLOOKUP($A84,'[1]SepL S2011'!$A:$AJ,3,FALSE)),"0",VLOOKUP($A84,'[1]SepL S2011'!$A:$AJ,3,FALSE))+IF(ISNA(VLOOKUP($A84,'[1]SepL S2010B (BAB)'!$A:$AI,3,FALSE)),"0",VLOOKUP($A84,'[1]SepL S2010B (BAB)'!$A:$AI,3,FALSE))+IF(ISNA(VLOOKUP($A84,'[1]SepL S2010A'!$A:$AJ,3,FALSE)),"0",VLOOKUP($A84,'[1]SepL S2010A'!$A:$AJ,3,FALSE))+IF(ISNA(VLOOKUP($A84,'[1]TWDB S2010'!$A:$AJ,3,FALSE)),"0",VLOOKUP($A84,'[1]TWDB S2010'!$A:$AJ,3,FALSE))+IF(ISNA(VLOOKUP($A84,'[1]SepL S2009A'!$A:$AJ,3,FALSE)),"0",VLOOKUP($A84,'[1]SepL S2009A'!$A:$AJ,3,FALSE))+IF(ISNA(VLOOKUP($A84,'[1]SepL S2009'!$A:$AJ,3,FALSE)),"0",VLOOKUP($A84,'[1]SepL S2009'!$A:$AJ,3,FALSE))+IF(ISNA(VLOOKUP($A84,'[1]SepL S2007'!$A:$AJ,3,FALSE)),"0",VLOOKUP($A84,'[1]SepL S2007'!$A:$AJ,3,FALSE))+IF(ISNA(VLOOKUP($A84,'[1]SepL S2006A'!$A:$AJ,3,FALSE)),"0",VLOOKUP($A84,'[1]SepL S2006A'!$A:$AJ,3,FALSE))+IF(ISNA(VLOOKUP($A84,'[1]SepL S2006'!$A:$AJ,3,FALSE)),"0",VLOOKUP($A84,'[1]SepL S2006'!$A:$AJ,3,FALSE))+IF(ISNA(VLOOKUP($A84,'[1]SepL S2005A'!$A:$AJ,3,FALSE)),"0",VLOOKUP($A84,'[1]SepL S2005A'!$A:$AJ,3,FALSE))+IF(ISNA(VLOOKUP($A84,'[1]SepL S2005'!$A:$AJ,3,FALSE)),"0",VLOOKUP($A84,'[1]SepL S2005'!$A:$AJ,3,FALSE))+IF(ISNA(VLOOKUP($A84,'[1]SepL S2004A'!$A:$AJ,3,FALSE)),"0",VLOOKUP($A84,'[1]SepL S2004A'!$A:$AJ,3,FALSE))+IF(ISNA(VLOOKUP($A84,'[1]SepL S2003'!$A:$AJ,3,FALSE)),"0",VLOOKUP($A84,'[1]SepL S2003'!$A:$AJ,3,FALSE))+IF(ISNA(VLOOKUP($A84,'[1]SepL S2002A'!$A:$AJ,3,FALSE)),"0",VLOOKUP($A84,'[1]SepL S2002A'!$A:$AJ,3,FALSE))+IF(ISNA(VLOOKUP($A84,'[1]SepL S2001C'!$A:$AJ,3,FALSE)),"0",VLOOKUP($A84,'[1]SepL S2001C'!$A:$AJ,3,FALSE))+IF(ISNA(VLOOKUP($A84,'[1]SepL S2001A'!$A:$AJ,3,FALSE)),"0",VLOOKUP($A84,'[1]SepL S2001A'!$A:$AJ,3,FALSE))+IF(ISNA(VLOOKUP($A84,'[1]SepL S2001B'!$A:$AJ,3,FALSE)),"0",VLOOKUP($A84,'[1]SepL S2001B'!$A:$AJ,3,FALSE))+IF(ISNA(VLOOKUP($A84,'[1]SepL S2000'!$A:$AJ,3,FALSE)),"0",VLOOKUP($A84,'[1]SepL S2000'!$A:$AJ,3,FALSE))+IF(ISNA(VLOOKUP($A84,'[1]SepL S2016A TWDB'!$A:$AJ,3,FALSE)),"0",VLOOKUP($A84,'[1]SepL S2016A TWDB'!$A:$AJ,3,FALSE))+IF(ISNA(VLOOKUP($A84,'[1]SepL S2017'!$A:$AJ,3,FALSE)),"0",VLOOKUP($A84,'[1]SepL S2017'!$A:$AJ,3,FALSE))+IF(ISNA(VLOOKUP($A84,'[1]SepL S2017A TWDB'!$A:$AG,3,FALSE)),"0",VLOOKUP($A84,'[1]SepL S2017A TWDB'!$A:$AG,3,FALSE))+IF(ISNA(VLOOKUP($A84,'[1]SepL S2018 TWDB'!$A:$AJ,3,FALSE)),"0",VLOOKUP($A84,'[1]SepL S2018 TWDB'!$A:$AJ,3,FALSE))</f>
        <v>0</v>
      </c>
      <c r="D84" s="35"/>
      <c r="E84" s="111">
        <f>IF(ISNA(VLOOKUP($A84,'[1]SepL S2016'!$A:$AJ,5,FALSE)),"0",VLOOKUP($A84,'[1]SepL S2016'!$A:$AJ,5,FALSE))+IF(ISNA(VLOOKUP($A84,'[1]SepL S2015B'!$A:$AJ,5,FALSE)),"0",VLOOKUP($A84,'[1]SepL S2015B'!$A:$AJ,5,FALSE))+IF(ISNA(VLOOKUP($A84,'[1]SepL S2015'!$A:$AJ,5,FALSE)),"0",VLOOKUP($A84,'[1]SepL S2015'!$A:$AJ,5,FALSE))+IF(ISNA(VLOOKUP($A84,'[1]SepL S2014'!$A:$AJ,5,FALSE)),"0",VLOOKUP($A84,'[1]SepL S2014'!$A:$AJ,5,FALSE))+IF(ISNA(VLOOKUP($A84,'[1]SepL S2013'!$A:$AJ,5,FALSE)),"0",VLOOKUP($A84,'[1]SepL S2013'!$A:$AJ,5,FALSE))+IF(ISNA(VLOOKUP($A84,'[1]SepL S2012'!$A:$AJ,5,FALSE)),"0",VLOOKUP($A84,'[1]SepL S2012'!$A:$AJ,5,FALSE))+IF(ISNA(VLOOKUP($A84,'[1]SepL S2011'!$A:$AJ,5,FALSE)),"0",VLOOKUP($A84,'[1]SepL S2011'!$A:$AJ,5,FALSE))+IF(ISNA(VLOOKUP($A84,'[1]SepL S2010B (BAB)'!$A:$AI,5,FALSE)),"0",VLOOKUP($A84,'[1]SepL S2010B (BAB)'!$A:$AI,5,FALSE))+IF(ISNA(VLOOKUP($A84,'[1]SepL S2010A'!$A:$AJ,5,FALSE)),"0",VLOOKUP($A84,'[1]SepL S2010A'!$A:$AJ,5,FALSE))+IF(ISNA(VLOOKUP($A84,'[1]TWDB S2010'!$A:$AJ,5,FALSE)),"0",VLOOKUP($A84,'[1]TWDB S2010'!$A:$AJ,5,FALSE))+IF(ISNA(VLOOKUP($A84,'[1]SepL S2009A'!$A:$AJ,5,FALSE)),"0",VLOOKUP($A84,'[1]SepL S2009A'!$A:$AJ,5,FALSE))+IF(ISNA(VLOOKUP($A84,'[1]SepL S2009'!$A:$AJ,5,FALSE)),"0",VLOOKUP($A84,'[1]SepL S2009'!$A:$AJ,5,FALSE))+IF(ISNA(VLOOKUP($A84,'[1]SepL S2007'!$A:$AJ,5,FALSE)),"0",VLOOKUP($A84,'[1]SepL S2007'!$A:$AJ,5,FALSE))+IF(ISNA(VLOOKUP($A84,'[1]SepL S2006A'!$A:$AJ,5,FALSE)),"0",VLOOKUP($A84,'[1]SepL S2006A'!$A:$AJ,5,FALSE))+IF(ISNA(VLOOKUP($A84,'[1]SepL S2006'!$A:$AJ,5,FALSE)),"0",VLOOKUP($A84,'[1]SepL S2006'!$A:$AJ,5,FALSE))+IF(ISNA(VLOOKUP($A84,'[1]SepL S2005A'!$A:$AJ,5,FALSE)),"0",VLOOKUP($A84,'[1]SepL S2005A'!$A:$AJ,5,FALSE))+IF(ISNA(VLOOKUP($A84,'[1]SepL S2005'!$A:$AJ,5,FALSE)),"0",VLOOKUP($A84,'[1]SepL S2005'!$A:$AJ,5,FALSE))+IF(ISNA(VLOOKUP($A84,'[1]SepL S2004A'!$A:$AJ,5,FALSE)),"0",VLOOKUP($A84,'[1]SepL S2004A'!$A:$AJ,5,FALSE))+IF(ISNA(VLOOKUP($A84,'[1]SepL S2003'!$A:$AJ,5,FALSE)),"0",VLOOKUP($A84,'[1]SepL S2003'!$A:$AJ,5,FALSE))+IF(ISNA(VLOOKUP($A84,'[1]SepL S2002A'!$A:$AJ,5,FALSE)),"0",VLOOKUP($A84,'[1]SepL S2002A'!$A:$AJ,5,FALSE))+IF(ISNA(VLOOKUP($A84,'[1]SepL S2001C'!$A:$AJ,5,FALSE)),"0",VLOOKUP($A84,'[1]SepL S2001C'!$A:$AJ,5,FALSE))+IF(ISNA(VLOOKUP($A84,'[1]SepL S2001A'!$A:$AJ,5,FALSE)),"0",VLOOKUP($A84,'[1]SepL S2001A'!$A:$AJ,5,FALSE))+IF(ISNA(VLOOKUP($A84,'[1]SepL S2001B'!$A:$AJ,5,FALSE)),"0",VLOOKUP($A84,'[1]SepL S2001B'!$A:$AJ,5,FALSE))+IF(ISNA(VLOOKUP($A84,'[1]SepL S2000'!$A:$AJ,5,FALSE)),"0",VLOOKUP($A84,'[1]SepL S2000'!$A:$AJ,5,FALSE))+IF(ISNA(VLOOKUP($A84,'[1]SepL S2016A TWDB'!$A:$AJ,5,FALSE)),"0",VLOOKUP($A84,'[1]SepL S2016A TWDB'!$A:$AJ,5,FALSE))+IF(ISNA(VLOOKUP($A84,'[1]SepL S2017'!$A:$AJ,5,FALSE)),"0",VLOOKUP($A84,'[1]SepL S2017'!$A:$AJ,5,FALSE))+IF(ISNA(VLOOKUP($A84,'[1]SepL S2017A TWDB'!$A:$AG,5,FALSE)),"0",VLOOKUP($A84,'[1]SepL S2017A TWDB'!$A:$AG,5,FALSE))+IF(ISNA(VLOOKUP($A84,'[1]SepL S2018 TWDB'!$A:$AG,5,FALSE)),"0",VLOOKUP($A84,'[1]SepL S2018 TWDB'!$A:$AG,5,FALSE))</f>
        <v>3270625</v>
      </c>
      <c r="F84" s="111">
        <f>IF(ISNA(VLOOKUP($A84,'[1]SepL S2016'!$A:$AJ,6,FALSE)),"0",VLOOKUP($A84,'[1]SepL S2016'!$A:$AJ,6,FALSE))+IF(ISNA(VLOOKUP($A84,'[1]SepL S2015B'!$A:$AJ,6,FALSE)),"0",VLOOKUP($A84,'[1]SepL S2015B'!$A:$AJ,6,FALSE))+IF(ISNA(VLOOKUP($A84,'[1]SepL S2015'!$A:$AJ,6,FALSE)),"0",VLOOKUP($A84,'[1]SepL S2015'!$A:$AJ,6,FALSE))+IF(ISNA(VLOOKUP($A84,'[1]SepL S2014'!$A:$AJ,6,FALSE)),"0",VLOOKUP($A84,'[1]SepL S2014'!$A:$AJ,6,FALSE))+IF(ISNA(VLOOKUP($A84,'[1]SepL S2013'!$A:$AJ,6,FALSE)),"0",VLOOKUP($A84,'[1]SepL S2013'!$A:$AJ,6,FALSE))+IF(ISNA(VLOOKUP($A84,'[1]SepL S2012'!$A:$AJ,6,FALSE)),"0",VLOOKUP($A84,'[1]SepL S2012'!$A:$AJ,6,FALSE))+IF(ISNA(VLOOKUP($A84,'[1]SepL S2011'!$A:$AJ,6,FALSE)),"0",VLOOKUP($A84,'[1]SepL S2011'!$A:$AJ,6,FALSE))+IF(ISNA(VLOOKUP($A84,'[1]SepL S2010B (BAB)'!$A:$AI,6,FALSE)),"0",VLOOKUP($A84,'[1]SepL S2010B (BAB)'!$A:$AI,6,FALSE))+IF(ISNA(VLOOKUP($A84,'[1]SepL S2010A'!$A:$AJ,6,FALSE)),"0",VLOOKUP($A84,'[1]SepL S2010A'!$A:$AJ,6,FALSE))+IF(ISNA(VLOOKUP($A84,'[1]TWDB S2010'!$A:$AJ,6,FALSE)),"0",VLOOKUP($A84,'[1]TWDB S2010'!$A:$AJ,6,FALSE))+IF(ISNA(VLOOKUP($A84,'[1]SepL S2009A'!$A:$AJ,6,FALSE)),"0",VLOOKUP($A84,'[1]SepL S2009A'!$A:$AJ,6,FALSE))+IF(ISNA(VLOOKUP($A84,'[1]SepL S2009'!$A:$AJ,6,FALSE)),"0",VLOOKUP($A84,'[1]SepL S2009'!$A:$AJ,6,FALSE))+IF(ISNA(VLOOKUP($A84,'[1]SepL S2007'!$A:$AJ,6,FALSE)),"0",VLOOKUP($A84,'[1]SepL S2007'!$A:$AJ,6,FALSE))+IF(ISNA(VLOOKUP($A84,'[1]SepL S2006A'!$A:$AJ,6,FALSE)),"0",VLOOKUP($A84,'[1]SepL S2006A'!$A:$AJ,6,FALSE))+IF(ISNA(VLOOKUP($A84,'[1]SepL S2006'!$A:$AJ,6,FALSE)),"0",VLOOKUP($A84,'[1]SepL S2006'!$A:$AJ,6,FALSE))+IF(ISNA(VLOOKUP($A84,'[1]SepL S2005A'!$A:$AJ,6,FALSE)),"0",VLOOKUP($A84,'[1]SepL S2005A'!$A:$AJ,6,FALSE))+IF(ISNA(VLOOKUP($A84,'[1]SepL S2005'!$A:$AJ,6,FALSE)),"0",VLOOKUP($A84,'[1]SepL S2005'!$A:$AJ,6,FALSE))+IF(ISNA(VLOOKUP($A84,'[1]SepL S2004A'!$A:$AJ,6,FALSE)),"0",VLOOKUP($A84,'[1]SepL S2004A'!$A:$AJ,6,FALSE))+IF(ISNA(VLOOKUP($A84,'[1]SepL S2003'!$A:$AJ,6,FALSE)),"0",VLOOKUP($A84,'[1]SepL S2003'!$A:$AJ,6,FALSE))+IF(ISNA(VLOOKUP($A84,'[1]SepL S2002A'!$A:$AJ,6,FALSE)),"0",VLOOKUP($A84,'[1]SepL S2002A'!$A:$AJ,6,FALSE))+IF(ISNA(VLOOKUP($A84,'[1]SepL S2001C'!$A:$AJ,6,FALSE)),"0",VLOOKUP($A84,'[1]SepL S2001C'!$A:$AJ,6,FALSE))+IF(ISNA(VLOOKUP($A84,'[1]SepL S2001A'!$A:$AJ,6,FALSE)),"0",VLOOKUP($A84,'[1]SepL S2001A'!$A:$AJ,6,FALSE))+IF(ISNA(VLOOKUP($A84,'[1]SepL S2001B'!$A:$AJ,6,FALSE)),"0",VLOOKUP($A84,'[1]SepL S2001B'!$A:$AJ,6,FALSE))+IF(ISNA(VLOOKUP($A84,'[1]SepL S2000'!$A:$AJ,6,FALSE)),"0",VLOOKUP($A84,'[1]SepL S2000'!$A:$AJ,6,FALSE))+IF(ISNA(VLOOKUP($A84,'[1]SepL S2016A TWDB'!$A:$AJ,6,FALSE)),"0",VLOOKUP($A84,'[1]SepL S2016A TWDB'!$A:$AJ,6,FALSE))+IF(ISNA(VLOOKUP($A84,'[1]SepL S2017'!$A:$AJ,6,FALSE)),"0",VLOOKUP($A84,'[1]SepL S2017'!$A:$AJ,6,FALSE))+IF(ISNA(VLOOKUP($A84,'[1]SepL S2017A TWDB'!$A:$AG,6,FALSE)),"0",VLOOKUP($A84,'[1]SepL S2017A TWDB'!$A:$AG,6,FALSE))+IF(ISNA(VLOOKUP($A84,'[1]SepL S2018 TWDB'!$A:$AG,6,FALSE)),"0",VLOOKUP($A84,'[1]SepL S2018 TWDB'!$A:$AG,6,FALSE))</f>
        <v>3270625</v>
      </c>
      <c r="G84" s="35">
        <f>F83+F84</f>
        <v>67714250</v>
      </c>
      <c r="H84" s="111">
        <f>IF(ISNA(VLOOKUP($A84,'[1]SepL S2016'!$A:$AJ,8,FALSE)),"0",VLOOKUP($A84,'[1]SepL S2016'!$A:$AJ,8,FALSE))+IF(ISNA(VLOOKUP($A84,'[1]SepL S2015B'!$A:$AJ,8,FALSE)),"0",VLOOKUP($A84,'[1]SepL S2015B'!$A:$AJ,8,FALSE))+IF(ISNA(VLOOKUP($A84,'[1]SepL S2015'!$A:$AJ,8,FALSE)),"0",VLOOKUP($A84,'[1]SepL S2015'!$A:$AJ,8,FALSE))+IF(ISNA(VLOOKUP($A84,'[1]SepL S2014'!$A:$AJ,8,FALSE)),"0",VLOOKUP($A84,'[1]SepL S2014'!$A:$AJ,8,FALSE))+IF(ISNA(VLOOKUP($A84,'[1]SepL S2013'!$A:$AJ,8,FALSE)),"0",VLOOKUP($A84,'[1]SepL S2013'!$A:$AJ,8,FALSE))+IF(ISNA(VLOOKUP($A84,'[1]SepL S2012'!$A:$AJ,8,FALSE)),"0",VLOOKUP($A84,'[1]SepL S2012'!$A:$AJ,8,FALSE))+IF(ISNA(VLOOKUP($A84,'[1]SepL S2011'!$A:$AJ,8,FALSE)),"0",VLOOKUP($A84,'[1]SepL S2011'!$A:$AJ,8,FALSE))+IF(ISNA(VLOOKUP($A84,'[1]SepL S2010B (BAB)'!$A:$AI,8,FALSE)),"0",VLOOKUP($A84,'[1]SepL S2010B (BAB)'!$A:$AI,8,FALSE))+IF(ISNA(VLOOKUP($A84,'[1]SepL S2010A'!$A:$AJ,8,FALSE)),"0",VLOOKUP($A84,'[1]SepL S2010A'!$A:$AJ,8,FALSE))+IF(ISNA(VLOOKUP($A84,'[1]TWDB S2010'!$A:$AJ,8,FALSE)),"0",VLOOKUP($A84,'[1]TWDB S2010'!$A:$AJ,8,FALSE))+IF(ISNA(VLOOKUP($A84,'[1]SepL S2009A'!$A:$AJ,8,FALSE)),"0",VLOOKUP($A84,'[1]SepL S2009A'!$A:$AJ,8,FALSE))+IF(ISNA(VLOOKUP($A84,'[1]SepL S2009'!$A:$AJ,8,FALSE)),"0",VLOOKUP($A84,'[1]SepL S2009'!$A:$AJ,8,FALSE))+IF(ISNA(VLOOKUP($A84,'[1]SepL S2007'!$A:$AJ,8,FALSE)),"0",VLOOKUP($A84,'[1]SepL S2007'!$A:$AJ,8,FALSE))+IF(ISNA(VLOOKUP($A84,'[1]SepL S2006A'!$A:$AJ,8,FALSE)),"0",VLOOKUP($A84,'[1]SepL S2006A'!$A:$AJ,8,FALSE))+IF(ISNA(VLOOKUP($A84,'[1]SepL S2006'!$A:$AJ,8,FALSE)),"0",VLOOKUP($A84,'[1]SepL S2006'!$A:$AJ,8,FALSE))+IF(ISNA(VLOOKUP($A84,'[1]SepL S2005A'!$A:$AJ,8,FALSE)),"0",VLOOKUP($A84,'[1]SepL S2005A'!$A:$AJ,8,FALSE))+IF(ISNA(VLOOKUP($A84,'[1]SepL S2005'!$A:$AJ,8,FALSE)),"0",VLOOKUP($A84,'[1]SepL S2005'!$A:$AJ,8,FALSE))+IF(ISNA(VLOOKUP($A84,'[1]SepL S2004A'!$A:$AJ,8,FALSE)),"0",VLOOKUP($A84,'[1]SepL S2004A'!$A:$AJ,8,FALSE))+IF(ISNA(VLOOKUP($A84,'[1]SepL S2003'!$A:$AJ,8,FALSE)),"0",VLOOKUP($A84,'[1]SepL S2003'!$A:$AJ,8,FALSE))+IF(ISNA(VLOOKUP($A84,'[1]SepL S2002A'!$A:$AJ,8,FALSE)),"0",VLOOKUP($A84,'[1]SepL S2002A'!$A:$AJ,8,FALSE))+IF(ISNA(VLOOKUP($A84,'[1]SepL S2001C'!$A:$AJ,8,FALSE)),"0",VLOOKUP($A84,'[1]SepL S2001C'!$A:$AJ,8,FALSE))+IF(ISNA(VLOOKUP($A84,'[1]SepL S2001A'!$A:$AJ,8,FALSE)),"0",VLOOKUP($A84,'[1]SepL S2001A'!$A:$AJ,8,FALSE))+IF(ISNA(VLOOKUP($A84,'[1]SepL S2001B'!$A:$AJ,8,FALSE)),"0",VLOOKUP($A84,'[1]SepL S2001B'!$A:$AJ,8,FALSE))+IF(ISNA(VLOOKUP($A84,'[1]SepL S2000'!$A:$AJ,8,FALSE)),"0",VLOOKUP($A84,'[1]SepL S2000'!$A:$AJ,8,FALSE))+IF(ISNA(VLOOKUP($A84,'[1]SepL S2016A TWDB'!$A:$AJ,8,FALSE)),"0",VLOOKUP($A84,'[1]SepL S2016A TWDB'!$A:$AJ,8,FALSE))+IF(ISNA(VLOOKUP($A84,'[1]SepL S2017'!$A:$AJ,8,FALSE)),"0",VLOOKUP($A84,'[1]SepL S2017'!$A:$AJ,8,FALSE))+IF(ISNA(VLOOKUP($A84,'[1]SepL S2017A TWDB'!$A:$AG,8,FALSE)),"0",VLOOKUP($A84,'[1]SepL S2017A TWDB'!$A:$AG,8,FALSE))+IF(ISNA(VLOOKUP($A84,'[1]SepL S2018 TWDB'!$A:$AG,8,FALSE)),"0",VLOOKUP($A84,'[1]SepL S2018 TWDB'!$A:$AG,8,FALSE))</f>
        <v>58798250</v>
      </c>
      <c r="I84" s="103">
        <f>I82+1</f>
        <v>25</v>
      </c>
      <c r="K84" s="101">
        <f t="shared" si="35"/>
        <v>52001</v>
      </c>
      <c r="L84" s="2">
        <f t="shared" si="107"/>
        <v>76430182.999999806</v>
      </c>
      <c r="M84" s="111">
        <f>IF(ISNA(VLOOKUP($A84,'[1]SepL S2016'!$A:$AJ,13,FALSE)),"0",VLOOKUP($A84,'[1]SepL S2016'!$A:$AJ,13,FALSE))+IF(ISNA(VLOOKUP($A84,'[1]SepL S2015B'!$A:$AJ,13,FALSE)),"0",VLOOKUP($A84,'[1]SepL S2015B'!$A:$AJ,13,FALSE))+IF(ISNA(VLOOKUP($A84,'[1]SepL S2015'!$A:$AJ,13,FALSE)),"0",VLOOKUP($A84,'[1]SepL S2015'!$A:$AJ,13,FALSE))+IF(ISNA(VLOOKUP($A84,'[1]SepL S2014'!$A:$AJ,13,FALSE)),"0",VLOOKUP($A84,'[1]SepL S2014'!$A:$AJ,13,FALSE))+IF(ISNA(VLOOKUP($A84,'[1]SepL S2013'!$A:$AJ,13,FALSE)),"0",VLOOKUP($A84,'[1]SepL S2013'!$A:$AJ,13,FALSE))+IF(ISNA(VLOOKUP($A84,'[1]SepL S2012'!$A:$AJ,13,FALSE)),"0",VLOOKUP($A84,'[1]SepL S2012'!$A:$AJ,13,FALSE))+IF(ISNA(VLOOKUP($A84,'[1]SepL S2011'!$A:$AJ,13,FALSE)),"0",VLOOKUP($A84,'[1]SepL S2011'!$A:$AJ,13,FALSE))+IF(ISNA(VLOOKUP($A84,'[1]SepL S2010B (BAB)'!$A:$AI,13,FALSE)),"0",VLOOKUP($A84,'[1]SepL S2010B (BAB)'!$A:$AI,13,FALSE))+IF(ISNA(VLOOKUP($A84,'[1]SepL S2010A'!$A:$AJ,13,FALSE)),"0",VLOOKUP($A84,'[1]SepL S2010A'!$A:$AJ,13,FALSE))+IF(ISNA(VLOOKUP($A84,'[1]TWDB S2010'!$A:$AJ,13,FALSE)),"0",VLOOKUP($A84,'[1]TWDB S2010'!$A:$AJ,13,FALSE))+IF(ISNA(VLOOKUP($A84,'[1]SepL S2009A'!$A:$AJ,13,FALSE)),"0",VLOOKUP($A84,'[1]SepL S2009A'!$A:$AJ,13,FALSE))+IF(ISNA(VLOOKUP($A84,'[1]SepL S2009'!$A:$AJ,13,FALSE)),"0",VLOOKUP($A84,'[1]SepL S2009'!$A:$AJ,13,FALSE))+IF(ISNA(VLOOKUP($A84,'[1]SepL S2007'!$A:$AJ,13,FALSE)),"0",VLOOKUP($A84,'[1]SepL S2007'!$A:$AJ,13,FALSE))+IF(ISNA(VLOOKUP($A84,'[1]SepL S2006A'!$A:$AJ,13,FALSE)),"0",VLOOKUP($A84,'[1]SepL S2006A'!$A:$AJ,13,FALSE))+IF(ISNA(VLOOKUP($A84,'[1]SepL S2006'!$A:$AJ,13,FALSE)),"0",VLOOKUP($A84,'[1]SepL S2006'!$A:$AJ,13,FALSE))+IF(ISNA(VLOOKUP($A84,'[1]SepL S2005A'!$A:$AJ,13,FALSE)),"0",VLOOKUP($A84,'[1]SepL S2005A'!$A:$AJ,13,FALSE))+IF(ISNA(VLOOKUP($A84,'[1]SepL S2005'!$A:$AJ,13,FALSE)),"0",VLOOKUP($A84,'[1]SepL S2005'!$A:$AJ,13,FALSE))+IF(ISNA(VLOOKUP($A84,'[1]SepL S2004A'!$A:$AJ,13,FALSE)),"0",VLOOKUP($A84,'[1]SepL S2004A'!$A:$AJ,13,FALSE))+IF(ISNA(VLOOKUP($A84,'[1]SepL S2003'!$A:$AJ,13,FALSE)),"0",VLOOKUP($A84,'[1]SepL S2003'!$A:$AJ,13,FALSE))+IF(ISNA(VLOOKUP($A84,'[1]SepL S2002A'!$A:$AJ,13,FALSE)),"0",VLOOKUP($A84,'[1]SepL S2002A'!$A:$AJ,13,FALSE))+IF(ISNA(VLOOKUP($A84,'[1]SepL S2001C'!$A:$AJ,13,FALSE)),"0",VLOOKUP($A84,'[1]SepL S2001C'!$A:$AJ,13,FALSE))+IF(ISNA(VLOOKUP($A84,'[1]SepL S2001A'!$A:$AJ,13,FALSE)),"0",VLOOKUP($A84,'[1]SepL S2001A'!$A:$AJ,13,FALSE))+IF(ISNA(VLOOKUP($A84,'[1]SepL S2001B'!$A:$AJ,13,FALSE)),"0",VLOOKUP($A84,'[1]SepL S2001B'!$A:$AJ,13,FALSE))+IF(ISNA(VLOOKUP($A84,'[1]SepL S2000'!$A:$AJ,13,FALSE)),"0",VLOOKUP($A84,'[1]SepL S2000'!$A:$AJ,13,FALSE))+IF(ISNA(VLOOKUP($A84,'[1]SepL S2016A TWDB'!$A:$AJ,13,FALSE)),"0",VLOOKUP($A84,'[1]SepL S2016A TWDB'!$A:$AJ,13,FALSE))+IF(ISNA(VLOOKUP($A84,'[1]SepL S2017'!$A:$AJ,13,FALSE)),"0",VLOOKUP($A84,'[1]SepL S2017'!$A:$AJ,13,FALSE))+IF(ISNA(VLOOKUP($A84,'[1]SepL S2017A TWDB'!$A:$AG,13,FALSE)),"0",VLOOKUP($A84,'[1]SepL S2017A TWDB'!$A:$AG,13,FALSE))+IF(ISNA(VLOOKUP($A84,'[1]SepL S2018 TWDB'!$A:$AG,13,FALSE)),"0",VLOOKUP($A84,'[1]SepL S2018 TWDB'!$A:$AG,13,FALSE))</f>
        <v>0</v>
      </c>
      <c r="N84" s="35"/>
      <c r="O84" s="111">
        <f>IF(ISNA(VLOOKUP($A84,'[1]SepL S2016'!$A:$AJ,15,FALSE)),"0",VLOOKUP($A84,'[1]SepL S2016'!$A:$AJ,15,FALSE))+IF(ISNA(VLOOKUP($A84,'[1]SepL S2015B'!$A:$AJ,15,FALSE)),"0",VLOOKUP($A84,'[1]SepL S2015B'!$A:$AJ,15,FALSE))+IF(ISNA(VLOOKUP($A84,'[1]SepL S2015'!$A:$AJ,15,FALSE)),"0",VLOOKUP($A84,'[1]SepL S2015'!$A:$AJ,15,FALSE))+IF(ISNA(VLOOKUP($A84,'[1]SepL S2014'!$A:$AJ,15,FALSE)),"0",VLOOKUP($A84,'[1]SepL S2014'!$A:$AJ,15,FALSE))+IF(ISNA(VLOOKUP($A84,'[1]SepL S2013'!$A:$AJ,15,FALSE)),"0",VLOOKUP($A84,'[1]SepL S2013'!$A:$AJ,15,FALSE))+IF(ISNA(VLOOKUP($A84,'[1]SepL S2012'!$A:$AJ,15,FALSE)),"0",VLOOKUP($A84,'[1]SepL S2012'!$A:$AJ,15,FALSE))+IF(ISNA(VLOOKUP($A84,'[1]SepL S2011'!$A:$AJ,15,FALSE)),"0",VLOOKUP($A84,'[1]SepL S2011'!$A:$AJ,15,FALSE))+IF(ISNA(VLOOKUP($A84,'[1]SepL S2010B (BAB)'!$A:$AI,15,FALSE)),"0",VLOOKUP($A84,'[1]SepL S2010B (BAB)'!$A:$AI,15,FALSE))+IF(ISNA(VLOOKUP($A84,'[1]SepL S2010A'!$A:$AJ,15,FALSE)),"0",VLOOKUP($A84,'[1]SepL S2010A'!$A:$AJ,15,FALSE))+IF(ISNA(VLOOKUP($A84,'[1]TWDB S2010'!$A:$AJ,15,FALSE)),"0",VLOOKUP($A84,'[1]TWDB S2010'!$A:$AJ,15,FALSE))+IF(ISNA(VLOOKUP($A84,'[1]SepL S2009A'!$A:$AJ,15,FALSE)),"0",VLOOKUP($A84,'[1]SepL S2009A'!$A:$AJ,15,FALSE))+IF(ISNA(VLOOKUP($A84,'[1]SepL S2009'!$A:$AJ,15,FALSE)),"0",VLOOKUP($A84,'[1]SepL S2009'!$A:$AJ,15,FALSE))+IF(ISNA(VLOOKUP($A84,'[1]SepL S2007'!$A:$AJ,15,FALSE)),"0",VLOOKUP($A84,'[1]SepL S2007'!$A:$AJ,15,FALSE))+IF(ISNA(VLOOKUP($A84,'[1]SepL S2006A'!$A:$AJ,15,FALSE)),"0",VLOOKUP($A84,'[1]SepL S2006A'!$A:$AJ,15,FALSE))+IF(ISNA(VLOOKUP($A84,'[1]SepL S2006'!$A:$AJ,15,FALSE)),"0",VLOOKUP($A84,'[1]SepL S2006'!$A:$AJ,15,FALSE))+IF(ISNA(VLOOKUP($A84,'[1]SepL S2005A'!$A:$AJ,15,FALSE)),"0",VLOOKUP($A84,'[1]SepL S2005A'!$A:$AJ,15,FALSE))+IF(ISNA(VLOOKUP($A84,'[1]SepL S2005'!$A:$AJ,15,FALSE)),"0",VLOOKUP($A84,'[1]SepL S2005'!$A:$AJ,15,FALSE))+IF(ISNA(VLOOKUP($A84,'[1]SepL S2004A'!$A:$AJ,15,FALSE)),"0",VLOOKUP($A84,'[1]SepL S2004A'!$A:$AJ,15,FALSE))+IF(ISNA(VLOOKUP($A84,'[1]SepL S2003'!$A:$AJ,15,FALSE)),"0",VLOOKUP($A84,'[1]SepL S2003'!$A:$AJ,15,FALSE))+IF(ISNA(VLOOKUP($A84,'[1]SepL S2002A'!$A:$AJ,15,FALSE)),"0",VLOOKUP($A84,'[1]SepL S2002A'!$A:$AJ,15,FALSE))+IF(ISNA(VLOOKUP($A84,'[1]SepL S2001C'!$A:$AJ,15,FALSE)),"0",VLOOKUP($A84,'[1]SepL S2001C'!$A:$AJ,15,FALSE))+IF(ISNA(VLOOKUP($A84,'[1]SepL S2001A'!$A:$AJ,15,FALSE)),"0",VLOOKUP($A84,'[1]SepL S2001A'!$A:$AJ,15,FALSE))+IF(ISNA(VLOOKUP($A84,'[1]SepL S2001B'!$A:$AJ,15,FALSE)),"0",VLOOKUP($A84,'[1]SepL S2001B'!$A:$AJ,15,FALSE))+IF(ISNA(VLOOKUP($A84,'[1]SepL S2000'!$A:$AJ,15,FALSE)),"0",VLOOKUP($A84,'[1]SepL S2000'!$A:$AJ,15,FALSE))+IF(ISNA(VLOOKUP($A84,'[1]SepL S2016A TWDB'!$A:$AJ,15,FALSE)),"0",VLOOKUP($A84,'[1]SepL S2016A TWDB'!$A:$AJ,15,FALSE))+IF(ISNA(VLOOKUP($A84,'[1]SepL S2017'!$A:$AJ,15,FALSE)),"0",VLOOKUP($A84,'[1]SepL S2017'!$A:$AJ,15,FALSE))+IF(ISNA(VLOOKUP($A84,'[1]SepL S2017A TWDB'!$A:$AG,15,FALSE)),"0",VLOOKUP($A84,'[1]SepL S2017A TWDB'!$A:$AG,15,FALSE))+IF(ISNA(VLOOKUP($A84,'[1]SepL S2018 TWDB'!$A:$AG,15,FALSE)),"0",VLOOKUP($A84,'[1]SepL S2018 TWDB'!$A:$AG,15,FALSE))</f>
        <v>1910754.575</v>
      </c>
      <c r="P84" s="111">
        <f t="shared" si="43"/>
        <v>1910754.575</v>
      </c>
      <c r="Q84" s="35">
        <f>+P83+P84</f>
        <v>39904182.001750007</v>
      </c>
      <c r="R84" s="111">
        <f>IF(ISNA(VLOOKUP($A84,'[1]SepL S2016'!$A:$AJ,18,FALSE)),"0",VLOOKUP($A84,'[1]SepL S2016'!$A:$AJ,18,FALSE))+IF(ISNA(VLOOKUP($A84,'[1]SepL S2015B'!$A:$AJ,18,FALSE)),"0",VLOOKUP($A84,'[1]SepL S2015B'!$A:$AJ,18,FALSE))+IF(ISNA(VLOOKUP($A84,'[1]SepL S2015'!$A:$AJ,18,FALSE)),"0",VLOOKUP($A84,'[1]SepL S2015'!$A:$AJ,18,FALSE))+IF(ISNA(VLOOKUP($A84,'[1]SepL S2014'!$A:$AJ,18,FALSE)),"0",VLOOKUP($A84,'[1]SepL S2014'!$A:$AJ,18,FALSE))+IF(ISNA(VLOOKUP($A84,'[1]SepL S2013'!$A:$AJ,18,FALSE)),"0",VLOOKUP($A84,'[1]SepL S2013'!$A:$AJ,18,FALSE))+IF(ISNA(VLOOKUP($A84,'[1]SepL S2012'!$A:$AJ,18,FALSE)),"0",VLOOKUP($A84,'[1]SepL S2012'!$A:$AJ,18,FALSE))+IF(ISNA(VLOOKUP($A84,'[1]SepL S2011'!$A:$AJ,18,FALSE)),"0",VLOOKUP($A84,'[1]SepL S2011'!$A:$AJ,18,FALSE))+IF(ISNA(VLOOKUP($A84,'[1]SepL S2010B (BAB)'!$A:$AI,18,FALSE)),"0",VLOOKUP($A84,'[1]SepL S2010B (BAB)'!$A:$AI,18,FALSE))+IF(ISNA(VLOOKUP($A84,'[1]SepL S2010A'!$A:$AJ,18,FALSE)),"0",VLOOKUP($A84,'[1]SepL S2010A'!$A:$AJ,18,FALSE))+IF(ISNA(VLOOKUP($A84,'[1]TWDB S2010'!$A:$AJ,18,FALSE)),"0",VLOOKUP($A84,'[1]TWDB S2010'!$A:$AJ,18,FALSE))+IF(ISNA(VLOOKUP($A84,'[1]SepL S2009A'!$A:$AJ,18,FALSE)),"0",VLOOKUP($A84,'[1]SepL S2009A'!$A:$AJ,18,FALSE))+IF(ISNA(VLOOKUP($A84,'[1]SepL S2009'!$A:$AJ,18,FALSE)),"0",VLOOKUP($A84,'[1]SepL S2009'!$A:$AJ,18,FALSE))+IF(ISNA(VLOOKUP($A84,'[1]SepL S2007'!$A:$AJ,18,FALSE)),"0",VLOOKUP($A84,'[1]SepL S2007'!$A:$AJ,18,FALSE))+IF(ISNA(VLOOKUP($A84,'[1]SepL S2006A'!$A:$AJ,18,FALSE)),"0",VLOOKUP($A84,'[1]SepL S2006A'!$A:$AJ,18,FALSE))+IF(ISNA(VLOOKUP($A84,'[1]SepL S2006'!$A:$AJ,18,FALSE)),"0",VLOOKUP($A84,'[1]SepL S2006'!$A:$AJ,18,FALSE))+IF(ISNA(VLOOKUP($A84,'[1]SepL S2005A'!$A:$AJ,18,FALSE)),"0",VLOOKUP($A84,'[1]SepL S2005A'!$A:$AJ,18,FALSE))+IF(ISNA(VLOOKUP($A84,'[1]SepL S2005'!$A:$AJ,18,FALSE)),"0",VLOOKUP($A84,'[1]SepL S2005'!$A:$AJ,18,FALSE))+IF(ISNA(VLOOKUP($A84,'[1]SepL S2004A'!$A:$AJ,18,FALSE)),"0",VLOOKUP($A84,'[1]SepL S2004A'!$A:$AJ,18,FALSE))+IF(ISNA(VLOOKUP($A84,'[1]SepL S2003'!$A:$AJ,18,FALSE)),"0",VLOOKUP($A84,'[1]SepL S2003'!$A:$AJ,18,FALSE))+IF(ISNA(VLOOKUP($A84,'[1]SepL S2002A'!$A:$AJ,18,FALSE)),"0",VLOOKUP($A84,'[1]SepL S2002A'!$A:$AJ,18,FALSE))+IF(ISNA(VLOOKUP($A84,'[1]SepL S2001C'!$A:$AJ,18,FALSE)),"0",VLOOKUP($A84,'[1]SepL S2001C'!$A:$AJ,18,FALSE))+IF(ISNA(VLOOKUP($A84,'[1]SepL S2001A'!$A:$AJ,18,FALSE)),"0",VLOOKUP($A84,'[1]SepL S2001A'!$A:$AJ,18,FALSE))+IF(ISNA(VLOOKUP($A84,'[1]SepL S2001B'!$A:$AJ,18,FALSE)),"0",VLOOKUP($A84,'[1]SepL S2001B'!$A:$AJ,18,FALSE))+IF(ISNA(VLOOKUP($A84,'[1]SepL S2000'!$A:$AJ,18,FALSE)),"0",VLOOKUP($A84,'[1]SepL S2000'!$A:$AJ,18,FALSE))+IF(ISNA(VLOOKUP($A84,'[1]SepL S2016A TWDB'!$A:$AJ,18,FALSE)),"0",VLOOKUP($A84,'[1]SepL S2016A TWDB'!$A:$AJ,18,FALSE))+IF(ISNA(VLOOKUP($A84,'[1]SepL S2017'!$A:$AJ,18,FALSE)),"0",VLOOKUP($A84,'[1]SepL S2017'!$A:$AJ,18,FALSE))+IF(ISNA(VLOOKUP($A84,'[1]SepL S2018 TWDB'!$A:$AJ,18,FALSE)),"0",VLOOKUP($A84,'[1]SepL S2018 TWDB'!$A:$AJ,18,FALSE))</f>
        <v>34649255.250437498</v>
      </c>
      <c r="T84" s="101">
        <f t="shared" si="36"/>
        <v>52001</v>
      </c>
      <c r="U84" s="2">
        <f t="shared" si="108"/>
        <v>50194117.400000304</v>
      </c>
      <c r="V84" s="111">
        <f>IF(ISNA(VLOOKUP($A84,'[1]SepL S2016'!$A:$AJ,22,FALSE)),"0",VLOOKUP($A84,'[1]SepL S2016'!$A:$AJ,22,FALSE))+IF(ISNA(VLOOKUP($A84,'[1]SepL S2015B'!$A:$AJ,22,FALSE)),"0",VLOOKUP($A84,'[1]SepL S2015B'!$A:$AJ,22,FALSE))+IF(ISNA(VLOOKUP($A84,'[1]SepL S2015'!$A:$AJ,22,FALSE)),"0",VLOOKUP($A84,'[1]SepL S2015'!$A:$AJ,22,FALSE))+IF(ISNA(VLOOKUP($A84,'[1]SepL S2014'!$A:$AJ,22,FALSE)),"0",VLOOKUP($A84,'[1]SepL S2014'!$A:$AJ,22,FALSE))+IF(ISNA(VLOOKUP($A84,'[1]SepL S2013'!$A:$AJ,22,FALSE)),"0",VLOOKUP($A84,'[1]SepL S2013'!$A:$AJ,22,FALSE))+IF(ISNA(VLOOKUP($A84,'[1]SepL S2012'!$A:$AJ,22,FALSE)),"0",VLOOKUP($A84,'[1]SepL S2012'!$A:$AJ,22,FALSE))+IF(ISNA(VLOOKUP($A84,'[1]SepL S2011'!$A:$AJ,22,FALSE)),"0",VLOOKUP($A84,'[1]SepL S2011'!$A:$AJ,22,FALSE))+IF(ISNA(VLOOKUP($A84,'[1]SepL S2010B (BAB)'!$A:$AI,22,FALSE)),"0",VLOOKUP($A84,'[1]SepL S2010B (BAB)'!$A:$AI,22,FALSE))+IF(ISNA(VLOOKUP($A84,'[1]SepL S2010A'!$A:$AJ,22,FALSE)),"0",VLOOKUP($A84,'[1]SepL S2010A'!$A:$AJ,22,FALSE))+IF(ISNA(VLOOKUP($A84,'[1]TWDB S2010'!$A:$AJ,22,FALSE)),"0",VLOOKUP($A84,'[1]TWDB S2010'!$A:$AJ,22,FALSE))+IF(ISNA(VLOOKUP($A84,'[1]SepL S2009A'!$A:$AJ,22,FALSE)),"0",VLOOKUP($A84,'[1]SepL S2009A'!$A:$AJ,22,FALSE))+IF(ISNA(VLOOKUP($A84,'[1]SepL S2009'!$A:$AJ,22,FALSE)),"0",VLOOKUP($A84,'[1]SepL S2009'!$A:$AJ,22,FALSE))+IF(ISNA(VLOOKUP($A84,'[1]SepL S2007'!$A:$AJ,22,FALSE)),"0",VLOOKUP($A84,'[1]SepL S2007'!$A:$AJ,22,FALSE))+IF(ISNA(VLOOKUP($A84,'[1]SepL S2006A'!$A:$AJ,22,FALSE)),"0",VLOOKUP($A84,'[1]SepL S2006A'!$A:$AJ,22,FALSE))+IF(ISNA(VLOOKUP($A84,'[1]SepL S2006'!$A:$AJ,22,FALSE)),"0",VLOOKUP($A84,'[1]SepL S2006'!$A:$AJ,22,FALSE))+IF(ISNA(VLOOKUP($A84,'[1]SepL S2005A'!$A:$AJ,22,FALSE)),"0",VLOOKUP($A84,'[1]SepL S2005A'!$A:$AJ,22,FALSE))+IF(ISNA(VLOOKUP($A84,'[1]SepL S2005'!$A:$AJ,22,FALSE)),"0",VLOOKUP($A84,'[1]SepL S2005'!$A:$AJ,22,FALSE))+IF(ISNA(VLOOKUP($A84,'[1]SepL S2004A'!$A:$AJ,22,FALSE)),"0",VLOOKUP($A84,'[1]SepL S2004A'!$A:$AJ,22,FALSE))+IF(ISNA(VLOOKUP($A84,'[1]SepL S2003'!$A:$AJ,22,FALSE)),"0",VLOOKUP($A84,'[1]SepL S2003'!$A:$AJ,22,FALSE))+IF(ISNA(VLOOKUP($A84,'[1]SepL S2002A'!$A:$AJ,22,FALSE)),"0",VLOOKUP($A84,'[1]SepL S2002A'!$A:$AJ,22,FALSE))+IF(ISNA(VLOOKUP($A84,'[1]SepL S2001C'!$A:$AJ,22,FALSE)),"0",VLOOKUP($A84,'[1]SepL S2001C'!$A:$AJ,22,FALSE))+IF(ISNA(VLOOKUP($A84,'[1]SepL S2001A'!$A:$AJ,22,FALSE)),"0",VLOOKUP($A84,'[1]SepL S2001A'!$A:$AJ,22,FALSE))+IF(ISNA(VLOOKUP($A84,'[1]SepL S2001B'!$A:$AJ,22,FALSE)),"0",VLOOKUP($A84,'[1]SepL S2001B'!$A:$AJ,22,FALSE))+IF(ISNA(VLOOKUP($A84,'[1]SepL S2000'!$A:$AJ,22,FALSE)),"0",VLOOKUP($A84,'[1]SepL S2000'!$A:$AJ,22,FALSE))+IF(ISNA(VLOOKUP($A84,'[1]SepL S2016A TWDB'!$A:$AJ,22,FALSE)),"0",VLOOKUP($A84,'[1]SepL S2016A TWDB'!$A:$AJ,22,FALSE))+IF(ISNA(VLOOKUP($A84,'[1]SepL S2017'!$A:$AJ,22,FALSE)),"0",VLOOKUP($A84,'[1]SepL S2017'!$A:$AJ,22,FALSE))+IF(ISNA(VLOOKUP($A84,'[1]SepL S2017A TWDB'!$A:$AG,22,FALSE)),"0",VLOOKUP($A84,'[1]SepL S2017A TWDB'!$A:$AG,22,FALSE))</f>
        <v>0</v>
      </c>
      <c r="W84" s="35"/>
      <c r="X84" s="111">
        <f>IF(ISNA(VLOOKUP($A84,'[1]SepL S2016'!$A:$AJ,24,FALSE)),"0",VLOOKUP($A84,'[1]SepL S2016'!$A:$AJ,24,FALSE))+IF(ISNA(VLOOKUP($A84,'[1]SepL S2015B'!$A:$AJ,24,FALSE)),"0",VLOOKUP($A84,'[1]SepL S2015B'!$A:$AJ,24,FALSE))+IF(ISNA(VLOOKUP($A84,'[1]SepL S2015'!$A:$AJ,24,FALSE)),"0",VLOOKUP($A84,'[1]SepL S2015'!$A:$AJ,24,FALSE))+IF(ISNA(VLOOKUP($A84,'[1]SepL S2014'!$A:$AJ,24,FALSE)),"0",VLOOKUP($A84,'[1]SepL S2014'!$A:$AJ,24,FALSE))+IF(ISNA(VLOOKUP($A84,'[1]SepL S2013'!$A:$AJ,24,FALSE)),"0",VLOOKUP($A84,'[1]SepL S2013'!$A:$AJ,24,FALSE))+IF(ISNA(VLOOKUP($A84,'[1]SepL S2012'!$A:$AJ,24,FALSE)),"0",VLOOKUP($A84,'[1]SepL S2012'!$A:$AJ,24,FALSE))+IF(ISNA(VLOOKUP($A84,'[1]SepL S2011'!$A:$AJ,24,FALSE)),"0",VLOOKUP($A84,'[1]SepL S2011'!$A:$AJ,24,FALSE))+IF(ISNA(VLOOKUP($A84,'[1]SepL S2010B (BAB)'!$A:$AI,24,FALSE)),"0",VLOOKUP($A84,'[1]SepL S2010B (BAB)'!$A:$AI,24,FALSE))+IF(ISNA(VLOOKUP($A84,'[1]SepL S2010A'!$A:$AJ,24,FALSE)),"0",VLOOKUP($A84,'[1]SepL S2010A'!$A:$AJ,24,FALSE))+IF(ISNA(VLOOKUP($A84,'[1]TWDB S2010'!$A:$AJ,24,FALSE)),"0",VLOOKUP($A84,'[1]TWDB S2010'!$A:$AJ,24,FALSE))+IF(ISNA(VLOOKUP($A84,'[1]SepL S2009A'!$A:$AJ,24,FALSE)),"0",VLOOKUP($A84,'[1]SepL S2009A'!$A:$AJ,24,FALSE))+IF(ISNA(VLOOKUP($A84,'[1]SepL S2009'!$A:$AJ,24,FALSE)),"0",VLOOKUP($A84,'[1]SepL S2009'!$A:$AJ,24,FALSE))+IF(ISNA(VLOOKUP($A84,'[1]SepL S2007'!$A:$AJ,24,FALSE)),"0",VLOOKUP($A84,'[1]SepL S2007'!$A:$AJ,24,FALSE))+IF(ISNA(VLOOKUP($A84,'[1]SepL S2006A'!$A:$AJ,24,FALSE)),"0",VLOOKUP($A84,'[1]SepL S2006A'!$A:$AJ,24,FALSE))+IF(ISNA(VLOOKUP($A84,'[1]SepL S2006'!$A:$AJ,24,FALSE)),"0",VLOOKUP($A84,'[1]SepL S2006'!$A:$AJ,24,FALSE))+IF(ISNA(VLOOKUP($A84,'[1]SepL S2005A'!$A:$AJ,24,FALSE)),"0",VLOOKUP($A84,'[1]SepL S2005A'!$A:$AJ,24,FALSE))+IF(ISNA(VLOOKUP($A84,'[1]SepL S2005'!$A:$AJ,24,FALSE)),"0",VLOOKUP($A84,'[1]SepL S2005'!$A:$AJ,24,FALSE))+IF(ISNA(VLOOKUP($A84,'[1]SepL S2004A'!$A:$AJ,24,FALSE)),"0",VLOOKUP($A84,'[1]SepL S2004A'!$A:$AJ,24,FALSE))+IF(ISNA(VLOOKUP($A84,'[1]SepL S2003'!$A:$AJ,24,FALSE)),"0",VLOOKUP($A84,'[1]SepL S2003'!$A:$AJ,24,FALSE))+IF(ISNA(VLOOKUP($A84,'[1]SepL S2002A'!$A:$AJ,24,FALSE)),"0",VLOOKUP($A84,'[1]SepL S2002A'!$A:$AJ,24,FALSE))+IF(ISNA(VLOOKUP($A84,'[1]SepL S2001C'!$A:$AJ,24,FALSE)),"0",VLOOKUP($A84,'[1]SepL S2001C'!$A:$AJ,24,FALSE))+IF(ISNA(VLOOKUP($A84,'[1]SepL S2001A'!$A:$AJ,24,FALSE)),"0",VLOOKUP($A84,'[1]SepL S2001A'!$A:$AJ,24,FALSE))+IF(ISNA(VLOOKUP($A84,'[1]SepL S2001B'!$A:$AJ,24,FALSE)),"0",VLOOKUP($A84,'[1]SepL S2001B'!$A:$AJ,24,FALSE))+IF(ISNA(VLOOKUP($A84,'[1]SepL S2000'!$A:$AJ,24,FALSE)),"0",VLOOKUP($A84,'[1]SepL S2000'!$A:$AJ,24,FALSE))+IF(ISNA(VLOOKUP($A84,'[1]SepL S2016A TWDB'!$A:$AJ,24,FALSE)),"0",VLOOKUP($A84,'[1]SepL S2016A TWDB'!$A:$AJ,24,FALSE))+IF(ISNA(VLOOKUP($A84,'[1]SepL S2017'!$A:$AJ,24,FALSE)),"0",VLOOKUP($A84,'[1]SepL S2017'!$A:$AJ,24,FALSE))+IF(ISNA(VLOOKUP($A84,'[1]SepL S2017A TWDB'!$A:$AJ,24,FALSE)),"0",VLOOKUP($A84,'[1]SepL S2017A TWDB'!$A:$AJ,24,FALSE))</f>
        <v>1254852.9350000001</v>
      </c>
      <c r="Y84" s="35">
        <f t="shared" si="103"/>
        <v>1254852.9350000001</v>
      </c>
      <c r="Z84" s="35">
        <f>+Y83+Y84</f>
        <v>25869299.795375001</v>
      </c>
      <c r="AA84" s="111">
        <f>IF(ISNA(VLOOKUP($A84,'[1]SepL S2016'!$A:$AJ,27,FALSE)),"0",VLOOKUP($A84,'[1]SepL S2016'!$A:$AJ,27,FALSE))+IF(ISNA(VLOOKUP($A84,'[1]SepL S2015B'!$A:$AJ,27,FALSE)),"0",VLOOKUP($A84,'[1]SepL S2015B'!$A:$AJ,27,FALSE))+IF(ISNA(VLOOKUP($A84,'[1]SepL S2015'!$A:$AJ,27,FALSE)),"0",VLOOKUP($A84,'[1]SepL S2015'!$A:$AJ,27,FALSE))+IF(ISNA(VLOOKUP($A84,'[1]SepL S2014'!$A:$AJ,27,FALSE)),"0",VLOOKUP($A84,'[1]SepL S2014'!$A:$AJ,27,FALSE))+IF(ISNA(VLOOKUP($A84,'[1]SepL S2013'!$A:$AJ,27,FALSE)),"0",VLOOKUP($A84,'[1]SepL S2013'!$A:$AJ,27,FALSE))+IF(ISNA(VLOOKUP($A84,'[1]SepL S2012'!$A:$AJ,27,FALSE)),"0",VLOOKUP($A84,'[1]SepL S2012'!$A:$AJ,27,FALSE))+IF(ISNA(VLOOKUP($A84,'[1]SepL S2011'!$A:$AJ,27,FALSE)),"0",VLOOKUP($A84,'[1]SepL S2011'!$A:$AJ,27,FALSE))+IF(ISNA(VLOOKUP($A84,'[1]SepL S2010B (BAB)'!$A:$AI,27,FALSE)),"0",VLOOKUP($A84,'[1]SepL S2010B (BAB)'!$A:$AI,27,FALSE))+IF(ISNA(VLOOKUP($A84,'[1]SepL S2010A'!$A:$AJ,27,FALSE)),"0",VLOOKUP($A84,'[1]SepL S2010A'!$A:$AJ,27,FALSE))+IF(ISNA(VLOOKUP($A84,'[1]TWDB S2010'!$A:$AJ,27,FALSE)),"0",VLOOKUP($A84,'[1]TWDB S2010'!$A:$AJ,27,FALSE))+IF(ISNA(VLOOKUP($A84,'[1]SepL S2009A'!$A:$AJ,27,FALSE)),"0",VLOOKUP($A84,'[1]SepL S2009A'!$A:$AJ,27,FALSE))+IF(ISNA(VLOOKUP($A84,'[1]SepL S2009'!$A:$AJ,27,FALSE)),"0",VLOOKUP($A84,'[1]SepL S2009'!$A:$AJ,27,FALSE))+IF(ISNA(VLOOKUP($A84,'[1]SepL S2007'!$A:$AJ,27,FALSE)),"0",VLOOKUP($A84,'[1]SepL S2007'!$A:$AJ,27,FALSE))+IF(ISNA(VLOOKUP($A84,'[1]SepL S2006A'!$A:$AJ,27,FALSE)),"0",VLOOKUP($A84,'[1]SepL S2006A'!$A:$AJ,27,FALSE))+IF(ISNA(VLOOKUP($A84,'[1]SepL S2006'!$A:$AJ,27,FALSE)),"0",VLOOKUP($A84,'[1]SepL S2006'!$A:$AJ,27,FALSE))+IF(ISNA(VLOOKUP($A84,'[1]SepL S2005A'!$A:$AJ,27,FALSE)),"0",VLOOKUP($A84,'[1]SepL S2005A'!$A:$AJ,27,FALSE))+IF(ISNA(VLOOKUP($A84,'[1]SepL S2005'!$A:$AJ,27,FALSE)),"0",VLOOKUP($A84,'[1]SepL S2005'!$A:$AJ,27,FALSE))+IF(ISNA(VLOOKUP($A84,'[1]SepL S2004A'!$A:$AJ,27,FALSE)),"0",VLOOKUP($A84,'[1]SepL S2004A'!$A:$AJ,27,FALSE))+IF(ISNA(VLOOKUP($A84,'[1]SepL S2003'!$A:$AJ,27,FALSE)),"0",VLOOKUP($A84,'[1]SepL S2003'!$A:$AJ,27,FALSE))+IF(ISNA(VLOOKUP($A84,'[1]SepL S2002A'!$A:$AJ,27,FALSE)),"0",VLOOKUP($A84,'[1]SepL S2002A'!$A:$AJ,27,FALSE))+IF(ISNA(VLOOKUP($A84,'[1]SepL S2001C'!$A:$AJ,27,FALSE)),"0",VLOOKUP($A84,'[1]SepL S2001C'!$A:$AJ,27,FALSE))+IF(ISNA(VLOOKUP($A84,'[1]SepL S2001A'!$A:$AJ,27,FALSE)),"0",VLOOKUP($A84,'[1]SepL S2001A'!$A:$AJ,27,FALSE))+IF(ISNA(VLOOKUP($A84,'[1]SepL S2001B'!$A:$AJ,27,FALSE)),"0",VLOOKUP($A84,'[1]SepL S2001B'!$A:$AJ,27,FALSE))+IF(ISNA(VLOOKUP($A84,'[1]SepL S2000'!$A:$AJ,27,FALSE)),"0",VLOOKUP($A84,'[1]SepL S2000'!$A:$AJ,27,FALSE))+IF(ISNA(VLOOKUP($A84,'[1]SepL S2016A TWDB'!$A:$AJ,27,FALSE)),"0",VLOOKUP($A84,'[1]SepL S2016A TWDB'!$A:$AJ,27,FALSE))+IF(ISNA(VLOOKUP($A84,'[1]SepL S2017'!$A:$AJ,27,FALSE)),"0",VLOOKUP($A84,'[1]SepL S2017'!$A:$AJ,27,FALSE))+IF(ISNA(VLOOKUP($A84,'[1]SepL S2017A TWDB'!$A:$AJ,27,FALSE)),"0",VLOOKUP($A84,'[1]SepL S2017A TWDB'!$A:$AJ,27,FALSE))</f>
        <v>22755729.638843752</v>
      </c>
      <c r="AC84" s="101">
        <f t="shared" si="38"/>
        <v>52001</v>
      </c>
      <c r="AD84" s="2">
        <f t="shared" si="109"/>
        <v>4200699.5999999885</v>
      </c>
      <c r="AE84" s="111">
        <f>IF(ISNA(VLOOKUP($A84,'[1]SepL S2016'!$A:$AJ,31,FALSE)),"0",VLOOKUP($A84,'[1]SepL S2016'!$A:$AJ,31,FALSE))+IF(ISNA(VLOOKUP($A84,'[1]SepL S2015B'!$A:$AJ,31,FALSE)),"0",VLOOKUP($A84,'[1]SepL S2015B'!$A:$AJ,31,FALSE))+IF(ISNA(VLOOKUP($A84,'[1]SepL S2015'!$A:$AJ,31,FALSE)),"0",VLOOKUP($A84,'[1]SepL S2015'!$A:$AJ,31,FALSE))+IF(ISNA(VLOOKUP($A84,'[1]SepL S2014'!$A:$AJ,31,FALSE)),"0",VLOOKUP($A84,'[1]SepL S2014'!$A:$AJ,31,FALSE))+IF(ISNA(VLOOKUP($A84,'[1]SepL S2013'!$A:$AJ,31,FALSE)),"0",VLOOKUP($A84,'[1]SepL S2013'!$A:$AJ,31,FALSE))+IF(ISNA(VLOOKUP($A84,'[1]SepL S2012'!$A:$AJ,31,FALSE)),"0",VLOOKUP($A84,'[1]SepL S2012'!$A:$AJ,31,FALSE))+IF(ISNA(VLOOKUP($A84,'[1]SepL S2011'!$A:$AJ,31,FALSE)),"0",VLOOKUP($A84,'[1]SepL S2011'!$A:$AJ,31,FALSE))+IF(ISNA(VLOOKUP($A84,'[1]SepL S2010B (BAB)'!$A:$AI,31,FALSE)),"0",VLOOKUP($A84,'[1]SepL S2010B (BAB)'!$A:$AI,31,FALSE))+IF(ISNA(VLOOKUP($A84,'[1]SepL S2010A'!$A:$AJ,31,FALSE)),"0",VLOOKUP($A84,'[1]SepL S2010A'!$A:$AJ,31,FALSE))+IF(ISNA(VLOOKUP($A84,'[1]TWDB S2010'!$A:$AJ,31,FALSE)),"0",VLOOKUP($A84,'[1]TWDB S2010'!$A:$AJ,31,FALSE))+IF(ISNA(VLOOKUP($A84,'[1]SepL S2009A'!$A:$AJ,31,FALSE)),"0",VLOOKUP($A84,'[1]SepL S2009A'!$A:$AJ,31,FALSE))+IF(ISNA(VLOOKUP($A84,'[1]SepL S2009'!$A:$AJ,31,FALSE)),"0",VLOOKUP($A84,'[1]SepL S2009'!$A:$AJ,31,FALSE))+IF(ISNA(VLOOKUP($A84,'[1]SepL S2007'!$A:$AJ,31,FALSE)),"0",VLOOKUP($A84,'[1]SepL S2007'!$A:$AJ,31,FALSE))+IF(ISNA(VLOOKUP($A84,'[1]SepL S2006A'!$A:$AJ,31,FALSE)),"0",VLOOKUP($A84,'[1]SepL S2006A'!$A:$AJ,31,FALSE))+IF(ISNA(VLOOKUP($A84,'[1]SepL S2006'!$A:$AJ,31,FALSE)),"0",VLOOKUP($A84,'[1]SepL S2006'!$A:$AJ,31,FALSE))+IF(ISNA(VLOOKUP($A84,'[1]SepL S2005A'!$A:$AJ,31,FALSE)),"0",VLOOKUP($A84,'[1]SepL S2005A'!$A:$AJ,31,FALSE))+IF(ISNA(VLOOKUP($A84,'[1]SepL S2004A'!$A:$AJ,31,FALSE)),"0",VLOOKUP($A84,'[1]SepL S2004A'!$A:$AJ,31,FALSE))+IF(ISNA(VLOOKUP($A84,'[1]SepL S2002A'!$A:$AJ,31,FALSE)),"0",VLOOKUP($A84,'[1]SepL S2002A'!$A:$AJ,31,FALSE))+IF(ISNA(VLOOKUP($A84,'[1]SepL S2001C'!$A:$AJ,31,FALSE)),"0",VLOOKUP($A84,'[1]SepL S2001C'!$A:$AJ,31,FALSE))+IF(ISNA(VLOOKUP($A84,'[1]SepL S2001B'!$A:$AJ,31,FALSE)),"0",VLOOKUP($A84,'[1]SepL S2001B'!$A:$AJ,31,FALSE))+IF(ISNA(VLOOKUP($A84,'[1]SepL S2000'!$A:$AJ,31,FALSE)),"0",VLOOKUP($A84,'[1]SepL S2000'!$A:$AJ,31,FALSE))+IF(ISNA(VLOOKUP($A84,'[1]SepL S2016A TWDB'!$A:$AJ,31,FALSE)),"0",VLOOKUP($A84,'[1]SepL S2016A TWDB'!$A:$AJ,31,FALSE))+IF(ISNA(VLOOKUP($A84,'[1]SepL S2017'!$A:$AJ,31,FALSE)),"0",VLOOKUP($A84,'[1]SepL S2017'!$A:$AJ,31,FALSE))+IF(ISNA(VLOOKUP($A84,'[1]SepL S2017A TWDB'!$A:$AJ,31,FALSE)),"0",VLOOKUP($A84,'[1]SepL S2017A TWDB'!$A:$AJ,31,FALSE))</f>
        <v>0</v>
      </c>
      <c r="AF84" s="35"/>
      <c r="AG84" s="111">
        <f>IF(ISNA(VLOOKUP($A84,'[1]SepL S2016'!$A:$AJ,33,FALSE)),"0",VLOOKUP($A84,'[1]SepL S2016'!$A:$AJ,33,FALSE))+IF(ISNA(VLOOKUP($A84,'[1]SepL S2015B'!$A:$AJ,33,FALSE)),"0",VLOOKUP($A84,'[1]SepL S2015B'!$A:$AJ,33,FALSE))+IF(ISNA(VLOOKUP($A84,'[1]SepL S2015'!$A:$AJ,33,FALSE)),"0",VLOOKUP($A84,'[1]SepL S2015'!$A:$AJ,33,FALSE))+IF(ISNA(VLOOKUP($A84,'[1]SepL S2014'!$A:$AJ,33,FALSE)),"0",VLOOKUP($A84,'[1]SepL S2014'!$A:$AJ,33,FALSE))+IF(ISNA(VLOOKUP($A84,'[1]SepL S2013'!$A:$AJ,33,FALSE)),"0",VLOOKUP($A84,'[1]SepL S2013'!$A:$AJ,33,FALSE))+IF(ISNA(VLOOKUP($A84,'[1]SepL S2012'!$A:$AJ,33,FALSE)),"0",VLOOKUP($A84,'[1]SepL S2012'!$A:$AJ,33,FALSE))+IF(ISNA(VLOOKUP($A84,'[1]SepL S2011'!$A:$AJ,33,FALSE)),"0",VLOOKUP($A84,'[1]SepL S2011'!$A:$AJ,33,FALSE))+IF(ISNA(VLOOKUP($A84,'[1]SepL S2010B (BAB)'!$A:$AI,33,FALSE)),"0",VLOOKUP($A84,'[1]SepL S2010B (BAB)'!$A:$AI,33,FALSE))+IF(ISNA(VLOOKUP($A84,'[1]SepL S2010A'!$A:$AJ,33,FALSE)),"0",VLOOKUP($A84,'[1]SepL S2010A'!$A:$AJ,33,FALSE))+IF(ISNA(VLOOKUP($A84,'[1]TWDB S2010'!$A:$AJ,33,FALSE)),"0",VLOOKUP($A84,'[1]TWDB S2010'!$A:$AJ,33,FALSE))+IF(ISNA(VLOOKUP($A84,'[1]SepL S2009A'!$A:$AJ,33,FALSE)),"0",VLOOKUP($A84,'[1]SepL S2009A'!$A:$AJ,33,FALSE))+IF(ISNA(VLOOKUP($A84,'[1]SepL S2009'!$A:$AJ,33,FALSE)),"0",VLOOKUP($A84,'[1]SepL S2009'!$A:$AJ,33,FALSE))+IF(ISNA(VLOOKUP($A84,'[1]SepL S2007'!$A:$AJ,33,FALSE)),"0",VLOOKUP($A84,'[1]SepL S2007'!$A:$AJ,33,FALSE))+IF(ISNA(VLOOKUP($A84,'[1]SepL S2006A'!$A:$AJ,33,FALSE)),"0",VLOOKUP($A84,'[1]SepL S2006A'!$A:$AJ,33,FALSE))+IF(ISNA(VLOOKUP($A84,'[1]SepL S2006'!$A:$AJ,33,FALSE)),"0",VLOOKUP($A84,'[1]SepL S2006'!$A:$AJ,33,FALSE))+IF(ISNA(VLOOKUP($A84,'[1]SepL S2005A'!$A:$AJ,33,FALSE)),"0",VLOOKUP($A84,'[1]SepL S2005A'!$A:$AJ,33,FALSE))+IF(ISNA(VLOOKUP($A84,'[1]SepL S2004A'!$A:$AJ,33,FALSE)),"0",VLOOKUP($A84,'[1]SepL S2004A'!$A:$AJ,33,FALSE))+IF(ISNA(VLOOKUP($A84,'[1]SepL S2002A'!$A:$AJ,33,FALSE)),"0",VLOOKUP($A84,'[1]SepL S2002A'!$A:$AJ,33,FALSE))+IF(ISNA(VLOOKUP($A84,'[1]SepL S2001C'!$A:$AJ,33,FALSE)),"0",VLOOKUP($A84,'[1]SepL S2001C'!$A:$AJ,33,FALSE))+IF(ISNA(VLOOKUP($A84,'[1]SepL S2001B'!$A:$AJ,33,FALSE)),"0",VLOOKUP($A84,'[1]SepL S2001B'!$A:$AJ,33,FALSE))+IF(ISNA(VLOOKUP($A84,'[1]SepL S2000'!$A:$AJ,33,FALSE)),"0",VLOOKUP($A84,'[1]SepL S2000'!$A:$AJ,33,FALSE))+IF(ISNA(VLOOKUP($A84,'[1]SepL S2016A TWDB'!$A:$AJ,33,FALSE)),"0",VLOOKUP($A84,'[1]SepL S2016A TWDB'!$A:$AJ,33,FALSE))+IF(ISNA(VLOOKUP($A84,'[1]SepL S2017'!$A:$AJ,33,FALSE)),"0",VLOOKUP($A84,'[1]SepL S2017'!$A:$AJ,33,FALSE))+IF(ISNA(VLOOKUP($A84,'[1]SepL S2017A TWDB'!$A:$AJ,33,FALSE)),"0",VLOOKUP($A84,'[1]SepL S2017A TWDB'!$A:$AJ,33,FALSE))</f>
        <v>105017.48999999999</v>
      </c>
      <c r="AH84" s="39">
        <f t="shared" si="33"/>
        <v>105017.48999999999</v>
      </c>
      <c r="AI84" s="35">
        <f>+AH83+AH84</f>
        <v>1940768.2091250001</v>
      </c>
      <c r="AJ84" s="111">
        <f>IF(ISNA(VLOOKUP($A84,'[1]SepL S2016'!$A:$AJ,36,FALSE)),"0",VLOOKUP($A84,'[1]SepL S2016'!$A:$AJ,36,FALSE))+IF(ISNA(VLOOKUP($A84,'[1]SepL S2015B'!$A:$AJ,36,FALSE)),"0",VLOOKUP($A84,'[1]SepL S2015B'!$A:$AJ,36,FALSE))+IF(ISNA(VLOOKUP($A84,'[1]SepL S2015'!$A:$AJ,36,FALSE)),"0",VLOOKUP($A84,'[1]SepL S2015'!$A:$AJ,36,FALSE))+IF(ISNA(VLOOKUP($A84,'[1]SepL S2014'!$A:$AJ,36,FALSE)),"0",VLOOKUP($A84,'[1]SepL S2014'!$A:$AJ,36,FALSE))+IF(ISNA(VLOOKUP($A84,'[1]SepL S2013'!$A:$AJ,36,FALSE)),"0",VLOOKUP($A84,'[1]SepL S2013'!$A:$AJ,36,FALSE))+IF(ISNA(VLOOKUP($A84,'[1]SepL S2012'!$A:$AJ,36,FALSE)),"0",VLOOKUP($A84,'[1]SepL S2012'!$A:$AJ,36,FALSE))+IF(ISNA(VLOOKUP($A84,'[1]SepL S2011'!$A:$AJ,36,FALSE)),"0",VLOOKUP($A84,'[1]SepL S2011'!$A:$AJ,36,FALSE))+IF(ISNA(VLOOKUP($A84,'[1]SepL S2010B (BAB)'!$A:$AJ,36,FALSE)),"0",VLOOKUP($A84,'[1]SepL S2010B (BAB)'!$A:$AJ,36,FALSE))+IF(ISNA(VLOOKUP($A84,'[1]SepL S2010A'!$A:$AJ,36,FALSE)),"0",VLOOKUP($A84,'[1]SepL S2010A'!$A:$AJ,36,FALSE))+IF(ISNA(VLOOKUP($A84,'[1]TWDB S2010'!$A:$AJ,36,FALSE)),"0",VLOOKUP($A84,'[1]TWDB S2010'!$A:$AJ,36,FALSE))+IF(ISNA(VLOOKUP($A84,'[1]SepL S2009A'!$A:$AJ,36,FALSE)),"0",VLOOKUP($A84,'[1]SepL S2009A'!$A:$AJ,36,FALSE))+IF(ISNA(VLOOKUP($A84,'[1]SepL S2009'!$A:$AJ,36,FALSE)),"0",VLOOKUP($A84,'[1]SepL S2009'!$A:$AJ,36,FALSE))+IF(ISNA(VLOOKUP($A84,'[1]SepL S2007'!$A:$AJ,36,FALSE)),"0",VLOOKUP($A84,'[1]SepL S2007'!$A:$AJ,36,FALSE))+IF(ISNA(VLOOKUP($A84,'[1]SepL S2006A'!$A:$AJ,36,FALSE)),"0",VLOOKUP($A84,'[1]SepL S2006A'!$A:$AJ,36,FALSE))+IF(ISNA(VLOOKUP($A84,'[1]SepL S2006'!$A:$AJ,36,FALSE)),"0",VLOOKUP($A84,'[1]SepL S2006'!$A:$AJ,36,FALSE))+IF(ISNA(VLOOKUP($A84,'[1]SepL S2005A'!$A:$AJ,36,FALSE)),"0",VLOOKUP($A84,'[1]SepL S2005A'!$A:$AJ,36,FALSE))+IF(ISNA(VLOOKUP($A84,'[1]SepL S2004A'!$A:$AJ,36,FALSE)),"0",VLOOKUP($A84,'[1]SepL S2004A'!$A:$AJ,36,FALSE))+IF(ISNA(VLOOKUP($A84,'[1]SepL S2002A'!$A:$AJ,36,FALSE)),"0",VLOOKUP($A84,'[1]SepL S2002A'!$A:$AJ,36,FALSE))+IF(ISNA(VLOOKUP($A84,'[1]SepL S2001C'!$A:$AJ,36,FALSE)),"0",VLOOKUP($A84,'[1]SepL S2001C'!$A:$AJ,36,FALSE))+IF(ISNA(VLOOKUP($A84,'[1]SepL S2001B'!$A:$AJ,36,FALSE)),"0",VLOOKUP($A84,'[1]SepL S2001B'!$A:$AJ,36,FALSE))+IF(ISNA(VLOOKUP($A84,'[1]SepL S2000'!$A:$AJ,36,FALSE)),"0",VLOOKUP($A84,'[1]SepL S2000'!$A:$AJ,36,FALSE))+IF(ISNA(VLOOKUP($A84,'[1]SepL S2016A TWDB'!$A:$AJ,36,FALSE)),"0",VLOOKUP($A84,'[1]SepL S2016A TWDB'!$A:$AJ,36,FALSE))+IF(ISNA(VLOOKUP($A84,'[1]SepL S2017'!$A:$AJ,36,FALSE)),"0",VLOOKUP($A84,'[1]SepL S2017'!$A:$AJ,36,FALSE))+IF(ISNA(VLOOKUP($A84,'[1]SepL S2017A TWDB'!$A:$AJ,36,FALSE)),"0",VLOOKUP($A84,'[1]SepL S2017A TWDB'!$A:$AJ,36,FALSE))</f>
        <v>1393265.1122812498</v>
      </c>
      <c r="AM84" s="2">
        <f t="shared" si="101"/>
        <v>0</v>
      </c>
    </row>
    <row r="85" spans="1:40" x14ac:dyDescent="0.25">
      <c r="A85" s="101">
        <v>52185</v>
      </c>
      <c r="B85" s="102">
        <f t="shared" si="106"/>
        <v>130825000</v>
      </c>
      <c r="C85" s="35">
        <f>IF(ISNA(VLOOKUP($A85,'[1]SepL S2016'!$A:$AJ,3,FALSE)),"0",VLOOKUP($A85,'[1]SepL S2016'!$A:$AJ,3,FALSE))+IF(ISNA(VLOOKUP($A85,'[1]SepL S2015B'!$A:$AJ,3,FALSE)),"0",VLOOKUP($A85,'[1]SepL S2015B'!$A:$AJ,3,FALSE))+IF(ISNA(VLOOKUP($A85,'[1]SepL S2015'!$A:$AJ,3,FALSE)),"0",VLOOKUP($A85,'[1]SepL S2015'!$A:$AJ,3,FALSE))+IF(ISNA(VLOOKUP($A85,'[1]SepL S2014'!$A:$AJ,3,FALSE)),"0",VLOOKUP($A85,'[1]SepL S2014'!$A:$AJ,3,FALSE))+IF(ISNA(VLOOKUP($A85,'[1]SepL S2013'!$A:$AJ,3,FALSE)),"0",VLOOKUP($A85,'[1]SepL S2013'!$A:$AJ,3,FALSE))+IF(ISNA(VLOOKUP($A85,'[1]SepL S2012'!$A:$AJ,3,FALSE)),"0",VLOOKUP($A85,'[1]SepL S2012'!$A:$AJ,3,FALSE))+IF(ISNA(VLOOKUP($A85,'[1]SepL S2011'!$A:$AJ,3,FALSE)),"0",VLOOKUP($A85,'[1]SepL S2011'!$A:$AJ,3,FALSE))+IF(ISNA(VLOOKUP($A85,'[1]SepL S2010B (BAB)'!$A:$AI,3,FALSE)),"0",VLOOKUP($A85,'[1]SepL S2010B (BAB)'!$A:$AI,3,FALSE))+IF(ISNA(VLOOKUP($A85,'[1]SepL S2010A'!$A:$AJ,3,FALSE)),"0",VLOOKUP($A85,'[1]SepL S2010A'!$A:$AJ,3,FALSE))+IF(ISNA(VLOOKUP($A85,'[1]TWDB S2010'!$A:$AJ,3,FALSE)),"0",VLOOKUP($A85,'[1]TWDB S2010'!$A:$AJ,3,FALSE))+IF(ISNA(VLOOKUP($A85,'[1]SepL S2009A'!$A:$AJ,3,FALSE)),"0",VLOOKUP($A85,'[1]SepL S2009A'!$A:$AJ,3,FALSE))+IF(ISNA(VLOOKUP($A85,'[1]SepL S2009'!$A:$AJ,3,FALSE)),"0",VLOOKUP($A85,'[1]SepL S2009'!$A:$AJ,3,FALSE))+IF(ISNA(VLOOKUP($A85,'[1]SepL S2007'!$A:$AJ,3,FALSE)),"0",VLOOKUP($A85,'[1]SepL S2007'!$A:$AJ,3,FALSE))+IF(ISNA(VLOOKUP($A85,'[1]SepL S2006A'!$A:$AJ,3,FALSE)),"0",VLOOKUP($A85,'[1]SepL S2006A'!$A:$AJ,3,FALSE))+IF(ISNA(VLOOKUP($A85,'[1]SepL S2006'!$A:$AJ,3,FALSE)),"0",VLOOKUP($A85,'[1]SepL S2006'!$A:$AJ,3,FALSE))+IF(ISNA(VLOOKUP($A85,'[1]SepL S2005A'!$A:$AJ,3,FALSE)),"0",VLOOKUP($A85,'[1]SepL S2005A'!$A:$AJ,3,FALSE))+IF(ISNA(VLOOKUP($A85,'[1]SepL S2005'!$A:$AJ,3,FALSE)),"0",VLOOKUP($A85,'[1]SepL S2005'!$A:$AJ,3,FALSE))+IF(ISNA(VLOOKUP($A85,'[1]SepL S2004A'!$A:$AJ,3,FALSE)),"0",VLOOKUP($A85,'[1]SepL S2004A'!$A:$AJ,3,FALSE))+IF(ISNA(VLOOKUP($A85,'[1]SepL S2003'!$A:$AJ,3,FALSE)),"0",VLOOKUP($A85,'[1]SepL S2003'!$A:$AJ,3,FALSE))+IF(ISNA(VLOOKUP($A85,'[1]SepL S2002A'!$A:$AJ,3,FALSE)),"0",VLOOKUP($A85,'[1]SepL S2002A'!$A:$AJ,3,FALSE))+IF(ISNA(VLOOKUP($A85,'[1]SepL S2001C'!$A:$AJ,3,FALSE)),"0",VLOOKUP($A85,'[1]SepL S2001C'!$A:$AJ,3,FALSE))+IF(ISNA(VLOOKUP($A85,'[1]SepL S2001A'!$A:$AJ,3,FALSE)),"0",VLOOKUP($A85,'[1]SepL S2001A'!$A:$AJ,3,FALSE))+IF(ISNA(VLOOKUP($A85,'[1]SepL S2001B'!$A:$AJ,3,FALSE)),"0",VLOOKUP($A85,'[1]SepL S2001B'!$A:$AJ,3,FALSE))+IF(ISNA(VLOOKUP($A85,'[1]SepL S2000'!$A:$AJ,3,FALSE)),"0",VLOOKUP($A85,'[1]SepL S2000'!$A:$AJ,3,FALSE))+IF(ISNA(VLOOKUP($A85,'[1]SepL S2016A TWDB'!$A:$AJ,3,FALSE)),"0",VLOOKUP($A85,'[1]SepL S2016A TWDB'!$A:$AJ,3,FALSE))+IF(ISNA(VLOOKUP($A85,'[1]SepL S2017'!$A:$AJ,3,FALSE)),"0",VLOOKUP($A85,'[1]SepL S2017'!$A:$AJ,3,FALSE))+IF(ISNA(VLOOKUP($A85,'[1]SepL S2017A TWDB'!$A:$AG,3,FALSE)),"0",VLOOKUP($A85,'[1]SepL S2017A TWDB'!$A:$AG,3,FALSE))+IF(ISNA(VLOOKUP($A85,'[1]SepL S2018 TWDB'!$A:$AJ,3,FALSE)),"0",VLOOKUP($A85,'[1]SepL S2018 TWDB'!$A:$AJ,3,FALSE))</f>
        <v>49285000</v>
      </c>
      <c r="D85" s="35"/>
      <c r="E85" s="111">
        <f>IF(ISNA(VLOOKUP($A85,'[1]SepL S2016'!$A:$AJ,5,FALSE)),"0",VLOOKUP($A85,'[1]SepL S2016'!$A:$AJ,5,FALSE))+IF(ISNA(VLOOKUP($A85,'[1]SepL S2015B'!$A:$AJ,5,FALSE)),"0",VLOOKUP($A85,'[1]SepL S2015B'!$A:$AJ,5,FALSE))+IF(ISNA(VLOOKUP($A85,'[1]SepL S2015'!$A:$AJ,5,FALSE)),"0",VLOOKUP($A85,'[1]SepL S2015'!$A:$AJ,5,FALSE))+IF(ISNA(VLOOKUP($A85,'[1]SepL S2014'!$A:$AJ,5,FALSE)),"0",VLOOKUP($A85,'[1]SepL S2014'!$A:$AJ,5,FALSE))+IF(ISNA(VLOOKUP($A85,'[1]SepL S2013'!$A:$AJ,5,FALSE)),"0",VLOOKUP($A85,'[1]SepL S2013'!$A:$AJ,5,FALSE))+IF(ISNA(VLOOKUP($A85,'[1]SepL S2012'!$A:$AJ,5,FALSE)),"0",VLOOKUP($A85,'[1]SepL S2012'!$A:$AJ,5,FALSE))+IF(ISNA(VLOOKUP($A85,'[1]SepL S2011'!$A:$AJ,5,FALSE)),"0",VLOOKUP($A85,'[1]SepL S2011'!$A:$AJ,5,FALSE))+IF(ISNA(VLOOKUP($A85,'[1]SepL S2010B (BAB)'!$A:$AI,5,FALSE)),"0",VLOOKUP($A85,'[1]SepL S2010B (BAB)'!$A:$AI,5,FALSE))+IF(ISNA(VLOOKUP($A85,'[1]SepL S2010A'!$A:$AJ,5,FALSE)),"0",VLOOKUP($A85,'[1]SepL S2010A'!$A:$AJ,5,FALSE))+IF(ISNA(VLOOKUP($A85,'[1]TWDB S2010'!$A:$AJ,5,FALSE)),"0",VLOOKUP($A85,'[1]TWDB S2010'!$A:$AJ,5,FALSE))+IF(ISNA(VLOOKUP($A85,'[1]SepL S2009A'!$A:$AJ,5,FALSE)),"0",VLOOKUP($A85,'[1]SepL S2009A'!$A:$AJ,5,FALSE))+IF(ISNA(VLOOKUP($A85,'[1]SepL S2009'!$A:$AJ,5,FALSE)),"0",VLOOKUP($A85,'[1]SepL S2009'!$A:$AJ,5,FALSE))+IF(ISNA(VLOOKUP($A85,'[1]SepL S2007'!$A:$AJ,5,FALSE)),"0",VLOOKUP($A85,'[1]SepL S2007'!$A:$AJ,5,FALSE))+IF(ISNA(VLOOKUP($A85,'[1]SepL S2006A'!$A:$AJ,5,FALSE)),"0",VLOOKUP($A85,'[1]SepL S2006A'!$A:$AJ,5,FALSE))+IF(ISNA(VLOOKUP($A85,'[1]SepL S2006'!$A:$AJ,5,FALSE)),"0",VLOOKUP($A85,'[1]SepL S2006'!$A:$AJ,5,FALSE))+IF(ISNA(VLOOKUP($A85,'[1]SepL S2005A'!$A:$AJ,5,FALSE)),"0",VLOOKUP($A85,'[1]SepL S2005A'!$A:$AJ,5,FALSE))+IF(ISNA(VLOOKUP($A85,'[1]SepL S2005'!$A:$AJ,5,FALSE)),"0",VLOOKUP($A85,'[1]SepL S2005'!$A:$AJ,5,FALSE))+IF(ISNA(VLOOKUP($A85,'[1]SepL S2004A'!$A:$AJ,5,FALSE)),"0",VLOOKUP($A85,'[1]SepL S2004A'!$A:$AJ,5,FALSE))+IF(ISNA(VLOOKUP($A85,'[1]SepL S2003'!$A:$AJ,5,FALSE)),"0",VLOOKUP($A85,'[1]SepL S2003'!$A:$AJ,5,FALSE))+IF(ISNA(VLOOKUP($A85,'[1]SepL S2002A'!$A:$AJ,5,FALSE)),"0",VLOOKUP($A85,'[1]SepL S2002A'!$A:$AJ,5,FALSE))+IF(ISNA(VLOOKUP($A85,'[1]SepL S2001C'!$A:$AJ,5,FALSE)),"0",VLOOKUP($A85,'[1]SepL S2001C'!$A:$AJ,5,FALSE))+IF(ISNA(VLOOKUP($A85,'[1]SepL S2001A'!$A:$AJ,5,FALSE)),"0",VLOOKUP($A85,'[1]SepL S2001A'!$A:$AJ,5,FALSE))+IF(ISNA(VLOOKUP($A85,'[1]SepL S2001B'!$A:$AJ,5,FALSE)),"0",VLOOKUP($A85,'[1]SepL S2001B'!$A:$AJ,5,FALSE))+IF(ISNA(VLOOKUP($A85,'[1]SepL S2000'!$A:$AJ,5,FALSE)),"0",VLOOKUP($A85,'[1]SepL S2000'!$A:$AJ,5,FALSE))+IF(ISNA(VLOOKUP($A85,'[1]SepL S2016A TWDB'!$A:$AJ,5,FALSE)),"0",VLOOKUP($A85,'[1]SepL S2016A TWDB'!$A:$AJ,5,FALSE))+IF(ISNA(VLOOKUP($A85,'[1]SepL S2017'!$A:$AJ,5,FALSE)),"0",VLOOKUP($A85,'[1]SepL S2017'!$A:$AJ,5,FALSE))+IF(ISNA(VLOOKUP($A85,'[1]SepL S2017A TWDB'!$A:$AG,5,FALSE)),"0",VLOOKUP($A85,'[1]SepL S2017A TWDB'!$A:$AG,5,FALSE))+IF(ISNA(VLOOKUP($A85,'[1]SepL S2018 TWDB'!$A:$AG,5,FALSE)),"0",VLOOKUP($A85,'[1]SepL S2018 TWDB'!$A:$AG,5,FALSE))</f>
        <v>3270625</v>
      </c>
      <c r="F85" s="111">
        <f>IF(ISNA(VLOOKUP($A85,'[1]SepL S2016'!$A:$AJ,6,FALSE)),"0",VLOOKUP($A85,'[1]SepL S2016'!$A:$AJ,6,FALSE))+IF(ISNA(VLOOKUP($A85,'[1]SepL S2015B'!$A:$AJ,6,FALSE)),"0",VLOOKUP($A85,'[1]SepL S2015B'!$A:$AJ,6,FALSE))+IF(ISNA(VLOOKUP($A85,'[1]SepL S2015'!$A:$AJ,6,FALSE)),"0",VLOOKUP($A85,'[1]SepL S2015'!$A:$AJ,6,FALSE))+IF(ISNA(VLOOKUP($A85,'[1]SepL S2014'!$A:$AJ,6,FALSE)),"0",VLOOKUP($A85,'[1]SepL S2014'!$A:$AJ,6,FALSE))+IF(ISNA(VLOOKUP($A85,'[1]SepL S2013'!$A:$AJ,6,FALSE)),"0",VLOOKUP($A85,'[1]SepL S2013'!$A:$AJ,6,FALSE))+IF(ISNA(VLOOKUP($A85,'[1]SepL S2012'!$A:$AJ,6,FALSE)),"0",VLOOKUP($A85,'[1]SepL S2012'!$A:$AJ,6,FALSE))+IF(ISNA(VLOOKUP($A85,'[1]SepL S2011'!$A:$AJ,6,FALSE)),"0",VLOOKUP($A85,'[1]SepL S2011'!$A:$AJ,6,FALSE))+IF(ISNA(VLOOKUP($A85,'[1]SepL S2010B (BAB)'!$A:$AI,6,FALSE)),"0",VLOOKUP($A85,'[1]SepL S2010B (BAB)'!$A:$AI,6,FALSE))+IF(ISNA(VLOOKUP($A85,'[1]SepL S2010A'!$A:$AJ,6,FALSE)),"0",VLOOKUP($A85,'[1]SepL S2010A'!$A:$AJ,6,FALSE))+IF(ISNA(VLOOKUP($A85,'[1]TWDB S2010'!$A:$AJ,6,FALSE)),"0",VLOOKUP($A85,'[1]TWDB S2010'!$A:$AJ,6,FALSE))+IF(ISNA(VLOOKUP($A85,'[1]SepL S2009A'!$A:$AJ,6,FALSE)),"0",VLOOKUP($A85,'[1]SepL S2009A'!$A:$AJ,6,FALSE))+IF(ISNA(VLOOKUP($A85,'[1]SepL S2009'!$A:$AJ,6,FALSE)),"0",VLOOKUP($A85,'[1]SepL S2009'!$A:$AJ,6,FALSE))+IF(ISNA(VLOOKUP($A85,'[1]SepL S2007'!$A:$AJ,6,FALSE)),"0",VLOOKUP($A85,'[1]SepL S2007'!$A:$AJ,6,FALSE))+IF(ISNA(VLOOKUP($A85,'[1]SepL S2006A'!$A:$AJ,6,FALSE)),"0",VLOOKUP($A85,'[1]SepL S2006A'!$A:$AJ,6,FALSE))+IF(ISNA(VLOOKUP($A85,'[1]SepL S2006'!$A:$AJ,6,FALSE)),"0",VLOOKUP($A85,'[1]SepL S2006'!$A:$AJ,6,FALSE))+IF(ISNA(VLOOKUP($A85,'[1]SepL S2005A'!$A:$AJ,6,FALSE)),"0",VLOOKUP($A85,'[1]SepL S2005A'!$A:$AJ,6,FALSE))+IF(ISNA(VLOOKUP($A85,'[1]SepL S2005'!$A:$AJ,6,FALSE)),"0",VLOOKUP($A85,'[1]SepL S2005'!$A:$AJ,6,FALSE))+IF(ISNA(VLOOKUP($A85,'[1]SepL S2004A'!$A:$AJ,6,FALSE)),"0",VLOOKUP($A85,'[1]SepL S2004A'!$A:$AJ,6,FALSE))+IF(ISNA(VLOOKUP($A85,'[1]SepL S2003'!$A:$AJ,6,FALSE)),"0",VLOOKUP($A85,'[1]SepL S2003'!$A:$AJ,6,FALSE))+IF(ISNA(VLOOKUP($A85,'[1]SepL S2002A'!$A:$AJ,6,FALSE)),"0",VLOOKUP($A85,'[1]SepL S2002A'!$A:$AJ,6,FALSE))+IF(ISNA(VLOOKUP($A85,'[1]SepL S2001C'!$A:$AJ,6,FALSE)),"0",VLOOKUP($A85,'[1]SepL S2001C'!$A:$AJ,6,FALSE))+IF(ISNA(VLOOKUP($A85,'[1]SepL S2001A'!$A:$AJ,6,FALSE)),"0",VLOOKUP($A85,'[1]SepL S2001A'!$A:$AJ,6,FALSE))+IF(ISNA(VLOOKUP($A85,'[1]SepL S2001B'!$A:$AJ,6,FALSE)),"0",VLOOKUP($A85,'[1]SepL S2001B'!$A:$AJ,6,FALSE))+IF(ISNA(VLOOKUP($A85,'[1]SepL S2000'!$A:$AJ,6,FALSE)),"0",VLOOKUP($A85,'[1]SepL S2000'!$A:$AJ,6,FALSE))+IF(ISNA(VLOOKUP($A85,'[1]SepL S2016A TWDB'!$A:$AJ,6,FALSE)),"0",VLOOKUP($A85,'[1]SepL S2016A TWDB'!$A:$AJ,6,FALSE))+IF(ISNA(VLOOKUP($A85,'[1]SepL S2017'!$A:$AJ,6,FALSE)),"0",VLOOKUP($A85,'[1]SepL S2017'!$A:$AJ,6,FALSE))+IF(ISNA(VLOOKUP($A85,'[1]SepL S2017A TWDB'!$A:$AG,6,FALSE)),"0",VLOOKUP($A85,'[1]SepL S2017A TWDB'!$A:$AG,6,FALSE))+IF(ISNA(VLOOKUP($A85,'[1]SepL S2018 TWDB'!$A:$AG,6,FALSE)),"0",VLOOKUP($A85,'[1]SepL S2018 TWDB'!$A:$AG,6,FALSE))</f>
        <v>52555625</v>
      </c>
      <c r="G85" s="39"/>
      <c r="H85" s="111">
        <f>IF(ISNA(VLOOKUP($A85,'[1]SepL S2016'!$A:$AJ,8,FALSE)),"0",VLOOKUP($A85,'[1]SepL S2016'!$A:$AJ,8,FALSE))+IF(ISNA(VLOOKUP($A85,'[1]SepL S2015B'!$A:$AJ,8,FALSE)),"0",VLOOKUP($A85,'[1]SepL S2015B'!$A:$AJ,8,FALSE))+IF(ISNA(VLOOKUP($A85,'[1]SepL S2015'!$A:$AJ,8,FALSE)),"0",VLOOKUP($A85,'[1]SepL S2015'!$A:$AJ,8,FALSE))+IF(ISNA(VLOOKUP($A85,'[1]SepL S2014'!$A:$AJ,8,FALSE)),"0",VLOOKUP($A85,'[1]SepL S2014'!$A:$AJ,8,FALSE))+IF(ISNA(VLOOKUP($A85,'[1]SepL S2013'!$A:$AJ,8,FALSE)),"0",VLOOKUP($A85,'[1]SepL S2013'!$A:$AJ,8,FALSE))+IF(ISNA(VLOOKUP($A85,'[1]SepL S2012'!$A:$AJ,8,FALSE)),"0",VLOOKUP($A85,'[1]SepL S2012'!$A:$AJ,8,FALSE))+IF(ISNA(VLOOKUP($A85,'[1]SepL S2011'!$A:$AJ,8,FALSE)),"0",VLOOKUP($A85,'[1]SepL S2011'!$A:$AJ,8,FALSE))+IF(ISNA(VLOOKUP($A85,'[1]SepL S2010B (BAB)'!$A:$AI,8,FALSE)),"0",VLOOKUP($A85,'[1]SepL S2010B (BAB)'!$A:$AI,8,FALSE))+IF(ISNA(VLOOKUP($A85,'[1]SepL S2010A'!$A:$AJ,8,FALSE)),"0",VLOOKUP($A85,'[1]SepL S2010A'!$A:$AJ,8,FALSE))+IF(ISNA(VLOOKUP($A85,'[1]TWDB S2010'!$A:$AJ,8,FALSE)),"0",VLOOKUP($A85,'[1]TWDB S2010'!$A:$AJ,8,FALSE))+IF(ISNA(VLOOKUP($A85,'[1]SepL S2009A'!$A:$AJ,8,FALSE)),"0",VLOOKUP($A85,'[1]SepL S2009A'!$A:$AJ,8,FALSE))+IF(ISNA(VLOOKUP($A85,'[1]SepL S2009'!$A:$AJ,8,FALSE)),"0",VLOOKUP($A85,'[1]SepL S2009'!$A:$AJ,8,FALSE))+IF(ISNA(VLOOKUP($A85,'[1]SepL S2007'!$A:$AJ,8,FALSE)),"0",VLOOKUP($A85,'[1]SepL S2007'!$A:$AJ,8,FALSE))+IF(ISNA(VLOOKUP($A85,'[1]SepL S2006A'!$A:$AJ,8,FALSE)),"0",VLOOKUP($A85,'[1]SepL S2006A'!$A:$AJ,8,FALSE))+IF(ISNA(VLOOKUP($A85,'[1]SepL S2006'!$A:$AJ,8,FALSE)),"0",VLOOKUP($A85,'[1]SepL S2006'!$A:$AJ,8,FALSE))+IF(ISNA(VLOOKUP($A85,'[1]SepL S2005A'!$A:$AJ,8,FALSE)),"0",VLOOKUP($A85,'[1]SepL S2005A'!$A:$AJ,8,FALSE))+IF(ISNA(VLOOKUP($A85,'[1]SepL S2005'!$A:$AJ,8,FALSE)),"0",VLOOKUP($A85,'[1]SepL S2005'!$A:$AJ,8,FALSE))+IF(ISNA(VLOOKUP($A85,'[1]SepL S2004A'!$A:$AJ,8,FALSE)),"0",VLOOKUP($A85,'[1]SepL S2004A'!$A:$AJ,8,FALSE))+IF(ISNA(VLOOKUP($A85,'[1]SepL S2003'!$A:$AJ,8,FALSE)),"0",VLOOKUP($A85,'[1]SepL S2003'!$A:$AJ,8,FALSE))+IF(ISNA(VLOOKUP($A85,'[1]SepL S2002A'!$A:$AJ,8,FALSE)),"0",VLOOKUP($A85,'[1]SepL S2002A'!$A:$AJ,8,FALSE))+IF(ISNA(VLOOKUP($A85,'[1]SepL S2001C'!$A:$AJ,8,FALSE)),"0",VLOOKUP($A85,'[1]SepL S2001C'!$A:$AJ,8,FALSE))+IF(ISNA(VLOOKUP($A85,'[1]SepL S2001A'!$A:$AJ,8,FALSE)),"0",VLOOKUP($A85,'[1]SepL S2001A'!$A:$AJ,8,FALSE))+IF(ISNA(VLOOKUP($A85,'[1]SepL S2001B'!$A:$AJ,8,FALSE)),"0",VLOOKUP($A85,'[1]SepL S2001B'!$A:$AJ,8,FALSE))+IF(ISNA(VLOOKUP($A85,'[1]SepL S2000'!$A:$AJ,8,FALSE)),"0",VLOOKUP($A85,'[1]SepL S2000'!$A:$AJ,8,FALSE))+IF(ISNA(VLOOKUP($A85,'[1]SepL S2016A TWDB'!$A:$AJ,8,FALSE)),"0",VLOOKUP($A85,'[1]SepL S2016A TWDB'!$A:$AJ,8,FALSE))+IF(ISNA(VLOOKUP($A85,'[1]SepL S2017'!$A:$AJ,8,FALSE)),"0",VLOOKUP($A85,'[1]SepL S2017'!$A:$AJ,8,FALSE))+IF(ISNA(VLOOKUP($A85,'[1]SepL S2017A TWDB'!$A:$AG,8,FALSE)),"0",VLOOKUP($A85,'[1]SepL S2017A TWDB'!$A:$AG,8,FALSE))+IF(ISNA(VLOOKUP($A85,'[1]SepL S2018 TWDB'!$A:$AG,8,FALSE)),"0",VLOOKUP($A85,'[1]SepL S2018 TWDB'!$A:$AG,8,FALSE))</f>
        <v>0</v>
      </c>
      <c r="I85" s="103"/>
      <c r="K85" s="101">
        <f t="shared" si="35"/>
        <v>52185</v>
      </c>
      <c r="L85" s="2">
        <f t="shared" si="107"/>
        <v>76430182.999999806</v>
      </c>
      <c r="M85" s="111">
        <f>IF(ISNA(VLOOKUP($A85,'[1]SepL S2016'!$A:$AJ,13,FALSE)),"0",VLOOKUP($A85,'[1]SepL S2016'!$A:$AJ,13,FALSE))+IF(ISNA(VLOOKUP($A85,'[1]SepL S2015B'!$A:$AJ,13,FALSE)),"0",VLOOKUP($A85,'[1]SepL S2015B'!$A:$AJ,13,FALSE))+IF(ISNA(VLOOKUP($A85,'[1]SepL S2015'!$A:$AJ,13,FALSE)),"0",VLOOKUP($A85,'[1]SepL S2015'!$A:$AJ,13,FALSE))+IF(ISNA(VLOOKUP($A85,'[1]SepL S2014'!$A:$AJ,13,FALSE)),"0",VLOOKUP($A85,'[1]SepL S2014'!$A:$AJ,13,FALSE))+IF(ISNA(VLOOKUP($A85,'[1]SepL S2013'!$A:$AJ,13,FALSE)),"0",VLOOKUP($A85,'[1]SepL S2013'!$A:$AJ,13,FALSE))+IF(ISNA(VLOOKUP($A85,'[1]SepL S2012'!$A:$AJ,13,FALSE)),"0",VLOOKUP($A85,'[1]SepL S2012'!$A:$AJ,13,FALSE))+IF(ISNA(VLOOKUP($A85,'[1]SepL S2011'!$A:$AJ,13,FALSE)),"0",VLOOKUP($A85,'[1]SepL S2011'!$A:$AJ,13,FALSE))+IF(ISNA(VLOOKUP($A85,'[1]SepL S2010B (BAB)'!$A:$AI,13,FALSE)),"0",VLOOKUP($A85,'[1]SepL S2010B (BAB)'!$A:$AI,13,FALSE))+IF(ISNA(VLOOKUP($A85,'[1]SepL S2010A'!$A:$AJ,13,FALSE)),"0",VLOOKUP($A85,'[1]SepL S2010A'!$A:$AJ,13,FALSE))+IF(ISNA(VLOOKUP($A85,'[1]TWDB S2010'!$A:$AJ,13,FALSE)),"0",VLOOKUP($A85,'[1]TWDB S2010'!$A:$AJ,13,FALSE))+IF(ISNA(VLOOKUP($A85,'[1]SepL S2009A'!$A:$AJ,13,FALSE)),"0",VLOOKUP($A85,'[1]SepL S2009A'!$A:$AJ,13,FALSE))+IF(ISNA(VLOOKUP($A85,'[1]SepL S2009'!$A:$AJ,13,FALSE)),"0",VLOOKUP($A85,'[1]SepL S2009'!$A:$AJ,13,FALSE))+IF(ISNA(VLOOKUP($A85,'[1]SepL S2007'!$A:$AJ,13,FALSE)),"0",VLOOKUP($A85,'[1]SepL S2007'!$A:$AJ,13,FALSE))+IF(ISNA(VLOOKUP($A85,'[1]SepL S2006A'!$A:$AJ,13,FALSE)),"0",VLOOKUP($A85,'[1]SepL S2006A'!$A:$AJ,13,FALSE))+IF(ISNA(VLOOKUP($A85,'[1]SepL S2006'!$A:$AJ,13,FALSE)),"0",VLOOKUP($A85,'[1]SepL S2006'!$A:$AJ,13,FALSE))+IF(ISNA(VLOOKUP($A85,'[1]SepL S2005A'!$A:$AJ,13,FALSE)),"0",VLOOKUP($A85,'[1]SepL S2005A'!$A:$AJ,13,FALSE))+IF(ISNA(VLOOKUP($A85,'[1]SepL S2005'!$A:$AJ,13,FALSE)),"0",VLOOKUP($A85,'[1]SepL S2005'!$A:$AJ,13,FALSE))+IF(ISNA(VLOOKUP($A85,'[1]SepL S2004A'!$A:$AJ,13,FALSE)),"0",VLOOKUP($A85,'[1]SepL S2004A'!$A:$AJ,13,FALSE))+IF(ISNA(VLOOKUP($A85,'[1]SepL S2003'!$A:$AJ,13,FALSE)),"0",VLOOKUP($A85,'[1]SepL S2003'!$A:$AJ,13,FALSE))+IF(ISNA(VLOOKUP($A85,'[1]SepL S2002A'!$A:$AJ,13,FALSE)),"0",VLOOKUP($A85,'[1]SepL S2002A'!$A:$AJ,13,FALSE))+IF(ISNA(VLOOKUP($A85,'[1]SepL S2001C'!$A:$AJ,13,FALSE)),"0",VLOOKUP($A85,'[1]SepL S2001C'!$A:$AJ,13,FALSE))+IF(ISNA(VLOOKUP($A85,'[1]SepL S2001A'!$A:$AJ,13,FALSE)),"0",VLOOKUP($A85,'[1]SepL S2001A'!$A:$AJ,13,FALSE))+IF(ISNA(VLOOKUP($A85,'[1]SepL S2001B'!$A:$AJ,13,FALSE)),"0",VLOOKUP($A85,'[1]SepL S2001B'!$A:$AJ,13,FALSE))+IF(ISNA(VLOOKUP($A85,'[1]SepL S2000'!$A:$AJ,13,FALSE)),"0",VLOOKUP($A85,'[1]SepL S2000'!$A:$AJ,13,FALSE))+IF(ISNA(VLOOKUP($A85,'[1]SepL S2016A TWDB'!$A:$AJ,13,FALSE)),"0",VLOOKUP($A85,'[1]SepL S2016A TWDB'!$A:$AJ,13,FALSE))+IF(ISNA(VLOOKUP($A85,'[1]SepL S2017'!$A:$AJ,13,FALSE)),"0",VLOOKUP($A85,'[1]SepL S2017'!$A:$AJ,13,FALSE))+IF(ISNA(VLOOKUP($A85,'[1]SepL S2017A TWDB'!$A:$AG,13,FALSE)),"0",VLOOKUP($A85,'[1]SepL S2017A TWDB'!$A:$AG,13,FALSE))+IF(ISNA(VLOOKUP($A85,'[1]SepL S2018 TWDB'!$A:$AG,13,FALSE)),"0",VLOOKUP($A85,'[1]SepL S2018 TWDB'!$A:$AG,13,FALSE))</f>
        <v>29076103.850000001</v>
      </c>
      <c r="N85" s="35"/>
      <c r="O85" s="111">
        <f>IF(ISNA(VLOOKUP($A85,'[1]SepL S2016'!$A:$AJ,15,FALSE)),"0",VLOOKUP($A85,'[1]SepL S2016'!$A:$AJ,15,FALSE))+IF(ISNA(VLOOKUP($A85,'[1]SepL S2015B'!$A:$AJ,15,FALSE)),"0",VLOOKUP($A85,'[1]SepL S2015B'!$A:$AJ,15,FALSE))+IF(ISNA(VLOOKUP($A85,'[1]SepL S2015'!$A:$AJ,15,FALSE)),"0",VLOOKUP($A85,'[1]SepL S2015'!$A:$AJ,15,FALSE))+IF(ISNA(VLOOKUP($A85,'[1]SepL S2014'!$A:$AJ,15,FALSE)),"0",VLOOKUP($A85,'[1]SepL S2014'!$A:$AJ,15,FALSE))+IF(ISNA(VLOOKUP($A85,'[1]SepL S2013'!$A:$AJ,15,FALSE)),"0",VLOOKUP($A85,'[1]SepL S2013'!$A:$AJ,15,FALSE))+IF(ISNA(VLOOKUP($A85,'[1]SepL S2012'!$A:$AJ,15,FALSE)),"0",VLOOKUP($A85,'[1]SepL S2012'!$A:$AJ,15,FALSE))+IF(ISNA(VLOOKUP($A85,'[1]SepL S2011'!$A:$AJ,15,FALSE)),"0",VLOOKUP($A85,'[1]SepL S2011'!$A:$AJ,15,FALSE))+IF(ISNA(VLOOKUP($A85,'[1]SepL S2010B (BAB)'!$A:$AI,15,FALSE)),"0",VLOOKUP($A85,'[1]SepL S2010B (BAB)'!$A:$AI,15,FALSE))+IF(ISNA(VLOOKUP($A85,'[1]SepL S2010A'!$A:$AJ,15,FALSE)),"0",VLOOKUP($A85,'[1]SepL S2010A'!$A:$AJ,15,FALSE))+IF(ISNA(VLOOKUP($A85,'[1]TWDB S2010'!$A:$AJ,15,FALSE)),"0",VLOOKUP($A85,'[1]TWDB S2010'!$A:$AJ,15,FALSE))+IF(ISNA(VLOOKUP($A85,'[1]SepL S2009A'!$A:$AJ,15,FALSE)),"0",VLOOKUP($A85,'[1]SepL S2009A'!$A:$AJ,15,FALSE))+IF(ISNA(VLOOKUP($A85,'[1]SepL S2009'!$A:$AJ,15,FALSE)),"0",VLOOKUP($A85,'[1]SepL S2009'!$A:$AJ,15,FALSE))+IF(ISNA(VLOOKUP($A85,'[1]SepL S2007'!$A:$AJ,15,FALSE)),"0",VLOOKUP($A85,'[1]SepL S2007'!$A:$AJ,15,FALSE))+IF(ISNA(VLOOKUP($A85,'[1]SepL S2006A'!$A:$AJ,15,FALSE)),"0",VLOOKUP($A85,'[1]SepL S2006A'!$A:$AJ,15,FALSE))+IF(ISNA(VLOOKUP($A85,'[1]SepL S2006'!$A:$AJ,15,FALSE)),"0",VLOOKUP($A85,'[1]SepL S2006'!$A:$AJ,15,FALSE))+IF(ISNA(VLOOKUP($A85,'[1]SepL S2005A'!$A:$AJ,15,FALSE)),"0",VLOOKUP($A85,'[1]SepL S2005A'!$A:$AJ,15,FALSE))+IF(ISNA(VLOOKUP($A85,'[1]SepL S2005'!$A:$AJ,15,FALSE)),"0",VLOOKUP($A85,'[1]SepL S2005'!$A:$AJ,15,FALSE))+IF(ISNA(VLOOKUP($A85,'[1]SepL S2004A'!$A:$AJ,15,FALSE)),"0",VLOOKUP($A85,'[1]SepL S2004A'!$A:$AJ,15,FALSE))+IF(ISNA(VLOOKUP($A85,'[1]SepL S2003'!$A:$AJ,15,FALSE)),"0",VLOOKUP($A85,'[1]SepL S2003'!$A:$AJ,15,FALSE))+IF(ISNA(VLOOKUP($A85,'[1]SepL S2002A'!$A:$AJ,15,FALSE)),"0",VLOOKUP($A85,'[1]SepL S2002A'!$A:$AJ,15,FALSE))+IF(ISNA(VLOOKUP($A85,'[1]SepL S2001C'!$A:$AJ,15,FALSE)),"0",VLOOKUP($A85,'[1]SepL S2001C'!$A:$AJ,15,FALSE))+IF(ISNA(VLOOKUP($A85,'[1]SepL S2001A'!$A:$AJ,15,FALSE)),"0",VLOOKUP($A85,'[1]SepL S2001A'!$A:$AJ,15,FALSE))+IF(ISNA(VLOOKUP($A85,'[1]SepL S2001B'!$A:$AJ,15,FALSE)),"0",VLOOKUP($A85,'[1]SepL S2001B'!$A:$AJ,15,FALSE))+IF(ISNA(VLOOKUP($A85,'[1]SepL S2000'!$A:$AJ,15,FALSE)),"0",VLOOKUP($A85,'[1]SepL S2000'!$A:$AJ,15,FALSE))+IF(ISNA(VLOOKUP($A85,'[1]SepL S2016A TWDB'!$A:$AJ,15,FALSE)),"0",VLOOKUP($A85,'[1]SepL S2016A TWDB'!$A:$AJ,15,FALSE))+IF(ISNA(VLOOKUP($A85,'[1]SepL S2017'!$A:$AJ,15,FALSE)),"0",VLOOKUP($A85,'[1]SepL S2017'!$A:$AJ,15,FALSE))+IF(ISNA(VLOOKUP($A85,'[1]SepL S2017A TWDB'!$A:$AG,15,FALSE)),"0",VLOOKUP($A85,'[1]SepL S2017A TWDB'!$A:$AG,15,FALSE))+IF(ISNA(VLOOKUP($A85,'[1]SepL S2018 TWDB'!$A:$AG,15,FALSE)),"0",VLOOKUP($A85,'[1]SepL S2018 TWDB'!$A:$AG,15,FALSE))</f>
        <v>1910754.575</v>
      </c>
      <c r="P85" s="111">
        <f t="shared" si="43"/>
        <v>30986858.425000001</v>
      </c>
      <c r="Q85" s="39"/>
      <c r="R85" s="111">
        <f>IF(ISNA(VLOOKUP($A85,'[1]SepL S2016'!$A:$AJ,18,FALSE)),"0",VLOOKUP($A85,'[1]SepL S2016'!$A:$AJ,18,FALSE))+IF(ISNA(VLOOKUP($A85,'[1]SepL S2015B'!$A:$AJ,18,FALSE)),"0",VLOOKUP($A85,'[1]SepL S2015B'!$A:$AJ,18,FALSE))+IF(ISNA(VLOOKUP($A85,'[1]SepL S2015'!$A:$AJ,18,FALSE)),"0",VLOOKUP($A85,'[1]SepL S2015'!$A:$AJ,18,FALSE))+IF(ISNA(VLOOKUP($A85,'[1]SepL S2014'!$A:$AJ,18,FALSE)),"0",VLOOKUP($A85,'[1]SepL S2014'!$A:$AJ,18,FALSE))+IF(ISNA(VLOOKUP($A85,'[1]SepL S2013'!$A:$AJ,18,FALSE)),"0",VLOOKUP($A85,'[1]SepL S2013'!$A:$AJ,18,FALSE))+IF(ISNA(VLOOKUP($A85,'[1]SepL S2012'!$A:$AJ,18,FALSE)),"0",VLOOKUP($A85,'[1]SepL S2012'!$A:$AJ,18,FALSE))+IF(ISNA(VLOOKUP($A85,'[1]SepL S2011'!$A:$AJ,18,FALSE)),"0",VLOOKUP($A85,'[1]SepL S2011'!$A:$AJ,18,FALSE))+IF(ISNA(VLOOKUP($A85,'[1]SepL S2010B (BAB)'!$A:$AI,18,FALSE)),"0",VLOOKUP($A85,'[1]SepL S2010B (BAB)'!$A:$AI,18,FALSE))+IF(ISNA(VLOOKUP($A85,'[1]SepL S2010A'!$A:$AJ,18,FALSE)),"0",VLOOKUP($A85,'[1]SepL S2010A'!$A:$AJ,18,FALSE))+IF(ISNA(VLOOKUP($A85,'[1]TWDB S2010'!$A:$AJ,18,FALSE)),"0",VLOOKUP($A85,'[1]TWDB S2010'!$A:$AJ,18,FALSE))+IF(ISNA(VLOOKUP($A85,'[1]SepL S2009A'!$A:$AJ,18,FALSE)),"0",VLOOKUP($A85,'[1]SepL S2009A'!$A:$AJ,18,FALSE))+IF(ISNA(VLOOKUP($A85,'[1]SepL S2009'!$A:$AJ,18,FALSE)),"0",VLOOKUP($A85,'[1]SepL S2009'!$A:$AJ,18,FALSE))+IF(ISNA(VLOOKUP($A85,'[1]SepL S2007'!$A:$AJ,18,FALSE)),"0",VLOOKUP($A85,'[1]SepL S2007'!$A:$AJ,18,FALSE))+IF(ISNA(VLOOKUP($A85,'[1]SepL S2006A'!$A:$AJ,18,FALSE)),"0",VLOOKUP($A85,'[1]SepL S2006A'!$A:$AJ,18,FALSE))+IF(ISNA(VLOOKUP($A85,'[1]SepL S2006'!$A:$AJ,18,FALSE)),"0",VLOOKUP($A85,'[1]SepL S2006'!$A:$AJ,18,FALSE))+IF(ISNA(VLOOKUP($A85,'[1]SepL S2005A'!$A:$AJ,18,FALSE)),"0",VLOOKUP($A85,'[1]SepL S2005A'!$A:$AJ,18,FALSE))+IF(ISNA(VLOOKUP($A85,'[1]SepL S2005'!$A:$AJ,18,FALSE)),"0",VLOOKUP($A85,'[1]SepL S2005'!$A:$AJ,18,FALSE))+IF(ISNA(VLOOKUP($A85,'[1]SepL S2004A'!$A:$AJ,18,FALSE)),"0",VLOOKUP($A85,'[1]SepL S2004A'!$A:$AJ,18,FALSE))+IF(ISNA(VLOOKUP($A85,'[1]SepL S2003'!$A:$AJ,18,FALSE)),"0",VLOOKUP($A85,'[1]SepL S2003'!$A:$AJ,18,FALSE))+IF(ISNA(VLOOKUP($A85,'[1]SepL S2002A'!$A:$AJ,18,FALSE)),"0",VLOOKUP($A85,'[1]SepL S2002A'!$A:$AJ,18,FALSE))+IF(ISNA(VLOOKUP($A85,'[1]SepL S2001C'!$A:$AJ,18,FALSE)),"0",VLOOKUP($A85,'[1]SepL S2001C'!$A:$AJ,18,FALSE))+IF(ISNA(VLOOKUP($A85,'[1]SepL S2001A'!$A:$AJ,18,FALSE)),"0",VLOOKUP($A85,'[1]SepL S2001A'!$A:$AJ,18,FALSE))+IF(ISNA(VLOOKUP($A85,'[1]SepL S2001B'!$A:$AJ,18,FALSE)),"0",VLOOKUP($A85,'[1]SepL S2001B'!$A:$AJ,18,FALSE))+IF(ISNA(VLOOKUP($A85,'[1]SepL S2000'!$A:$AJ,18,FALSE)),"0",VLOOKUP($A85,'[1]SepL S2000'!$A:$AJ,18,FALSE))+IF(ISNA(VLOOKUP($A85,'[1]SepL S2016A TWDB'!$A:$AJ,18,FALSE)),"0",VLOOKUP($A85,'[1]SepL S2016A TWDB'!$A:$AJ,18,FALSE))+IF(ISNA(VLOOKUP($A85,'[1]SepL S2017'!$A:$AJ,18,FALSE)),"0",VLOOKUP($A85,'[1]SepL S2017'!$A:$AJ,18,FALSE))+IF(ISNA(VLOOKUP($A85,'[1]SepL S2018 TWDB'!$A:$AJ,18,FALSE)),"0",VLOOKUP($A85,'[1]SepL S2018 TWDB'!$A:$AJ,18,FALSE))</f>
        <v>0</v>
      </c>
      <c r="T85" s="101">
        <f t="shared" si="36"/>
        <v>52185</v>
      </c>
      <c r="U85" s="2">
        <f t="shared" si="108"/>
        <v>50194117.400000304</v>
      </c>
      <c r="V85" s="111">
        <f>IF(ISNA(VLOOKUP($A85,'[1]SepL S2016'!$A:$AJ,22,FALSE)),"0",VLOOKUP($A85,'[1]SepL S2016'!$A:$AJ,22,FALSE))+IF(ISNA(VLOOKUP($A85,'[1]SepL S2015B'!$A:$AJ,22,FALSE)),"0",VLOOKUP($A85,'[1]SepL S2015B'!$A:$AJ,22,FALSE))+IF(ISNA(VLOOKUP($A85,'[1]SepL S2015'!$A:$AJ,22,FALSE)),"0",VLOOKUP($A85,'[1]SepL S2015'!$A:$AJ,22,FALSE))+IF(ISNA(VLOOKUP($A85,'[1]SepL S2014'!$A:$AJ,22,FALSE)),"0",VLOOKUP($A85,'[1]SepL S2014'!$A:$AJ,22,FALSE))+IF(ISNA(VLOOKUP($A85,'[1]SepL S2013'!$A:$AJ,22,FALSE)),"0",VLOOKUP($A85,'[1]SepL S2013'!$A:$AJ,22,FALSE))+IF(ISNA(VLOOKUP($A85,'[1]SepL S2012'!$A:$AJ,22,FALSE)),"0",VLOOKUP($A85,'[1]SepL S2012'!$A:$AJ,22,FALSE))+IF(ISNA(VLOOKUP($A85,'[1]SepL S2011'!$A:$AJ,22,FALSE)),"0",VLOOKUP($A85,'[1]SepL S2011'!$A:$AJ,22,FALSE))+IF(ISNA(VLOOKUP($A85,'[1]SepL S2010B (BAB)'!$A:$AI,22,FALSE)),"0",VLOOKUP($A85,'[1]SepL S2010B (BAB)'!$A:$AI,22,FALSE))+IF(ISNA(VLOOKUP($A85,'[1]SepL S2010A'!$A:$AJ,22,FALSE)),"0",VLOOKUP($A85,'[1]SepL S2010A'!$A:$AJ,22,FALSE))+IF(ISNA(VLOOKUP($A85,'[1]TWDB S2010'!$A:$AJ,22,FALSE)),"0",VLOOKUP($A85,'[1]TWDB S2010'!$A:$AJ,22,FALSE))+IF(ISNA(VLOOKUP($A85,'[1]SepL S2009A'!$A:$AJ,22,FALSE)),"0",VLOOKUP($A85,'[1]SepL S2009A'!$A:$AJ,22,FALSE))+IF(ISNA(VLOOKUP($A85,'[1]SepL S2009'!$A:$AJ,22,FALSE)),"0",VLOOKUP($A85,'[1]SepL S2009'!$A:$AJ,22,FALSE))+IF(ISNA(VLOOKUP($A85,'[1]SepL S2007'!$A:$AJ,22,FALSE)),"0",VLOOKUP($A85,'[1]SepL S2007'!$A:$AJ,22,FALSE))+IF(ISNA(VLOOKUP($A85,'[1]SepL S2006A'!$A:$AJ,22,FALSE)),"0",VLOOKUP($A85,'[1]SepL S2006A'!$A:$AJ,22,FALSE))+IF(ISNA(VLOOKUP($A85,'[1]SepL S2006'!$A:$AJ,22,FALSE)),"0",VLOOKUP($A85,'[1]SepL S2006'!$A:$AJ,22,FALSE))+IF(ISNA(VLOOKUP($A85,'[1]SepL S2005A'!$A:$AJ,22,FALSE)),"0",VLOOKUP($A85,'[1]SepL S2005A'!$A:$AJ,22,FALSE))+IF(ISNA(VLOOKUP($A85,'[1]SepL S2005'!$A:$AJ,22,FALSE)),"0",VLOOKUP($A85,'[1]SepL S2005'!$A:$AJ,22,FALSE))+IF(ISNA(VLOOKUP($A85,'[1]SepL S2004A'!$A:$AJ,22,FALSE)),"0",VLOOKUP($A85,'[1]SepL S2004A'!$A:$AJ,22,FALSE))+IF(ISNA(VLOOKUP($A85,'[1]SepL S2003'!$A:$AJ,22,FALSE)),"0",VLOOKUP($A85,'[1]SepL S2003'!$A:$AJ,22,FALSE))+IF(ISNA(VLOOKUP($A85,'[1]SepL S2002A'!$A:$AJ,22,FALSE)),"0",VLOOKUP($A85,'[1]SepL S2002A'!$A:$AJ,22,FALSE))+IF(ISNA(VLOOKUP($A85,'[1]SepL S2001C'!$A:$AJ,22,FALSE)),"0",VLOOKUP($A85,'[1]SepL S2001C'!$A:$AJ,22,FALSE))+IF(ISNA(VLOOKUP($A85,'[1]SepL S2001A'!$A:$AJ,22,FALSE)),"0",VLOOKUP($A85,'[1]SepL S2001A'!$A:$AJ,22,FALSE))+IF(ISNA(VLOOKUP($A85,'[1]SepL S2001B'!$A:$AJ,22,FALSE)),"0",VLOOKUP($A85,'[1]SepL S2001B'!$A:$AJ,22,FALSE))+IF(ISNA(VLOOKUP($A85,'[1]SepL S2000'!$A:$AJ,22,FALSE)),"0",VLOOKUP($A85,'[1]SepL S2000'!$A:$AJ,22,FALSE))+IF(ISNA(VLOOKUP($A85,'[1]SepL S2016A TWDB'!$A:$AJ,22,FALSE)),"0",VLOOKUP($A85,'[1]SepL S2016A TWDB'!$A:$AJ,22,FALSE))+IF(ISNA(VLOOKUP($A85,'[1]SepL S2017'!$A:$AJ,22,FALSE)),"0",VLOOKUP($A85,'[1]SepL S2017'!$A:$AJ,22,FALSE))+IF(ISNA(VLOOKUP($A85,'[1]SepL S2017A TWDB'!$A:$AG,22,FALSE)),"0",VLOOKUP($A85,'[1]SepL S2017A TWDB'!$A:$AG,22,FALSE))</f>
        <v>19208167.050000001</v>
      </c>
      <c r="W85" s="35"/>
      <c r="X85" s="111">
        <f>IF(ISNA(VLOOKUP($A85,'[1]SepL S2016'!$A:$AJ,24,FALSE)),"0",VLOOKUP($A85,'[1]SepL S2016'!$A:$AJ,24,FALSE))+IF(ISNA(VLOOKUP($A85,'[1]SepL S2015B'!$A:$AJ,24,FALSE)),"0",VLOOKUP($A85,'[1]SepL S2015B'!$A:$AJ,24,FALSE))+IF(ISNA(VLOOKUP($A85,'[1]SepL S2015'!$A:$AJ,24,FALSE)),"0",VLOOKUP($A85,'[1]SepL S2015'!$A:$AJ,24,FALSE))+IF(ISNA(VLOOKUP($A85,'[1]SepL S2014'!$A:$AJ,24,FALSE)),"0",VLOOKUP($A85,'[1]SepL S2014'!$A:$AJ,24,FALSE))+IF(ISNA(VLOOKUP($A85,'[1]SepL S2013'!$A:$AJ,24,FALSE)),"0",VLOOKUP($A85,'[1]SepL S2013'!$A:$AJ,24,FALSE))+IF(ISNA(VLOOKUP($A85,'[1]SepL S2012'!$A:$AJ,24,FALSE)),"0",VLOOKUP($A85,'[1]SepL S2012'!$A:$AJ,24,FALSE))+IF(ISNA(VLOOKUP($A85,'[1]SepL S2011'!$A:$AJ,24,FALSE)),"0",VLOOKUP($A85,'[1]SepL S2011'!$A:$AJ,24,FALSE))+IF(ISNA(VLOOKUP($A85,'[1]SepL S2010B (BAB)'!$A:$AI,24,FALSE)),"0",VLOOKUP($A85,'[1]SepL S2010B (BAB)'!$A:$AI,24,FALSE))+IF(ISNA(VLOOKUP($A85,'[1]SepL S2010A'!$A:$AJ,24,FALSE)),"0",VLOOKUP($A85,'[1]SepL S2010A'!$A:$AJ,24,FALSE))+IF(ISNA(VLOOKUP($A85,'[1]TWDB S2010'!$A:$AJ,24,FALSE)),"0",VLOOKUP($A85,'[1]TWDB S2010'!$A:$AJ,24,FALSE))+IF(ISNA(VLOOKUP($A85,'[1]SepL S2009A'!$A:$AJ,24,FALSE)),"0",VLOOKUP($A85,'[1]SepL S2009A'!$A:$AJ,24,FALSE))+IF(ISNA(VLOOKUP($A85,'[1]SepL S2009'!$A:$AJ,24,FALSE)),"0",VLOOKUP($A85,'[1]SepL S2009'!$A:$AJ,24,FALSE))+IF(ISNA(VLOOKUP($A85,'[1]SepL S2007'!$A:$AJ,24,FALSE)),"0",VLOOKUP($A85,'[1]SepL S2007'!$A:$AJ,24,FALSE))+IF(ISNA(VLOOKUP($A85,'[1]SepL S2006A'!$A:$AJ,24,FALSE)),"0",VLOOKUP($A85,'[1]SepL S2006A'!$A:$AJ,24,FALSE))+IF(ISNA(VLOOKUP($A85,'[1]SepL S2006'!$A:$AJ,24,FALSE)),"0",VLOOKUP($A85,'[1]SepL S2006'!$A:$AJ,24,FALSE))+IF(ISNA(VLOOKUP($A85,'[1]SepL S2005A'!$A:$AJ,24,FALSE)),"0",VLOOKUP($A85,'[1]SepL S2005A'!$A:$AJ,24,FALSE))+IF(ISNA(VLOOKUP($A85,'[1]SepL S2005'!$A:$AJ,24,FALSE)),"0",VLOOKUP($A85,'[1]SepL S2005'!$A:$AJ,24,FALSE))+IF(ISNA(VLOOKUP($A85,'[1]SepL S2004A'!$A:$AJ,24,FALSE)),"0",VLOOKUP($A85,'[1]SepL S2004A'!$A:$AJ,24,FALSE))+IF(ISNA(VLOOKUP($A85,'[1]SepL S2003'!$A:$AJ,24,FALSE)),"0",VLOOKUP($A85,'[1]SepL S2003'!$A:$AJ,24,FALSE))+IF(ISNA(VLOOKUP($A85,'[1]SepL S2002A'!$A:$AJ,24,FALSE)),"0",VLOOKUP($A85,'[1]SepL S2002A'!$A:$AJ,24,FALSE))+IF(ISNA(VLOOKUP($A85,'[1]SepL S2001C'!$A:$AJ,24,FALSE)),"0",VLOOKUP($A85,'[1]SepL S2001C'!$A:$AJ,24,FALSE))+IF(ISNA(VLOOKUP($A85,'[1]SepL S2001A'!$A:$AJ,24,FALSE)),"0",VLOOKUP($A85,'[1]SepL S2001A'!$A:$AJ,24,FALSE))+IF(ISNA(VLOOKUP($A85,'[1]SepL S2001B'!$A:$AJ,24,FALSE)),"0",VLOOKUP($A85,'[1]SepL S2001B'!$A:$AJ,24,FALSE))+IF(ISNA(VLOOKUP($A85,'[1]SepL S2000'!$A:$AJ,24,FALSE)),"0",VLOOKUP($A85,'[1]SepL S2000'!$A:$AJ,24,FALSE))+IF(ISNA(VLOOKUP($A85,'[1]SepL S2016A TWDB'!$A:$AJ,24,FALSE)),"0",VLOOKUP($A85,'[1]SepL S2016A TWDB'!$A:$AJ,24,FALSE))+IF(ISNA(VLOOKUP($A85,'[1]SepL S2017'!$A:$AJ,24,FALSE)),"0",VLOOKUP($A85,'[1]SepL S2017'!$A:$AJ,24,FALSE))+IF(ISNA(VLOOKUP($A85,'[1]SepL S2017A TWDB'!$A:$AJ,24,FALSE)),"0",VLOOKUP($A85,'[1]SepL S2017A TWDB'!$A:$AJ,24,FALSE))</f>
        <v>1254852.9350000001</v>
      </c>
      <c r="Y85" s="35">
        <f t="shared" si="103"/>
        <v>20463019.984999999</v>
      </c>
      <c r="Z85" s="39"/>
      <c r="AA85" s="111">
        <f>IF(ISNA(VLOOKUP($A85,'[1]SepL S2016'!$A:$AJ,27,FALSE)),"0",VLOOKUP($A85,'[1]SepL S2016'!$A:$AJ,27,FALSE))+IF(ISNA(VLOOKUP($A85,'[1]SepL S2015B'!$A:$AJ,27,FALSE)),"0",VLOOKUP($A85,'[1]SepL S2015B'!$A:$AJ,27,FALSE))+IF(ISNA(VLOOKUP($A85,'[1]SepL S2015'!$A:$AJ,27,FALSE)),"0",VLOOKUP($A85,'[1]SepL S2015'!$A:$AJ,27,FALSE))+IF(ISNA(VLOOKUP($A85,'[1]SepL S2014'!$A:$AJ,27,FALSE)),"0",VLOOKUP($A85,'[1]SepL S2014'!$A:$AJ,27,FALSE))+IF(ISNA(VLOOKUP($A85,'[1]SepL S2013'!$A:$AJ,27,FALSE)),"0",VLOOKUP($A85,'[1]SepL S2013'!$A:$AJ,27,FALSE))+IF(ISNA(VLOOKUP($A85,'[1]SepL S2012'!$A:$AJ,27,FALSE)),"0",VLOOKUP($A85,'[1]SepL S2012'!$A:$AJ,27,FALSE))+IF(ISNA(VLOOKUP($A85,'[1]SepL S2011'!$A:$AJ,27,FALSE)),"0",VLOOKUP($A85,'[1]SepL S2011'!$A:$AJ,27,FALSE))+IF(ISNA(VLOOKUP($A85,'[1]SepL S2010B (BAB)'!$A:$AI,27,FALSE)),"0",VLOOKUP($A85,'[1]SepL S2010B (BAB)'!$A:$AI,27,FALSE))+IF(ISNA(VLOOKUP($A85,'[1]SepL S2010A'!$A:$AJ,27,FALSE)),"0",VLOOKUP($A85,'[1]SepL S2010A'!$A:$AJ,27,FALSE))+IF(ISNA(VLOOKUP($A85,'[1]TWDB S2010'!$A:$AJ,27,FALSE)),"0",VLOOKUP($A85,'[1]TWDB S2010'!$A:$AJ,27,FALSE))+IF(ISNA(VLOOKUP($A85,'[1]SepL S2009A'!$A:$AJ,27,FALSE)),"0",VLOOKUP($A85,'[1]SepL S2009A'!$A:$AJ,27,FALSE))+IF(ISNA(VLOOKUP($A85,'[1]SepL S2009'!$A:$AJ,27,FALSE)),"0",VLOOKUP($A85,'[1]SepL S2009'!$A:$AJ,27,FALSE))+IF(ISNA(VLOOKUP($A85,'[1]SepL S2007'!$A:$AJ,27,FALSE)),"0",VLOOKUP($A85,'[1]SepL S2007'!$A:$AJ,27,FALSE))+IF(ISNA(VLOOKUP($A85,'[1]SepL S2006A'!$A:$AJ,27,FALSE)),"0",VLOOKUP($A85,'[1]SepL S2006A'!$A:$AJ,27,FALSE))+IF(ISNA(VLOOKUP($A85,'[1]SepL S2006'!$A:$AJ,27,FALSE)),"0",VLOOKUP($A85,'[1]SepL S2006'!$A:$AJ,27,FALSE))+IF(ISNA(VLOOKUP($A85,'[1]SepL S2005A'!$A:$AJ,27,FALSE)),"0",VLOOKUP($A85,'[1]SepL S2005A'!$A:$AJ,27,FALSE))+IF(ISNA(VLOOKUP($A85,'[1]SepL S2005'!$A:$AJ,27,FALSE)),"0",VLOOKUP($A85,'[1]SepL S2005'!$A:$AJ,27,FALSE))+IF(ISNA(VLOOKUP($A85,'[1]SepL S2004A'!$A:$AJ,27,FALSE)),"0",VLOOKUP($A85,'[1]SepL S2004A'!$A:$AJ,27,FALSE))+IF(ISNA(VLOOKUP($A85,'[1]SepL S2003'!$A:$AJ,27,FALSE)),"0",VLOOKUP($A85,'[1]SepL S2003'!$A:$AJ,27,FALSE))+IF(ISNA(VLOOKUP($A85,'[1]SepL S2002A'!$A:$AJ,27,FALSE)),"0",VLOOKUP($A85,'[1]SepL S2002A'!$A:$AJ,27,FALSE))+IF(ISNA(VLOOKUP($A85,'[1]SepL S2001C'!$A:$AJ,27,FALSE)),"0",VLOOKUP($A85,'[1]SepL S2001C'!$A:$AJ,27,FALSE))+IF(ISNA(VLOOKUP($A85,'[1]SepL S2001A'!$A:$AJ,27,FALSE)),"0",VLOOKUP($A85,'[1]SepL S2001A'!$A:$AJ,27,FALSE))+IF(ISNA(VLOOKUP($A85,'[1]SepL S2001B'!$A:$AJ,27,FALSE)),"0",VLOOKUP($A85,'[1]SepL S2001B'!$A:$AJ,27,FALSE))+IF(ISNA(VLOOKUP($A85,'[1]SepL S2000'!$A:$AJ,27,FALSE)),"0",VLOOKUP($A85,'[1]SepL S2000'!$A:$AJ,27,FALSE))+IF(ISNA(VLOOKUP($A85,'[1]SepL S2016A TWDB'!$A:$AJ,27,FALSE)),"0",VLOOKUP($A85,'[1]SepL S2016A TWDB'!$A:$AJ,27,FALSE))+IF(ISNA(VLOOKUP($A85,'[1]SepL S2017'!$A:$AJ,27,FALSE)),"0",VLOOKUP($A85,'[1]SepL S2017'!$A:$AJ,27,FALSE))+IF(ISNA(VLOOKUP($A85,'[1]SepL S2017A TWDB'!$A:$AJ,27,FALSE)),"0",VLOOKUP($A85,'[1]SepL S2017A TWDB'!$A:$AJ,27,FALSE))</f>
        <v>0</v>
      </c>
      <c r="AC85" s="101">
        <f t="shared" si="38"/>
        <v>52185</v>
      </c>
      <c r="AD85" s="2">
        <f t="shared" si="109"/>
        <v>4200699.5999999885</v>
      </c>
      <c r="AE85" s="111">
        <f>IF(ISNA(VLOOKUP($A85,'[1]SepL S2016'!$A:$AJ,31,FALSE)),"0",VLOOKUP($A85,'[1]SepL S2016'!$A:$AJ,31,FALSE))+IF(ISNA(VLOOKUP($A85,'[1]SepL S2015B'!$A:$AJ,31,FALSE)),"0",VLOOKUP($A85,'[1]SepL S2015B'!$A:$AJ,31,FALSE))+IF(ISNA(VLOOKUP($A85,'[1]SepL S2015'!$A:$AJ,31,FALSE)),"0",VLOOKUP($A85,'[1]SepL S2015'!$A:$AJ,31,FALSE))+IF(ISNA(VLOOKUP($A85,'[1]SepL S2014'!$A:$AJ,31,FALSE)),"0",VLOOKUP($A85,'[1]SepL S2014'!$A:$AJ,31,FALSE))+IF(ISNA(VLOOKUP($A85,'[1]SepL S2013'!$A:$AJ,31,FALSE)),"0",VLOOKUP($A85,'[1]SepL S2013'!$A:$AJ,31,FALSE))+IF(ISNA(VLOOKUP($A85,'[1]SepL S2012'!$A:$AJ,31,FALSE)),"0",VLOOKUP($A85,'[1]SepL S2012'!$A:$AJ,31,FALSE))+IF(ISNA(VLOOKUP($A85,'[1]SepL S2011'!$A:$AJ,31,FALSE)),"0",VLOOKUP($A85,'[1]SepL S2011'!$A:$AJ,31,FALSE))+IF(ISNA(VLOOKUP($A85,'[1]SepL S2010B (BAB)'!$A:$AI,31,FALSE)),"0",VLOOKUP($A85,'[1]SepL S2010B (BAB)'!$A:$AI,31,FALSE))+IF(ISNA(VLOOKUP($A85,'[1]SepL S2010A'!$A:$AJ,31,FALSE)),"0",VLOOKUP($A85,'[1]SepL S2010A'!$A:$AJ,31,FALSE))+IF(ISNA(VLOOKUP($A85,'[1]TWDB S2010'!$A:$AJ,31,FALSE)),"0",VLOOKUP($A85,'[1]TWDB S2010'!$A:$AJ,31,FALSE))+IF(ISNA(VLOOKUP($A85,'[1]SepL S2009A'!$A:$AJ,31,FALSE)),"0",VLOOKUP($A85,'[1]SepL S2009A'!$A:$AJ,31,FALSE))+IF(ISNA(VLOOKUP($A85,'[1]SepL S2009'!$A:$AJ,31,FALSE)),"0",VLOOKUP($A85,'[1]SepL S2009'!$A:$AJ,31,FALSE))+IF(ISNA(VLOOKUP($A85,'[1]SepL S2007'!$A:$AJ,31,FALSE)),"0",VLOOKUP($A85,'[1]SepL S2007'!$A:$AJ,31,FALSE))+IF(ISNA(VLOOKUP($A85,'[1]SepL S2006A'!$A:$AJ,31,FALSE)),"0",VLOOKUP($A85,'[1]SepL S2006A'!$A:$AJ,31,FALSE))+IF(ISNA(VLOOKUP($A85,'[1]SepL S2006'!$A:$AJ,31,FALSE)),"0",VLOOKUP($A85,'[1]SepL S2006'!$A:$AJ,31,FALSE))+IF(ISNA(VLOOKUP($A85,'[1]SepL S2005A'!$A:$AJ,31,FALSE)),"0",VLOOKUP($A85,'[1]SepL S2005A'!$A:$AJ,31,FALSE))+IF(ISNA(VLOOKUP($A85,'[1]SepL S2004A'!$A:$AJ,31,FALSE)),"0",VLOOKUP($A85,'[1]SepL S2004A'!$A:$AJ,31,FALSE))+IF(ISNA(VLOOKUP($A85,'[1]SepL S2002A'!$A:$AJ,31,FALSE)),"0",VLOOKUP($A85,'[1]SepL S2002A'!$A:$AJ,31,FALSE))+IF(ISNA(VLOOKUP($A85,'[1]SepL S2001C'!$A:$AJ,31,FALSE)),"0",VLOOKUP($A85,'[1]SepL S2001C'!$A:$AJ,31,FALSE))+IF(ISNA(VLOOKUP($A85,'[1]SepL S2001B'!$A:$AJ,31,FALSE)),"0",VLOOKUP($A85,'[1]SepL S2001B'!$A:$AJ,31,FALSE))+IF(ISNA(VLOOKUP($A85,'[1]SepL S2000'!$A:$AJ,31,FALSE)),"0",VLOOKUP($A85,'[1]SepL S2000'!$A:$AJ,31,FALSE))+IF(ISNA(VLOOKUP($A85,'[1]SepL S2016A TWDB'!$A:$AJ,31,FALSE)),"0",VLOOKUP($A85,'[1]SepL S2016A TWDB'!$A:$AJ,31,FALSE))+IF(ISNA(VLOOKUP($A85,'[1]SepL S2017'!$A:$AJ,31,FALSE)),"0",VLOOKUP($A85,'[1]SepL S2017'!$A:$AJ,31,FALSE))+IF(ISNA(VLOOKUP($A85,'[1]SepL S2017A TWDB'!$A:$AJ,31,FALSE)),"0",VLOOKUP($A85,'[1]SepL S2017A TWDB'!$A:$AJ,31,FALSE))</f>
        <v>1000729.1</v>
      </c>
      <c r="AF85" s="35"/>
      <c r="AG85" s="111">
        <f>IF(ISNA(VLOOKUP($A85,'[1]SepL S2016'!$A:$AJ,33,FALSE)),"0",VLOOKUP($A85,'[1]SepL S2016'!$A:$AJ,33,FALSE))+IF(ISNA(VLOOKUP($A85,'[1]SepL S2015B'!$A:$AJ,33,FALSE)),"0",VLOOKUP($A85,'[1]SepL S2015B'!$A:$AJ,33,FALSE))+IF(ISNA(VLOOKUP($A85,'[1]SepL S2015'!$A:$AJ,33,FALSE)),"0",VLOOKUP($A85,'[1]SepL S2015'!$A:$AJ,33,FALSE))+IF(ISNA(VLOOKUP($A85,'[1]SepL S2014'!$A:$AJ,33,FALSE)),"0",VLOOKUP($A85,'[1]SepL S2014'!$A:$AJ,33,FALSE))+IF(ISNA(VLOOKUP($A85,'[1]SepL S2013'!$A:$AJ,33,FALSE)),"0",VLOOKUP($A85,'[1]SepL S2013'!$A:$AJ,33,FALSE))+IF(ISNA(VLOOKUP($A85,'[1]SepL S2012'!$A:$AJ,33,FALSE)),"0",VLOOKUP($A85,'[1]SepL S2012'!$A:$AJ,33,FALSE))+IF(ISNA(VLOOKUP($A85,'[1]SepL S2011'!$A:$AJ,33,FALSE)),"0",VLOOKUP($A85,'[1]SepL S2011'!$A:$AJ,33,FALSE))+IF(ISNA(VLOOKUP($A85,'[1]SepL S2010B (BAB)'!$A:$AI,33,FALSE)),"0",VLOOKUP($A85,'[1]SepL S2010B (BAB)'!$A:$AI,33,FALSE))+IF(ISNA(VLOOKUP($A85,'[1]SepL S2010A'!$A:$AJ,33,FALSE)),"0",VLOOKUP($A85,'[1]SepL S2010A'!$A:$AJ,33,FALSE))+IF(ISNA(VLOOKUP($A85,'[1]TWDB S2010'!$A:$AJ,33,FALSE)),"0",VLOOKUP($A85,'[1]TWDB S2010'!$A:$AJ,33,FALSE))+IF(ISNA(VLOOKUP($A85,'[1]SepL S2009A'!$A:$AJ,33,FALSE)),"0",VLOOKUP($A85,'[1]SepL S2009A'!$A:$AJ,33,FALSE))+IF(ISNA(VLOOKUP($A85,'[1]SepL S2009'!$A:$AJ,33,FALSE)),"0",VLOOKUP($A85,'[1]SepL S2009'!$A:$AJ,33,FALSE))+IF(ISNA(VLOOKUP($A85,'[1]SepL S2007'!$A:$AJ,33,FALSE)),"0",VLOOKUP($A85,'[1]SepL S2007'!$A:$AJ,33,FALSE))+IF(ISNA(VLOOKUP($A85,'[1]SepL S2006A'!$A:$AJ,33,FALSE)),"0",VLOOKUP($A85,'[1]SepL S2006A'!$A:$AJ,33,FALSE))+IF(ISNA(VLOOKUP($A85,'[1]SepL S2006'!$A:$AJ,33,FALSE)),"0",VLOOKUP($A85,'[1]SepL S2006'!$A:$AJ,33,FALSE))+IF(ISNA(VLOOKUP($A85,'[1]SepL S2005A'!$A:$AJ,33,FALSE)),"0",VLOOKUP($A85,'[1]SepL S2005A'!$A:$AJ,33,FALSE))+IF(ISNA(VLOOKUP($A85,'[1]SepL S2004A'!$A:$AJ,33,FALSE)),"0",VLOOKUP($A85,'[1]SepL S2004A'!$A:$AJ,33,FALSE))+IF(ISNA(VLOOKUP($A85,'[1]SepL S2002A'!$A:$AJ,33,FALSE)),"0",VLOOKUP($A85,'[1]SepL S2002A'!$A:$AJ,33,FALSE))+IF(ISNA(VLOOKUP($A85,'[1]SepL S2001C'!$A:$AJ,33,FALSE)),"0",VLOOKUP($A85,'[1]SepL S2001C'!$A:$AJ,33,FALSE))+IF(ISNA(VLOOKUP($A85,'[1]SepL S2001B'!$A:$AJ,33,FALSE)),"0",VLOOKUP($A85,'[1]SepL S2001B'!$A:$AJ,33,FALSE))+IF(ISNA(VLOOKUP($A85,'[1]SepL S2000'!$A:$AJ,33,FALSE)),"0",VLOOKUP($A85,'[1]SepL S2000'!$A:$AJ,33,FALSE))+IF(ISNA(VLOOKUP($A85,'[1]SepL S2016A TWDB'!$A:$AJ,33,FALSE)),"0",VLOOKUP($A85,'[1]SepL S2016A TWDB'!$A:$AJ,33,FALSE))+IF(ISNA(VLOOKUP($A85,'[1]SepL S2017'!$A:$AJ,33,FALSE)),"0",VLOOKUP($A85,'[1]SepL S2017'!$A:$AJ,33,FALSE))+IF(ISNA(VLOOKUP($A85,'[1]SepL S2017A TWDB'!$A:$AJ,33,FALSE)),"0",VLOOKUP($A85,'[1]SepL S2017A TWDB'!$A:$AJ,33,FALSE))</f>
        <v>105017.48999999999</v>
      </c>
      <c r="AH85" s="39">
        <f t="shared" si="33"/>
        <v>1105746.5899999999</v>
      </c>
      <c r="AI85" s="39"/>
      <c r="AJ85" s="111">
        <f>IF(ISNA(VLOOKUP($A85,'[1]SepL S2016'!$A:$AJ,36,FALSE)),"0",VLOOKUP($A85,'[1]SepL S2016'!$A:$AJ,36,FALSE))+IF(ISNA(VLOOKUP($A85,'[1]SepL S2015B'!$A:$AJ,36,FALSE)),"0",VLOOKUP($A85,'[1]SepL S2015B'!$A:$AJ,36,FALSE))+IF(ISNA(VLOOKUP($A85,'[1]SepL S2015'!$A:$AJ,36,FALSE)),"0",VLOOKUP($A85,'[1]SepL S2015'!$A:$AJ,36,FALSE))+IF(ISNA(VLOOKUP($A85,'[1]SepL S2014'!$A:$AJ,36,FALSE)),"0",VLOOKUP($A85,'[1]SepL S2014'!$A:$AJ,36,FALSE))+IF(ISNA(VLOOKUP($A85,'[1]SepL S2013'!$A:$AJ,36,FALSE)),"0",VLOOKUP($A85,'[1]SepL S2013'!$A:$AJ,36,FALSE))+IF(ISNA(VLOOKUP($A85,'[1]SepL S2012'!$A:$AJ,36,FALSE)),"0",VLOOKUP($A85,'[1]SepL S2012'!$A:$AJ,36,FALSE))+IF(ISNA(VLOOKUP($A85,'[1]SepL S2011'!$A:$AJ,36,FALSE)),"0",VLOOKUP($A85,'[1]SepL S2011'!$A:$AJ,36,FALSE))+IF(ISNA(VLOOKUP($A85,'[1]SepL S2010B (BAB)'!$A:$AJ,36,FALSE)),"0",VLOOKUP($A85,'[1]SepL S2010B (BAB)'!$A:$AJ,36,FALSE))+IF(ISNA(VLOOKUP($A85,'[1]SepL S2010A'!$A:$AJ,36,FALSE)),"0",VLOOKUP($A85,'[1]SepL S2010A'!$A:$AJ,36,FALSE))+IF(ISNA(VLOOKUP($A85,'[1]TWDB S2010'!$A:$AJ,36,FALSE)),"0",VLOOKUP($A85,'[1]TWDB S2010'!$A:$AJ,36,FALSE))+IF(ISNA(VLOOKUP($A85,'[1]SepL S2009A'!$A:$AJ,36,FALSE)),"0",VLOOKUP($A85,'[1]SepL S2009A'!$A:$AJ,36,FALSE))+IF(ISNA(VLOOKUP($A85,'[1]SepL S2009'!$A:$AJ,36,FALSE)),"0",VLOOKUP($A85,'[1]SepL S2009'!$A:$AJ,36,FALSE))+IF(ISNA(VLOOKUP($A85,'[1]SepL S2007'!$A:$AJ,36,FALSE)),"0",VLOOKUP($A85,'[1]SepL S2007'!$A:$AJ,36,FALSE))+IF(ISNA(VLOOKUP($A85,'[1]SepL S2006A'!$A:$AJ,36,FALSE)),"0",VLOOKUP($A85,'[1]SepL S2006A'!$A:$AJ,36,FALSE))+IF(ISNA(VLOOKUP($A85,'[1]SepL S2006'!$A:$AJ,36,FALSE)),"0",VLOOKUP($A85,'[1]SepL S2006'!$A:$AJ,36,FALSE))+IF(ISNA(VLOOKUP($A85,'[1]SepL S2005A'!$A:$AJ,36,FALSE)),"0",VLOOKUP($A85,'[1]SepL S2005A'!$A:$AJ,36,FALSE))+IF(ISNA(VLOOKUP($A85,'[1]SepL S2004A'!$A:$AJ,36,FALSE)),"0",VLOOKUP($A85,'[1]SepL S2004A'!$A:$AJ,36,FALSE))+IF(ISNA(VLOOKUP($A85,'[1]SepL S2002A'!$A:$AJ,36,FALSE)),"0",VLOOKUP($A85,'[1]SepL S2002A'!$A:$AJ,36,FALSE))+IF(ISNA(VLOOKUP($A85,'[1]SepL S2001C'!$A:$AJ,36,FALSE)),"0",VLOOKUP($A85,'[1]SepL S2001C'!$A:$AJ,36,FALSE))+IF(ISNA(VLOOKUP($A85,'[1]SepL S2001B'!$A:$AJ,36,FALSE)),"0",VLOOKUP($A85,'[1]SepL S2001B'!$A:$AJ,36,FALSE))+IF(ISNA(VLOOKUP($A85,'[1]SepL S2000'!$A:$AJ,36,FALSE)),"0",VLOOKUP($A85,'[1]SepL S2000'!$A:$AJ,36,FALSE))+IF(ISNA(VLOOKUP($A85,'[1]SepL S2016A TWDB'!$A:$AJ,36,FALSE)),"0",VLOOKUP($A85,'[1]SepL S2016A TWDB'!$A:$AJ,36,FALSE))+IF(ISNA(VLOOKUP($A85,'[1]SepL S2017'!$A:$AJ,36,FALSE)),"0",VLOOKUP($A85,'[1]SepL S2017'!$A:$AJ,36,FALSE))+IF(ISNA(VLOOKUP($A85,'[1]SepL S2017A TWDB'!$A:$AJ,36,FALSE)),"0",VLOOKUP($A85,'[1]SepL S2017A TWDB'!$A:$AJ,36,FALSE))</f>
        <v>0</v>
      </c>
      <c r="AM85" s="2">
        <f t="shared" si="101"/>
        <v>0</v>
      </c>
    </row>
    <row r="86" spans="1:40" x14ac:dyDescent="0.25">
      <c r="A86" s="101">
        <v>52366</v>
      </c>
      <c r="B86" s="102">
        <f t="shared" si="106"/>
        <v>81540000</v>
      </c>
      <c r="C86" s="35">
        <f>IF(ISNA(VLOOKUP($A86,'[1]SepL S2016'!$A:$AJ,3,FALSE)),"0",VLOOKUP($A86,'[1]SepL S2016'!$A:$AJ,3,FALSE))+IF(ISNA(VLOOKUP($A86,'[1]SepL S2015B'!$A:$AJ,3,FALSE)),"0",VLOOKUP($A86,'[1]SepL S2015B'!$A:$AJ,3,FALSE))+IF(ISNA(VLOOKUP($A86,'[1]SepL S2015'!$A:$AJ,3,FALSE)),"0",VLOOKUP($A86,'[1]SepL S2015'!$A:$AJ,3,FALSE))+IF(ISNA(VLOOKUP($A86,'[1]SepL S2014'!$A:$AJ,3,FALSE)),"0",VLOOKUP($A86,'[1]SepL S2014'!$A:$AJ,3,FALSE))+IF(ISNA(VLOOKUP($A86,'[1]SepL S2013'!$A:$AJ,3,FALSE)),"0",VLOOKUP($A86,'[1]SepL S2013'!$A:$AJ,3,FALSE))+IF(ISNA(VLOOKUP($A86,'[1]SepL S2012'!$A:$AJ,3,FALSE)),"0",VLOOKUP($A86,'[1]SepL S2012'!$A:$AJ,3,FALSE))+IF(ISNA(VLOOKUP($A86,'[1]SepL S2011'!$A:$AJ,3,FALSE)),"0",VLOOKUP($A86,'[1]SepL S2011'!$A:$AJ,3,FALSE))+IF(ISNA(VLOOKUP($A86,'[1]SepL S2010B (BAB)'!$A:$AI,3,FALSE)),"0",VLOOKUP($A86,'[1]SepL S2010B (BAB)'!$A:$AI,3,FALSE))+IF(ISNA(VLOOKUP($A86,'[1]SepL S2010A'!$A:$AJ,3,FALSE)),"0",VLOOKUP($A86,'[1]SepL S2010A'!$A:$AJ,3,FALSE))+IF(ISNA(VLOOKUP($A86,'[1]TWDB S2010'!$A:$AJ,3,FALSE)),"0",VLOOKUP($A86,'[1]TWDB S2010'!$A:$AJ,3,FALSE))+IF(ISNA(VLOOKUP($A86,'[1]SepL S2009A'!$A:$AJ,3,FALSE)),"0",VLOOKUP($A86,'[1]SepL S2009A'!$A:$AJ,3,FALSE))+IF(ISNA(VLOOKUP($A86,'[1]SepL S2009'!$A:$AJ,3,FALSE)),"0",VLOOKUP($A86,'[1]SepL S2009'!$A:$AJ,3,FALSE))+IF(ISNA(VLOOKUP($A86,'[1]SepL S2007'!$A:$AJ,3,FALSE)),"0",VLOOKUP($A86,'[1]SepL S2007'!$A:$AJ,3,FALSE))+IF(ISNA(VLOOKUP($A86,'[1]SepL S2006A'!$A:$AJ,3,FALSE)),"0",VLOOKUP($A86,'[1]SepL S2006A'!$A:$AJ,3,FALSE))+IF(ISNA(VLOOKUP($A86,'[1]SepL S2006'!$A:$AJ,3,FALSE)),"0",VLOOKUP($A86,'[1]SepL S2006'!$A:$AJ,3,FALSE))+IF(ISNA(VLOOKUP($A86,'[1]SepL S2005A'!$A:$AJ,3,FALSE)),"0",VLOOKUP($A86,'[1]SepL S2005A'!$A:$AJ,3,FALSE))+IF(ISNA(VLOOKUP($A86,'[1]SepL S2005'!$A:$AJ,3,FALSE)),"0",VLOOKUP($A86,'[1]SepL S2005'!$A:$AJ,3,FALSE))+IF(ISNA(VLOOKUP($A86,'[1]SepL S2004A'!$A:$AJ,3,FALSE)),"0",VLOOKUP($A86,'[1]SepL S2004A'!$A:$AJ,3,FALSE))+IF(ISNA(VLOOKUP($A86,'[1]SepL S2003'!$A:$AJ,3,FALSE)),"0",VLOOKUP($A86,'[1]SepL S2003'!$A:$AJ,3,FALSE))+IF(ISNA(VLOOKUP($A86,'[1]SepL S2002A'!$A:$AJ,3,FALSE)),"0",VLOOKUP($A86,'[1]SepL S2002A'!$A:$AJ,3,FALSE))+IF(ISNA(VLOOKUP($A86,'[1]SepL S2001C'!$A:$AJ,3,FALSE)),"0",VLOOKUP($A86,'[1]SepL S2001C'!$A:$AJ,3,FALSE))+IF(ISNA(VLOOKUP($A86,'[1]SepL S2001A'!$A:$AJ,3,FALSE)),"0",VLOOKUP($A86,'[1]SepL S2001A'!$A:$AJ,3,FALSE))+IF(ISNA(VLOOKUP($A86,'[1]SepL S2001B'!$A:$AJ,3,FALSE)),"0",VLOOKUP($A86,'[1]SepL S2001B'!$A:$AJ,3,FALSE))+IF(ISNA(VLOOKUP($A86,'[1]SepL S2000'!$A:$AJ,3,FALSE)),"0",VLOOKUP($A86,'[1]SepL S2000'!$A:$AJ,3,FALSE))+IF(ISNA(VLOOKUP($A86,'[1]SepL S2016A TWDB'!$A:$AJ,3,FALSE)),"0",VLOOKUP($A86,'[1]SepL S2016A TWDB'!$A:$AJ,3,FALSE))+IF(ISNA(VLOOKUP($A86,'[1]SepL S2017'!$A:$AJ,3,FALSE)),"0",VLOOKUP($A86,'[1]SepL S2017'!$A:$AJ,3,FALSE))+IF(ISNA(VLOOKUP($A86,'[1]SepL S2017A TWDB'!$A:$AG,3,FALSE)),"0",VLOOKUP($A86,'[1]SepL S2017A TWDB'!$A:$AG,3,FALSE))+IF(ISNA(VLOOKUP($A86,'[1]SepL S2018 TWDB'!$A:$AJ,3,FALSE)),"0",VLOOKUP($A86,'[1]SepL S2018 TWDB'!$A:$AJ,3,FALSE))</f>
        <v>0</v>
      </c>
      <c r="D86" s="35"/>
      <c r="E86" s="111">
        <f>IF(ISNA(VLOOKUP($A86,'[1]SepL S2016'!$A:$AJ,5,FALSE)),"0",VLOOKUP($A86,'[1]SepL S2016'!$A:$AJ,5,FALSE))+IF(ISNA(VLOOKUP($A86,'[1]SepL S2015B'!$A:$AJ,5,FALSE)),"0",VLOOKUP($A86,'[1]SepL S2015B'!$A:$AJ,5,FALSE))+IF(ISNA(VLOOKUP($A86,'[1]SepL S2015'!$A:$AJ,5,FALSE)),"0",VLOOKUP($A86,'[1]SepL S2015'!$A:$AJ,5,FALSE))+IF(ISNA(VLOOKUP($A86,'[1]SepL S2014'!$A:$AJ,5,FALSE)),"0",VLOOKUP($A86,'[1]SepL S2014'!$A:$AJ,5,FALSE))+IF(ISNA(VLOOKUP($A86,'[1]SepL S2013'!$A:$AJ,5,FALSE)),"0",VLOOKUP($A86,'[1]SepL S2013'!$A:$AJ,5,FALSE))+IF(ISNA(VLOOKUP($A86,'[1]SepL S2012'!$A:$AJ,5,FALSE)),"0",VLOOKUP($A86,'[1]SepL S2012'!$A:$AJ,5,FALSE))+IF(ISNA(VLOOKUP($A86,'[1]SepL S2011'!$A:$AJ,5,FALSE)),"0",VLOOKUP($A86,'[1]SepL S2011'!$A:$AJ,5,FALSE))+IF(ISNA(VLOOKUP($A86,'[1]SepL S2010B (BAB)'!$A:$AI,5,FALSE)),"0",VLOOKUP($A86,'[1]SepL S2010B (BAB)'!$A:$AI,5,FALSE))+IF(ISNA(VLOOKUP($A86,'[1]SepL S2010A'!$A:$AJ,5,FALSE)),"0",VLOOKUP($A86,'[1]SepL S2010A'!$A:$AJ,5,FALSE))+IF(ISNA(VLOOKUP($A86,'[1]TWDB S2010'!$A:$AJ,5,FALSE)),"0",VLOOKUP($A86,'[1]TWDB S2010'!$A:$AJ,5,FALSE))+IF(ISNA(VLOOKUP($A86,'[1]SepL S2009A'!$A:$AJ,5,FALSE)),"0",VLOOKUP($A86,'[1]SepL S2009A'!$A:$AJ,5,FALSE))+IF(ISNA(VLOOKUP($A86,'[1]SepL S2009'!$A:$AJ,5,FALSE)),"0",VLOOKUP($A86,'[1]SepL S2009'!$A:$AJ,5,FALSE))+IF(ISNA(VLOOKUP($A86,'[1]SepL S2007'!$A:$AJ,5,FALSE)),"0",VLOOKUP($A86,'[1]SepL S2007'!$A:$AJ,5,FALSE))+IF(ISNA(VLOOKUP($A86,'[1]SepL S2006A'!$A:$AJ,5,FALSE)),"0",VLOOKUP($A86,'[1]SepL S2006A'!$A:$AJ,5,FALSE))+IF(ISNA(VLOOKUP($A86,'[1]SepL S2006'!$A:$AJ,5,FALSE)),"0",VLOOKUP($A86,'[1]SepL S2006'!$A:$AJ,5,FALSE))+IF(ISNA(VLOOKUP($A86,'[1]SepL S2005A'!$A:$AJ,5,FALSE)),"0",VLOOKUP($A86,'[1]SepL S2005A'!$A:$AJ,5,FALSE))+IF(ISNA(VLOOKUP($A86,'[1]SepL S2005'!$A:$AJ,5,FALSE)),"0",VLOOKUP($A86,'[1]SepL S2005'!$A:$AJ,5,FALSE))+IF(ISNA(VLOOKUP($A86,'[1]SepL S2004A'!$A:$AJ,5,FALSE)),"0",VLOOKUP($A86,'[1]SepL S2004A'!$A:$AJ,5,FALSE))+IF(ISNA(VLOOKUP($A86,'[1]SepL S2003'!$A:$AJ,5,FALSE)),"0",VLOOKUP($A86,'[1]SepL S2003'!$A:$AJ,5,FALSE))+IF(ISNA(VLOOKUP($A86,'[1]SepL S2002A'!$A:$AJ,5,FALSE)),"0",VLOOKUP($A86,'[1]SepL S2002A'!$A:$AJ,5,FALSE))+IF(ISNA(VLOOKUP($A86,'[1]SepL S2001C'!$A:$AJ,5,FALSE)),"0",VLOOKUP($A86,'[1]SepL S2001C'!$A:$AJ,5,FALSE))+IF(ISNA(VLOOKUP($A86,'[1]SepL S2001A'!$A:$AJ,5,FALSE)),"0",VLOOKUP($A86,'[1]SepL S2001A'!$A:$AJ,5,FALSE))+IF(ISNA(VLOOKUP($A86,'[1]SepL S2001B'!$A:$AJ,5,FALSE)),"0",VLOOKUP($A86,'[1]SepL S2001B'!$A:$AJ,5,FALSE))+IF(ISNA(VLOOKUP($A86,'[1]SepL S2000'!$A:$AJ,5,FALSE)),"0",VLOOKUP($A86,'[1]SepL S2000'!$A:$AJ,5,FALSE))+IF(ISNA(VLOOKUP($A86,'[1]SepL S2016A TWDB'!$A:$AJ,5,FALSE)),"0",VLOOKUP($A86,'[1]SepL S2016A TWDB'!$A:$AJ,5,FALSE))+IF(ISNA(VLOOKUP($A86,'[1]SepL S2017'!$A:$AJ,5,FALSE)),"0",VLOOKUP($A86,'[1]SepL S2017'!$A:$AJ,5,FALSE))+IF(ISNA(VLOOKUP($A86,'[1]SepL S2017A TWDB'!$A:$AG,5,FALSE)),"0",VLOOKUP($A86,'[1]SepL S2017A TWDB'!$A:$AG,5,FALSE))+IF(ISNA(VLOOKUP($A86,'[1]SepL S2018 TWDB'!$A:$AG,5,FALSE)),"0",VLOOKUP($A86,'[1]SepL S2018 TWDB'!$A:$AG,5,FALSE))</f>
        <v>2038500</v>
      </c>
      <c r="F86" s="111">
        <f>IF(ISNA(VLOOKUP($A86,'[1]SepL S2016'!$A:$AJ,6,FALSE)),"0",VLOOKUP($A86,'[1]SepL S2016'!$A:$AJ,6,FALSE))+IF(ISNA(VLOOKUP($A86,'[1]SepL S2015B'!$A:$AJ,6,FALSE)),"0",VLOOKUP($A86,'[1]SepL S2015B'!$A:$AJ,6,FALSE))+IF(ISNA(VLOOKUP($A86,'[1]SepL S2015'!$A:$AJ,6,FALSE)),"0",VLOOKUP($A86,'[1]SepL S2015'!$A:$AJ,6,FALSE))+IF(ISNA(VLOOKUP($A86,'[1]SepL S2014'!$A:$AJ,6,FALSE)),"0",VLOOKUP($A86,'[1]SepL S2014'!$A:$AJ,6,FALSE))+IF(ISNA(VLOOKUP($A86,'[1]SepL S2013'!$A:$AJ,6,FALSE)),"0",VLOOKUP($A86,'[1]SepL S2013'!$A:$AJ,6,FALSE))+IF(ISNA(VLOOKUP($A86,'[1]SepL S2012'!$A:$AJ,6,FALSE)),"0",VLOOKUP($A86,'[1]SepL S2012'!$A:$AJ,6,FALSE))+IF(ISNA(VLOOKUP($A86,'[1]SepL S2011'!$A:$AJ,6,FALSE)),"0",VLOOKUP($A86,'[1]SepL S2011'!$A:$AJ,6,FALSE))+IF(ISNA(VLOOKUP($A86,'[1]SepL S2010B (BAB)'!$A:$AI,6,FALSE)),"0",VLOOKUP($A86,'[1]SepL S2010B (BAB)'!$A:$AI,6,FALSE))+IF(ISNA(VLOOKUP($A86,'[1]SepL S2010A'!$A:$AJ,6,FALSE)),"0",VLOOKUP($A86,'[1]SepL S2010A'!$A:$AJ,6,FALSE))+IF(ISNA(VLOOKUP($A86,'[1]TWDB S2010'!$A:$AJ,6,FALSE)),"0",VLOOKUP($A86,'[1]TWDB S2010'!$A:$AJ,6,FALSE))+IF(ISNA(VLOOKUP($A86,'[1]SepL S2009A'!$A:$AJ,6,FALSE)),"0",VLOOKUP($A86,'[1]SepL S2009A'!$A:$AJ,6,FALSE))+IF(ISNA(VLOOKUP($A86,'[1]SepL S2009'!$A:$AJ,6,FALSE)),"0",VLOOKUP($A86,'[1]SepL S2009'!$A:$AJ,6,FALSE))+IF(ISNA(VLOOKUP($A86,'[1]SepL S2007'!$A:$AJ,6,FALSE)),"0",VLOOKUP($A86,'[1]SepL S2007'!$A:$AJ,6,FALSE))+IF(ISNA(VLOOKUP($A86,'[1]SepL S2006A'!$A:$AJ,6,FALSE)),"0",VLOOKUP($A86,'[1]SepL S2006A'!$A:$AJ,6,FALSE))+IF(ISNA(VLOOKUP($A86,'[1]SepL S2006'!$A:$AJ,6,FALSE)),"0",VLOOKUP($A86,'[1]SepL S2006'!$A:$AJ,6,FALSE))+IF(ISNA(VLOOKUP($A86,'[1]SepL S2005A'!$A:$AJ,6,FALSE)),"0",VLOOKUP($A86,'[1]SepL S2005A'!$A:$AJ,6,FALSE))+IF(ISNA(VLOOKUP($A86,'[1]SepL S2005'!$A:$AJ,6,FALSE)),"0",VLOOKUP($A86,'[1]SepL S2005'!$A:$AJ,6,FALSE))+IF(ISNA(VLOOKUP($A86,'[1]SepL S2004A'!$A:$AJ,6,FALSE)),"0",VLOOKUP($A86,'[1]SepL S2004A'!$A:$AJ,6,FALSE))+IF(ISNA(VLOOKUP($A86,'[1]SepL S2003'!$A:$AJ,6,FALSE)),"0",VLOOKUP($A86,'[1]SepL S2003'!$A:$AJ,6,FALSE))+IF(ISNA(VLOOKUP($A86,'[1]SepL S2002A'!$A:$AJ,6,FALSE)),"0",VLOOKUP($A86,'[1]SepL S2002A'!$A:$AJ,6,FALSE))+IF(ISNA(VLOOKUP($A86,'[1]SepL S2001C'!$A:$AJ,6,FALSE)),"0",VLOOKUP($A86,'[1]SepL S2001C'!$A:$AJ,6,FALSE))+IF(ISNA(VLOOKUP($A86,'[1]SepL S2001A'!$A:$AJ,6,FALSE)),"0",VLOOKUP($A86,'[1]SepL S2001A'!$A:$AJ,6,FALSE))+IF(ISNA(VLOOKUP($A86,'[1]SepL S2001B'!$A:$AJ,6,FALSE)),"0",VLOOKUP($A86,'[1]SepL S2001B'!$A:$AJ,6,FALSE))+IF(ISNA(VLOOKUP($A86,'[1]SepL S2000'!$A:$AJ,6,FALSE)),"0",VLOOKUP($A86,'[1]SepL S2000'!$A:$AJ,6,FALSE))+IF(ISNA(VLOOKUP($A86,'[1]SepL S2016A TWDB'!$A:$AJ,6,FALSE)),"0",VLOOKUP($A86,'[1]SepL S2016A TWDB'!$A:$AJ,6,FALSE))+IF(ISNA(VLOOKUP($A86,'[1]SepL S2017'!$A:$AJ,6,FALSE)),"0",VLOOKUP($A86,'[1]SepL S2017'!$A:$AJ,6,FALSE))+IF(ISNA(VLOOKUP($A86,'[1]SepL S2017A TWDB'!$A:$AG,6,FALSE)),"0",VLOOKUP($A86,'[1]SepL S2017A TWDB'!$A:$AG,6,FALSE))+IF(ISNA(VLOOKUP($A86,'[1]SepL S2018 TWDB'!$A:$AG,6,FALSE)),"0",VLOOKUP($A86,'[1]SepL S2018 TWDB'!$A:$AG,6,FALSE))</f>
        <v>2038500</v>
      </c>
      <c r="G86" s="35">
        <f>F85+F86</f>
        <v>54594125</v>
      </c>
      <c r="H86" s="111">
        <f>IF(ISNA(VLOOKUP($A86,'[1]SepL S2016'!$A:$AJ,8,FALSE)),"0",VLOOKUP($A86,'[1]SepL S2016'!$A:$AJ,8,FALSE))+IF(ISNA(VLOOKUP($A86,'[1]SepL S2015B'!$A:$AJ,8,FALSE)),"0",VLOOKUP($A86,'[1]SepL S2015B'!$A:$AJ,8,FALSE))+IF(ISNA(VLOOKUP($A86,'[1]SepL S2015'!$A:$AJ,8,FALSE)),"0",VLOOKUP($A86,'[1]SepL S2015'!$A:$AJ,8,FALSE))+IF(ISNA(VLOOKUP($A86,'[1]SepL S2014'!$A:$AJ,8,FALSE)),"0",VLOOKUP($A86,'[1]SepL S2014'!$A:$AJ,8,FALSE))+IF(ISNA(VLOOKUP($A86,'[1]SepL S2013'!$A:$AJ,8,FALSE)),"0",VLOOKUP($A86,'[1]SepL S2013'!$A:$AJ,8,FALSE))+IF(ISNA(VLOOKUP($A86,'[1]SepL S2012'!$A:$AJ,8,FALSE)),"0",VLOOKUP($A86,'[1]SepL S2012'!$A:$AJ,8,FALSE))+IF(ISNA(VLOOKUP($A86,'[1]SepL S2011'!$A:$AJ,8,FALSE)),"0",VLOOKUP($A86,'[1]SepL S2011'!$A:$AJ,8,FALSE))+IF(ISNA(VLOOKUP($A86,'[1]SepL S2010B (BAB)'!$A:$AI,8,FALSE)),"0",VLOOKUP($A86,'[1]SepL S2010B (BAB)'!$A:$AI,8,FALSE))+IF(ISNA(VLOOKUP($A86,'[1]SepL S2010A'!$A:$AJ,8,FALSE)),"0",VLOOKUP($A86,'[1]SepL S2010A'!$A:$AJ,8,FALSE))+IF(ISNA(VLOOKUP($A86,'[1]TWDB S2010'!$A:$AJ,8,FALSE)),"0",VLOOKUP($A86,'[1]TWDB S2010'!$A:$AJ,8,FALSE))+IF(ISNA(VLOOKUP($A86,'[1]SepL S2009A'!$A:$AJ,8,FALSE)),"0",VLOOKUP($A86,'[1]SepL S2009A'!$A:$AJ,8,FALSE))+IF(ISNA(VLOOKUP($A86,'[1]SepL S2009'!$A:$AJ,8,FALSE)),"0",VLOOKUP($A86,'[1]SepL S2009'!$A:$AJ,8,FALSE))+IF(ISNA(VLOOKUP($A86,'[1]SepL S2007'!$A:$AJ,8,FALSE)),"0",VLOOKUP($A86,'[1]SepL S2007'!$A:$AJ,8,FALSE))+IF(ISNA(VLOOKUP($A86,'[1]SepL S2006A'!$A:$AJ,8,FALSE)),"0",VLOOKUP($A86,'[1]SepL S2006A'!$A:$AJ,8,FALSE))+IF(ISNA(VLOOKUP($A86,'[1]SepL S2006'!$A:$AJ,8,FALSE)),"0",VLOOKUP($A86,'[1]SepL S2006'!$A:$AJ,8,FALSE))+IF(ISNA(VLOOKUP($A86,'[1]SepL S2005A'!$A:$AJ,8,FALSE)),"0",VLOOKUP($A86,'[1]SepL S2005A'!$A:$AJ,8,FALSE))+IF(ISNA(VLOOKUP($A86,'[1]SepL S2005'!$A:$AJ,8,FALSE)),"0",VLOOKUP($A86,'[1]SepL S2005'!$A:$AJ,8,FALSE))+IF(ISNA(VLOOKUP($A86,'[1]SepL S2004A'!$A:$AJ,8,FALSE)),"0",VLOOKUP($A86,'[1]SepL S2004A'!$A:$AJ,8,FALSE))+IF(ISNA(VLOOKUP($A86,'[1]SepL S2003'!$A:$AJ,8,FALSE)),"0",VLOOKUP($A86,'[1]SepL S2003'!$A:$AJ,8,FALSE))+IF(ISNA(VLOOKUP($A86,'[1]SepL S2002A'!$A:$AJ,8,FALSE)),"0",VLOOKUP($A86,'[1]SepL S2002A'!$A:$AJ,8,FALSE))+IF(ISNA(VLOOKUP($A86,'[1]SepL S2001C'!$A:$AJ,8,FALSE)),"0",VLOOKUP($A86,'[1]SepL S2001C'!$A:$AJ,8,FALSE))+IF(ISNA(VLOOKUP($A86,'[1]SepL S2001A'!$A:$AJ,8,FALSE)),"0",VLOOKUP($A86,'[1]SepL S2001A'!$A:$AJ,8,FALSE))+IF(ISNA(VLOOKUP($A86,'[1]SepL S2001B'!$A:$AJ,8,FALSE)),"0",VLOOKUP($A86,'[1]SepL S2001B'!$A:$AJ,8,FALSE))+IF(ISNA(VLOOKUP($A86,'[1]SepL S2000'!$A:$AJ,8,FALSE)),"0",VLOOKUP($A86,'[1]SepL S2000'!$A:$AJ,8,FALSE))+IF(ISNA(VLOOKUP($A86,'[1]SepL S2016A TWDB'!$A:$AJ,8,FALSE)),"0",VLOOKUP($A86,'[1]SepL S2016A TWDB'!$A:$AJ,8,FALSE))+IF(ISNA(VLOOKUP($A86,'[1]SepL S2017'!$A:$AJ,8,FALSE)),"0",VLOOKUP($A86,'[1]SepL S2017'!$A:$AJ,8,FALSE))+IF(ISNA(VLOOKUP($A86,'[1]SepL S2017A TWDB'!$A:$AG,8,FALSE)),"0",VLOOKUP($A86,'[1]SepL S2017A TWDB'!$A:$AG,8,FALSE))+IF(ISNA(VLOOKUP($A86,'[1]SepL S2018 TWDB'!$A:$AG,8,FALSE)),"0",VLOOKUP($A86,'[1]SepL S2018 TWDB'!$A:$AG,8,FALSE))</f>
        <v>46563781.25</v>
      </c>
      <c r="I86" s="103">
        <f>I84+1</f>
        <v>26</v>
      </c>
      <c r="K86" s="101">
        <f t="shared" si="35"/>
        <v>52366</v>
      </c>
      <c r="L86" s="2">
        <f t="shared" si="107"/>
        <v>47354079.149999805</v>
      </c>
      <c r="M86" s="111">
        <f>IF(ISNA(VLOOKUP($A86,'[1]SepL S2016'!$A:$AJ,13,FALSE)),"0",VLOOKUP($A86,'[1]SepL S2016'!$A:$AJ,13,FALSE))+IF(ISNA(VLOOKUP($A86,'[1]SepL S2015B'!$A:$AJ,13,FALSE)),"0",VLOOKUP($A86,'[1]SepL S2015B'!$A:$AJ,13,FALSE))+IF(ISNA(VLOOKUP($A86,'[1]SepL S2015'!$A:$AJ,13,FALSE)),"0",VLOOKUP($A86,'[1]SepL S2015'!$A:$AJ,13,FALSE))+IF(ISNA(VLOOKUP($A86,'[1]SepL S2014'!$A:$AJ,13,FALSE)),"0",VLOOKUP($A86,'[1]SepL S2014'!$A:$AJ,13,FALSE))+IF(ISNA(VLOOKUP($A86,'[1]SepL S2013'!$A:$AJ,13,FALSE)),"0",VLOOKUP($A86,'[1]SepL S2013'!$A:$AJ,13,FALSE))+IF(ISNA(VLOOKUP($A86,'[1]SepL S2012'!$A:$AJ,13,FALSE)),"0",VLOOKUP($A86,'[1]SepL S2012'!$A:$AJ,13,FALSE))+IF(ISNA(VLOOKUP($A86,'[1]SepL S2011'!$A:$AJ,13,FALSE)),"0",VLOOKUP($A86,'[1]SepL S2011'!$A:$AJ,13,FALSE))+IF(ISNA(VLOOKUP($A86,'[1]SepL S2010B (BAB)'!$A:$AI,13,FALSE)),"0",VLOOKUP($A86,'[1]SepL S2010B (BAB)'!$A:$AI,13,FALSE))+IF(ISNA(VLOOKUP($A86,'[1]SepL S2010A'!$A:$AJ,13,FALSE)),"0",VLOOKUP($A86,'[1]SepL S2010A'!$A:$AJ,13,FALSE))+IF(ISNA(VLOOKUP($A86,'[1]TWDB S2010'!$A:$AJ,13,FALSE)),"0",VLOOKUP($A86,'[1]TWDB S2010'!$A:$AJ,13,FALSE))+IF(ISNA(VLOOKUP($A86,'[1]SepL S2009A'!$A:$AJ,13,FALSE)),"0",VLOOKUP($A86,'[1]SepL S2009A'!$A:$AJ,13,FALSE))+IF(ISNA(VLOOKUP($A86,'[1]SepL S2009'!$A:$AJ,13,FALSE)),"0",VLOOKUP($A86,'[1]SepL S2009'!$A:$AJ,13,FALSE))+IF(ISNA(VLOOKUP($A86,'[1]SepL S2007'!$A:$AJ,13,FALSE)),"0",VLOOKUP($A86,'[1]SepL S2007'!$A:$AJ,13,FALSE))+IF(ISNA(VLOOKUP($A86,'[1]SepL S2006A'!$A:$AJ,13,FALSE)),"0",VLOOKUP($A86,'[1]SepL S2006A'!$A:$AJ,13,FALSE))+IF(ISNA(VLOOKUP($A86,'[1]SepL S2006'!$A:$AJ,13,FALSE)),"0",VLOOKUP($A86,'[1]SepL S2006'!$A:$AJ,13,FALSE))+IF(ISNA(VLOOKUP($A86,'[1]SepL S2005A'!$A:$AJ,13,FALSE)),"0",VLOOKUP($A86,'[1]SepL S2005A'!$A:$AJ,13,FALSE))+IF(ISNA(VLOOKUP($A86,'[1]SepL S2005'!$A:$AJ,13,FALSE)),"0",VLOOKUP($A86,'[1]SepL S2005'!$A:$AJ,13,FALSE))+IF(ISNA(VLOOKUP($A86,'[1]SepL S2004A'!$A:$AJ,13,FALSE)),"0",VLOOKUP($A86,'[1]SepL S2004A'!$A:$AJ,13,FALSE))+IF(ISNA(VLOOKUP($A86,'[1]SepL S2003'!$A:$AJ,13,FALSE)),"0",VLOOKUP($A86,'[1]SepL S2003'!$A:$AJ,13,FALSE))+IF(ISNA(VLOOKUP($A86,'[1]SepL S2002A'!$A:$AJ,13,FALSE)),"0",VLOOKUP($A86,'[1]SepL S2002A'!$A:$AJ,13,FALSE))+IF(ISNA(VLOOKUP($A86,'[1]SepL S2001C'!$A:$AJ,13,FALSE)),"0",VLOOKUP($A86,'[1]SepL S2001C'!$A:$AJ,13,FALSE))+IF(ISNA(VLOOKUP($A86,'[1]SepL S2001A'!$A:$AJ,13,FALSE)),"0",VLOOKUP($A86,'[1]SepL S2001A'!$A:$AJ,13,FALSE))+IF(ISNA(VLOOKUP($A86,'[1]SepL S2001B'!$A:$AJ,13,FALSE)),"0",VLOOKUP($A86,'[1]SepL S2001B'!$A:$AJ,13,FALSE))+IF(ISNA(VLOOKUP($A86,'[1]SepL S2000'!$A:$AJ,13,FALSE)),"0",VLOOKUP($A86,'[1]SepL S2000'!$A:$AJ,13,FALSE))+IF(ISNA(VLOOKUP($A86,'[1]SepL S2016A TWDB'!$A:$AJ,13,FALSE)),"0",VLOOKUP($A86,'[1]SepL S2016A TWDB'!$A:$AJ,13,FALSE))+IF(ISNA(VLOOKUP($A86,'[1]SepL S2017'!$A:$AJ,13,FALSE)),"0",VLOOKUP($A86,'[1]SepL S2017'!$A:$AJ,13,FALSE))+IF(ISNA(VLOOKUP($A86,'[1]SepL S2017A TWDB'!$A:$AG,13,FALSE)),"0",VLOOKUP($A86,'[1]SepL S2017A TWDB'!$A:$AG,13,FALSE))+IF(ISNA(VLOOKUP($A86,'[1]SepL S2018 TWDB'!$A:$AG,13,FALSE)),"0",VLOOKUP($A86,'[1]SepL S2018 TWDB'!$A:$AG,13,FALSE))</f>
        <v>0</v>
      </c>
      <c r="N86" s="35"/>
      <c r="O86" s="111">
        <f>IF(ISNA(VLOOKUP($A86,'[1]SepL S2016'!$A:$AJ,15,FALSE)),"0",VLOOKUP($A86,'[1]SepL S2016'!$A:$AJ,15,FALSE))+IF(ISNA(VLOOKUP($A86,'[1]SepL S2015B'!$A:$AJ,15,FALSE)),"0",VLOOKUP($A86,'[1]SepL S2015B'!$A:$AJ,15,FALSE))+IF(ISNA(VLOOKUP($A86,'[1]SepL S2015'!$A:$AJ,15,FALSE)),"0",VLOOKUP($A86,'[1]SepL S2015'!$A:$AJ,15,FALSE))+IF(ISNA(VLOOKUP($A86,'[1]SepL S2014'!$A:$AJ,15,FALSE)),"0",VLOOKUP($A86,'[1]SepL S2014'!$A:$AJ,15,FALSE))+IF(ISNA(VLOOKUP($A86,'[1]SepL S2013'!$A:$AJ,15,FALSE)),"0",VLOOKUP($A86,'[1]SepL S2013'!$A:$AJ,15,FALSE))+IF(ISNA(VLOOKUP($A86,'[1]SepL S2012'!$A:$AJ,15,FALSE)),"0",VLOOKUP($A86,'[1]SepL S2012'!$A:$AJ,15,FALSE))+IF(ISNA(VLOOKUP($A86,'[1]SepL S2011'!$A:$AJ,15,FALSE)),"0",VLOOKUP($A86,'[1]SepL S2011'!$A:$AJ,15,FALSE))+IF(ISNA(VLOOKUP($A86,'[1]SepL S2010B (BAB)'!$A:$AI,15,FALSE)),"0",VLOOKUP($A86,'[1]SepL S2010B (BAB)'!$A:$AI,15,FALSE))+IF(ISNA(VLOOKUP($A86,'[1]SepL S2010A'!$A:$AJ,15,FALSE)),"0",VLOOKUP($A86,'[1]SepL S2010A'!$A:$AJ,15,FALSE))+IF(ISNA(VLOOKUP($A86,'[1]TWDB S2010'!$A:$AJ,15,FALSE)),"0",VLOOKUP($A86,'[1]TWDB S2010'!$A:$AJ,15,FALSE))+IF(ISNA(VLOOKUP($A86,'[1]SepL S2009A'!$A:$AJ,15,FALSE)),"0",VLOOKUP($A86,'[1]SepL S2009A'!$A:$AJ,15,FALSE))+IF(ISNA(VLOOKUP($A86,'[1]SepL S2009'!$A:$AJ,15,FALSE)),"0",VLOOKUP($A86,'[1]SepL S2009'!$A:$AJ,15,FALSE))+IF(ISNA(VLOOKUP($A86,'[1]SepL S2007'!$A:$AJ,15,FALSE)),"0",VLOOKUP($A86,'[1]SepL S2007'!$A:$AJ,15,FALSE))+IF(ISNA(VLOOKUP($A86,'[1]SepL S2006A'!$A:$AJ,15,FALSE)),"0",VLOOKUP($A86,'[1]SepL S2006A'!$A:$AJ,15,FALSE))+IF(ISNA(VLOOKUP($A86,'[1]SepL S2006'!$A:$AJ,15,FALSE)),"0",VLOOKUP($A86,'[1]SepL S2006'!$A:$AJ,15,FALSE))+IF(ISNA(VLOOKUP($A86,'[1]SepL S2005A'!$A:$AJ,15,FALSE)),"0",VLOOKUP($A86,'[1]SepL S2005A'!$A:$AJ,15,FALSE))+IF(ISNA(VLOOKUP($A86,'[1]SepL S2005'!$A:$AJ,15,FALSE)),"0",VLOOKUP($A86,'[1]SepL S2005'!$A:$AJ,15,FALSE))+IF(ISNA(VLOOKUP($A86,'[1]SepL S2004A'!$A:$AJ,15,FALSE)),"0",VLOOKUP($A86,'[1]SepL S2004A'!$A:$AJ,15,FALSE))+IF(ISNA(VLOOKUP($A86,'[1]SepL S2003'!$A:$AJ,15,FALSE)),"0",VLOOKUP($A86,'[1]SepL S2003'!$A:$AJ,15,FALSE))+IF(ISNA(VLOOKUP($A86,'[1]SepL S2002A'!$A:$AJ,15,FALSE)),"0",VLOOKUP($A86,'[1]SepL S2002A'!$A:$AJ,15,FALSE))+IF(ISNA(VLOOKUP($A86,'[1]SepL S2001C'!$A:$AJ,15,FALSE)),"0",VLOOKUP($A86,'[1]SepL S2001C'!$A:$AJ,15,FALSE))+IF(ISNA(VLOOKUP($A86,'[1]SepL S2001A'!$A:$AJ,15,FALSE)),"0",VLOOKUP($A86,'[1]SepL S2001A'!$A:$AJ,15,FALSE))+IF(ISNA(VLOOKUP($A86,'[1]SepL S2001B'!$A:$AJ,15,FALSE)),"0",VLOOKUP($A86,'[1]SepL S2001B'!$A:$AJ,15,FALSE))+IF(ISNA(VLOOKUP($A86,'[1]SepL S2000'!$A:$AJ,15,FALSE)),"0",VLOOKUP($A86,'[1]SepL S2000'!$A:$AJ,15,FALSE))+IF(ISNA(VLOOKUP($A86,'[1]SepL S2016A TWDB'!$A:$AJ,15,FALSE)),"0",VLOOKUP($A86,'[1]SepL S2016A TWDB'!$A:$AJ,15,FALSE))+IF(ISNA(VLOOKUP($A86,'[1]SepL S2017'!$A:$AJ,15,FALSE)),"0",VLOOKUP($A86,'[1]SepL S2017'!$A:$AJ,15,FALSE))+IF(ISNA(VLOOKUP($A86,'[1]SepL S2017A TWDB'!$A:$AG,15,FALSE)),"0",VLOOKUP($A86,'[1]SepL S2017A TWDB'!$A:$AG,15,FALSE))+IF(ISNA(VLOOKUP($A86,'[1]SepL S2018 TWDB'!$A:$AG,15,FALSE)),"0",VLOOKUP($A86,'[1]SepL S2018 TWDB'!$A:$AG,15,FALSE))</f>
        <v>1183851.9787500002</v>
      </c>
      <c r="P86" s="111">
        <f t="shared" si="43"/>
        <v>1183851.9787500002</v>
      </c>
      <c r="Q86" s="35">
        <f>+P85+P86</f>
        <v>32170710.403750002</v>
      </c>
      <c r="R86" s="111">
        <f>IF(ISNA(VLOOKUP($A86,'[1]SepL S2016'!$A:$AJ,18,FALSE)),"0",VLOOKUP($A86,'[1]SepL S2016'!$A:$AJ,18,FALSE))+IF(ISNA(VLOOKUP($A86,'[1]SepL S2015B'!$A:$AJ,18,FALSE)),"0",VLOOKUP($A86,'[1]SepL S2015B'!$A:$AJ,18,FALSE))+IF(ISNA(VLOOKUP($A86,'[1]SepL S2015'!$A:$AJ,18,FALSE)),"0",VLOOKUP($A86,'[1]SepL S2015'!$A:$AJ,18,FALSE))+IF(ISNA(VLOOKUP($A86,'[1]SepL S2014'!$A:$AJ,18,FALSE)),"0",VLOOKUP($A86,'[1]SepL S2014'!$A:$AJ,18,FALSE))+IF(ISNA(VLOOKUP($A86,'[1]SepL S2013'!$A:$AJ,18,FALSE)),"0",VLOOKUP($A86,'[1]SepL S2013'!$A:$AJ,18,FALSE))+IF(ISNA(VLOOKUP($A86,'[1]SepL S2012'!$A:$AJ,18,FALSE)),"0",VLOOKUP($A86,'[1]SepL S2012'!$A:$AJ,18,FALSE))+IF(ISNA(VLOOKUP($A86,'[1]SepL S2011'!$A:$AJ,18,FALSE)),"0",VLOOKUP($A86,'[1]SepL S2011'!$A:$AJ,18,FALSE))+IF(ISNA(VLOOKUP($A86,'[1]SepL S2010B (BAB)'!$A:$AI,18,FALSE)),"0",VLOOKUP($A86,'[1]SepL S2010B (BAB)'!$A:$AI,18,FALSE))+IF(ISNA(VLOOKUP($A86,'[1]SepL S2010A'!$A:$AJ,18,FALSE)),"0",VLOOKUP($A86,'[1]SepL S2010A'!$A:$AJ,18,FALSE))+IF(ISNA(VLOOKUP($A86,'[1]TWDB S2010'!$A:$AJ,18,FALSE)),"0",VLOOKUP($A86,'[1]TWDB S2010'!$A:$AJ,18,FALSE))+IF(ISNA(VLOOKUP($A86,'[1]SepL S2009A'!$A:$AJ,18,FALSE)),"0",VLOOKUP($A86,'[1]SepL S2009A'!$A:$AJ,18,FALSE))+IF(ISNA(VLOOKUP($A86,'[1]SepL S2009'!$A:$AJ,18,FALSE)),"0",VLOOKUP($A86,'[1]SepL S2009'!$A:$AJ,18,FALSE))+IF(ISNA(VLOOKUP($A86,'[1]SepL S2007'!$A:$AJ,18,FALSE)),"0",VLOOKUP($A86,'[1]SepL S2007'!$A:$AJ,18,FALSE))+IF(ISNA(VLOOKUP($A86,'[1]SepL S2006A'!$A:$AJ,18,FALSE)),"0",VLOOKUP($A86,'[1]SepL S2006A'!$A:$AJ,18,FALSE))+IF(ISNA(VLOOKUP($A86,'[1]SepL S2006'!$A:$AJ,18,FALSE)),"0",VLOOKUP($A86,'[1]SepL S2006'!$A:$AJ,18,FALSE))+IF(ISNA(VLOOKUP($A86,'[1]SepL S2005A'!$A:$AJ,18,FALSE)),"0",VLOOKUP($A86,'[1]SepL S2005A'!$A:$AJ,18,FALSE))+IF(ISNA(VLOOKUP($A86,'[1]SepL S2005'!$A:$AJ,18,FALSE)),"0",VLOOKUP($A86,'[1]SepL S2005'!$A:$AJ,18,FALSE))+IF(ISNA(VLOOKUP($A86,'[1]SepL S2004A'!$A:$AJ,18,FALSE)),"0",VLOOKUP($A86,'[1]SepL S2004A'!$A:$AJ,18,FALSE))+IF(ISNA(VLOOKUP($A86,'[1]SepL S2003'!$A:$AJ,18,FALSE)),"0",VLOOKUP($A86,'[1]SepL S2003'!$A:$AJ,18,FALSE))+IF(ISNA(VLOOKUP($A86,'[1]SepL S2002A'!$A:$AJ,18,FALSE)),"0",VLOOKUP($A86,'[1]SepL S2002A'!$A:$AJ,18,FALSE))+IF(ISNA(VLOOKUP($A86,'[1]SepL S2001C'!$A:$AJ,18,FALSE)),"0",VLOOKUP($A86,'[1]SepL S2001C'!$A:$AJ,18,FALSE))+IF(ISNA(VLOOKUP($A86,'[1]SepL S2001A'!$A:$AJ,18,FALSE)),"0",VLOOKUP($A86,'[1]SepL S2001A'!$A:$AJ,18,FALSE))+IF(ISNA(VLOOKUP($A86,'[1]SepL S2001B'!$A:$AJ,18,FALSE)),"0",VLOOKUP($A86,'[1]SepL S2001B'!$A:$AJ,18,FALSE))+IF(ISNA(VLOOKUP($A86,'[1]SepL S2000'!$A:$AJ,18,FALSE)),"0",VLOOKUP($A86,'[1]SepL S2000'!$A:$AJ,18,FALSE))+IF(ISNA(VLOOKUP($A86,'[1]SepL S2016A TWDB'!$A:$AJ,18,FALSE)),"0",VLOOKUP($A86,'[1]SepL S2016A TWDB'!$A:$AJ,18,FALSE))+IF(ISNA(VLOOKUP($A86,'[1]SepL S2017'!$A:$AJ,18,FALSE)),"0",VLOOKUP($A86,'[1]SepL S2017'!$A:$AJ,18,FALSE))+IF(ISNA(VLOOKUP($A86,'[1]SepL S2018 TWDB'!$A:$AJ,18,FALSE)),"0",VLOOKUP($A86,'[1]SepL S2018 TWDB'!$A:$AJ,18,FALSE))</f>
        <v>28241174.2065625</v>
      </c>
      <c r="T86" s="101">
        <f t="shared" si="36"/>
        <v>52366</v>
      </c>
      <c r="U86" s="2">
        <f t="shared" si="108"/>
        <v>30985950.350000303</v>
      </c>
      <c r="V86" s="111">
        <f>IF(ISNA(VLOOKUP($A86,'[1]SepL S2016'!$A:$AJ,22,FALSE)),"0",VLOOKUP($A86,'[1]SepL S2016'!$A:$AJ,22,FALSE))+IF(ISNA(VLOOKUP($A86,'[1]SepL S2015B'!$A:$AJ,22,FALSE)),"0",VLOOKUP($A86,'[1]SepL S2015B'!$A:$AJ,22,FALSE))+IF(ISNA(VLOOKUP($A86,'[1]SepL S2015'!$A:$AJ,22,FALSE)),"0",VLOOKUP($A86,'[1]SepL S2015'!$A:$AJ,22,FALSE))+IF(ISNA(VLOOKUP($A86,'[1]SepL S2014'!$A:$AJ,22,FALSE)),"0",VLOOKUP($A86,'[1]SepL S2014'!$A:$AJ,22,FALSE))+IF(ISNA(VLOOKUP($A86,'[1]SepL S2013'!$A:$AJ,22,FALSE)),"0",VLOOKUP($A86,'[1]SepL S2013'!$A:$AJ,22,FALSE))+IF(ISNA(VLOOKUP($A86,'[1]SepL S2012'!$A:$AJ,22,FALSE)),"0",VLOOKUP($A86,'[1]SepL S2012'!$A:$AJ,22,FALSE))+IF(ISNA(VLOOKUP($A86,'[1]SepL S2011'!$A:$AJ,22,FALSE)),"0",VLOOKUP($A86,'[1]SepL S2011'!$A:$AJ,22,FALSE))+IF(ISNA(VLOOKUP($A86,'[1]SepL S2010B (BAB)'!$A:$AI,22,FALSE)),"0",VLOOKUP($A86,'[1]SepL S2010B (BAB)'!$A:$AI,22,FALSE))+IF(ISNA(VLOOKUP($A86,'[1]SepL S2010A'!$A:$AJ,22,FALSE)),"0",VLOOKUP($A86,'[1]SepL S2010A'!$A:$AJ,22,FALSE))+IF(ISNA(VLOOKUP($A86,'[1]TWDB S2010'!$A:$AJ,22,FALSE)),"0",VLOOKUP($A86,'[1]TWDB S2010'!$A:$AJ,22,FALSE))+IF(ISNA(VLOOKUP($A86,'[1]SepL S2009A'!$A:$AJ,22,FALSE)),"0",VLOOKUP($A86,'[1]SepL S2009A'!$A:$AJ,22,FALSE))+IF(ISNA(VLOOKUP($A86,'[1]SepL S2009'!$A:$AJ,22,FALSE)),"0",VLOOKUP($A86,'[1]SepL S2009'!$A:$AJ,22,FALSE))+IF(ISNA(VLOOKUP($A86,'[1]SepL S2007'!$A:$AJ,22,FALSE)),"0",VLOOKUP($A86,'[1]SepL S2007'!$A:$AJ,22,FALSE))+IF(ISNA(VLOOKUP($A86,'[1]SepL S2006A'!$A:$AJ,22,FALSE)),"0",VLOOKUP($A86,'[1]SepL S2006A'!$A:$AJ,22,FALSE))+IF(ISNA(VLOOKUP($A86,'[1]SepL S2006'!$A:$AJ,22,FALSE)),"0",VLOOKUP($A86,'[1]SepL S2006'!$A:$AJ,22,FALSE))+IF(ISNA(VLOOKUP($A86,'[1]SepL S2005A'!$A:$AJ,22,FALSE)),"0",VLOOKUP($A86,'[1]SepL S2005A'!$A:$AJ,22,FALSE))+IF(ISNA(VLOOKUP($A86,'[1]SepL S2005'!$A:$AJ,22,FALSE)),"0",VLOOKUP($A86,'[1]SepL S2005'!$A:$AJ,22,FALSE))+IF(ISNA(VLOOKUP($A86,'[1]SepL S2004A'!$A:$AJ,22,FALSE)),"0",VLOOKUP($A86,'[1]SepL S2004A'!$A:$AJ,22,FALSE))+IF(ISNA(VLOOKUP($A86,'[1]SepL S2003'!$A:$AJ,22,FALSE)),"0",VLOOKUP($A86,'[1]SepL S2003'!$A:$AJ,22,FALSE))+IF(ISNA(VLOOKUP($A86,'[1]SepL S2002A'!$A:$AJ,22,FALSE)),"0",VLOOKUP($A86,'[1]SepL S2002A'!$A:$AJ,22,FALSE))+IF(ISNA(VLOOKUP($A86,'[1]SepL S2001C'!$A:$AJ,22,FALSE)),"0",VLOOKUP($A86,'[1]SepL S2001C'!$A:$AJ,22,FALSE))+IF(ISNA(VLOOKUP($A86,'[1]SepL S2001A'!$A:$AJ,22,FALSE)),"0",VLOOKUP($A86,'[1]SepL S2001A'!$A:$AJ,22,FALSE))+IF(ISNA(VLOOKUP($A86,'[1]SepL S2001B'!$A:$AJ,22,FALSE)),"0",VLOOKUP($A86,'[1]SepL S2001B'!$A:$AJ,22,FALSE))+IF(ISNA(VLOOKUP($A86,'[1]SepL S2000'!$A:$AJ,22,FALSE)),"0",VLOOKUP($A86,'[1]SepL S2000'!$A:$AJ,22,FALSE))+IF(ISNA(VLOOKUP($A86,'[1]SepL S2016A TWDB'!$A:$AJ,22,FALSE)),"0",VLOOKUP($A86,'[1]SepL S2016A TWDB'!$A:$AJ,22,FALSE))+IF(ISNA(VLOOKUP($A86,'[1]SepL S2017'!$A:$AJ,22,FALSE)),"0",VLOOKUP($A86,'[1]SepL S2017'!$A:$AJ,22,FALSE))+IF(ISNA(VLOOKUP($A86,'[1]SepL S2017A TWDB'!$A:$AG,22,FALSE)),"0",VLOOKUP($A86,'[1]SepL S2017A TWDB'!$A:$AG,22,FALSE))</f>
        <v>0</v>
      </c>
      <c r="W86" s="35"/>
      <c r="X86" s="111">
        <f>IF(ISNA(VLOOKUP($A86,'[1]SepL S2016'!$A:$AJ,24,FALSE)),"0",VLOOKUP($A86,'[1]SepL S2016'!$A:$AJ,24,FALSE))+IF(ISNA(VLOOKUP($A86,'[1]SepL S2015B'!$A:$AJ,24,FALSE)),"0",VLOOKUP($A86,'[1]SepL S2015B'!$A:$AJ,24,FALSE))+IF(ISNA(VLOOKUP($A86,'[1]SepL S2015'!$A:$AJ,24,FALSE)),"0",VLOOKUP($A86,'[1]SepL S2015'!$A:$AJ,24,FALSE))+IF(ISNA(VLOOKUP($A86,'[1]SepL S2014'!$A:$AJ,24,FALSE)),"0",VLOOKUP($A86,'[1]SepL S2014'!$A:$AJ,24,FALSE))+IF(ISNA(VLOOKUP($A86,'[1]SepL S2013'!$A:$AJ,24,FALSE)),"0",VLOOKUP($A86,'[1]SepL S2013'!$A:$AJ,24,FALSE))+IF(ISNA(VLOOKUP($A86,'[1]SepL S2012'!$A:$AJ,24,FALSE)),"0",VLOOKUP($A86,'[1]SepL S2012'!$A:$AJ,24,FALSE))+IF(ISNA(VLOOKUP($A86,'[1]SepL S2011'!$A:$AJ,24,FALSE)),"0",VLOOKUP($A86,'[1]SepL S2011'!$A:$AJ,24,FALSE))+IF(ISNA(VLOOKUP($A86,'[1]SepL S2010B (BAB)'!$A:$AI,24,FALSE)),"0",VLOOKUP($A86,'[1]SepL S2010B (BAB)'!$A:$AI,24,FALSE))+IF(ISNA(VLOOKUP($A86,'[1]SepL S2010A'!$A:$AJ,24,FALSE)),"0",VLOOKUP($A86,'[1]SepL S2010A'!$A:$AJ,24,FALSE))+IF(ISNA(VLOOKUP($A86,'[1]TWDB S2010'!$A:$AJ,24,FALSE)),"0",VLOOKUP($A86,'[1]TWDB S2010'!$A:$AJ,24,FALSE))+IF(ISNA(VLOOKUP($A86,'[1]SepL S2009A'!$A:$AJ,24,FALSE)),"0",VLOOKUP($A86,'[1]SepL S2009A'!$A:$AJ,24,FALSE))+IF(ISNA(VLOOKUP($A86,'[1]SepL S2009'!$A:$AJ,24,FALSE)),"0",VLOOKUP($A86,'[1]SepL S2009'!$A:$AJ,24,FALSE))+IF(ISNA(VLOOKUP($A86,'[1]SepL S2007'!$A:$AJ,24,FALSE)),"0",VLOOKUP($A86,'[1]SepL S2007'!$A:$AJ,24,FALSE))+IF(ISNA(VLOOKUP($A86,'[1]SepL S2006A'!$A:$AJ,24,FALSE)),"0",VLOOKUP($A86,'[1]SepL S2006A'!$A:$AJ,24,FALSE))+IF(ISNA(VLOOKUP($A86,'[1]SepL S2006'!$A:$AJ,24,FALSE)),"0",VLOOKUP($A86,'[1]SepL S2006'!$A:$AJ,24,FALSE))+IF(ISNA(VLOOKUP($A86,'[1]SepL S2005A'!$A:$AJ,24,FALSE)),"0",VLOOKUP($A86,'[1]SepL S2005A'!$A:$AJ,24,FALSE))+IF(ISNA(VLOOKUP($A86,'[1]SepL S2005'!$A:$AJ,24,FALSE)),"0",VLOOKUP($A86,'[1]SepL S2005'!$A:$AJ,24,FALSE))+IF(ISNA(VLOOKUP($A86,'[1]SepL S2004A'!$A:$AJ,24,FALSE)),"0",VLOOKUP($A86,'[1]SepL S2004A'!$A:$AJ,24,FALSE))+IF(ISNA(VLOOKUP($A86,'[1]SepL S2003'!$A:$AJ,24,FALSE)),"0",VLOOKUP($A86,'[1]SepL S2003'!$A:$AJ,24,FALSE))+IF(ISNA(VLOOKUP($A86,'[1]SepL S2002A'!$A:$AJ,24,FALSE)),"0",VLOOKUP($A86,'[1]SepL S2002A'!$A:$AJ,24,FALSE))+IF(ISNA(VLOOKUP($A86,'[1]SepL S2001C'!$A:$AJ,24,FALSE)),"0",VLOOKUP($A86,'[1]SepL S2001C'!$A:$AJ,24,FALSE))+IF(ISNA(VLOOKUP($A86,'[1]SepL S2001A'!$A:$AJ,24,FALSE)),"0",VLOOKUP($A86,'[1]SepL S2001A'!$A:$AJ,24,FALSE))+IF(ISNA(VLOOKUP($A86,'[1]SepL S2001B'!$A:$AJ,24,FALSE)),"0",VLOOKUP($A86,'[1]SepL S2001B'!$A:$AJ,24,FALSE))+IF(ISNA(VLOOKUP($A86,'[1]SepL S2000'!$A:$AJ,24,FALSE)),"0",VLOOKUP($A86,'[1]SepL S2000'!$A:$AJ,24,FALSE))+IF(ISNA(VLOOKUP($A86,'[1]SepL S2016A TWDB'!$A:$AJ,24,FALSE)),"0",VLOOKUP($A86,'[1]SepL S2016A TWDB'!$A:$AJ,24,FALSE))+IF(ISNA(VLOOKUP($A86,'[1]SepL S2017'!$A:$AJ,24,FALSE)),"0",VLOOKUP($A86,'[1]SepL S2017'!$A:$AJ,24,FALSE))+IF(ISNA(VLOOKUP($A86,'[1]SepL S2017A TWDB'!$A:$AJ,24,FALSE)),"0",VLOOKUP($A86,'[1]SepL S2017A TWDB'!$A:$AJ,24,FALSE))</f>
        <v>774648.75875000004</v>
      </c>
      <c r="Y86" s="35">
        <f t="shared" si="103"/>
        <v>774648.75875000004</v>
      </c>
      <c r="Z86" s="35">
        <f>+Y85+Y86</f>
        <v>21237668.743749999</v>
      </c>
      <c r="AA86" s="111">
        <f>IF(ISNA(VLOOKUP($A86,'[1]SepL S2016'!$A:$AJ,27,FALSE)),"0",VLOOKUP($A86,'[1]SepL S2016'!$A:$AJ,27,FALSE))+IF(ISNA(VLOOKUP($A86,'[1]SepL S2015B'!$A:$AJ,27,FALSE)),"0",VLOOKUP($A86,'[1]SepL S2015B'!$A:$AJ,27,FALSE))+IF(ISNA(VLOOKUP($A86,'[1]SepL S2015'!$A:$AJ,27,FALSE)),"0",VLOOKUP($A86,'[1]SepL S2015'!$A:$AJ,27,FALSE))+IF(ISNA(VLOOKUP($A86,'[1]SepL S2014'!$A:$AJ,27,FALSE)),"0",VLOOKUP($A86,'[1]SepL S2014'!$A:$AJ,27,FALSE))+IF(ISNA(VLOOKUP($A86,'[1]SepL S2013'!$A:$AJ,27,FALSE)),"0",VLOOKUP($A86,'[1]SepL S2013'!$A:$AJ,27,FALSE))+IF(ISNA(VLOOKUP($A86,'[1]SepL S2012'!$A:$AJ,27,FALSE)),"0",VLOOKUP($A86,'[1]SepL S2012'!$A:$AJ,27,FALSE))+IF(ISNA(VLOOKUP($A86,'[1]SepL S2011'!$A:$AJ,27,FALSE)),"0",VLOOKUP($A86,'[1]SepL S2011'!$A:$AJ,27,FALSE))+IF(ISNA(VLOOKUP($A86,'[1]SepL S2010B (BAB)'!$A:$AI,27,FALSE)),"0",VLOOKUP($A86,'[1]SepL S2010B (BAB)'!$A:$AI,27,FALSE))+IF(ISNA(VLOOKUP($A86,'[1]SepL S2010A'!$A:$AJ,27,FALSE)),"0",VLOOKUP($A86,'[1]SepL S2010A'!$A:$AJ,27,FALSE))+IF(ISNA(VLOOKUP($A86,'[1]TWDB S2010'!$A:$AJ,27,FALSE)),"0",VLOOKUP($A86,'[1]TWDB S2010'!$A:$AJ,27,FALSE))+IF(ISNA(VLOOKUP($A86,'[1]SepL S2009A'!$A:$AJ,27,FALSE)),"0",VLOOKUP($A86,'[1]SepL S2009A'!$A:$AJ,27,FALSE))+IF(ISNA(VLOOKUP($A86,'[1]SepL S2009'!$A:$AJ,27,FALSE)),"0",VLOOKUP($A86,'[1]SepL S2009'!$A:$AJ,27,FALSE))+IF(ISNA(VLOOKUP($A86,'[1]SepL S2007'!$A:$AJ,27,FALSE)),"0",VLOOKUP($A86,'[1]SepL S2007'!$A:$AJ,27,FALSE))+IF(ISNA(VLOOKUP($A86,'[1]SepL S2006A'!$A:$AJ,27,FALSE)),"0",VLOOKUP($A86,'[1]SepL S2006A'!$A:$AJ,27,FALSE))+IF(ISNA(VLOOKUP($A86,'[1]SepL S2006'!$A:$AJ,27,FALSE)),"0",VLOOKUP($A86,'[1]SepL S2006'!$A:$AJ,27,FALSE))+IF(ISNA(VLOOKUP($A86,'[1]SepL S2005A'!$A:$AJ,27,FALSE)),"0",VLOOKUP($A86,'[1]SepL S2005A'!$A:$AJ,27,FALSE))+IF(ISNA(VLOOKUP($A86,'[1]SepL S2005'!$A:$AJ,27,FALSE)),"0",VLOOKUP($A86,'[1]SepL S2005'!$A:$AJ,27,FALSE))+IF(ISNA(VLOOKUP($A86,'[1]SepL S2004A'!$A:$AJ,27,FALSE)),"0",VLOOKUP($A86,'[1]SepL S2004A'!$A:$AJ,27,FALSE))+IF(ISNA(VLOOKUP($A86,'[1]SepL S2003'!$A:$AJ,27,FALSE)),"0",VLOOKUP($A86,'[1]SepL S2003'!$A:$AJ,27,FALSE))+IF(ISNA(VLOOKUP($A86,'[1]SepL S2002A'!$A:$AJ,27,FALSE)),"0",VLOOKUP($A86,'[1]SepL S2002A'!$A:$AJ,27,FALSE))+IF(ISNA(VLOOKUP($A86,'[1]SepL S2001C'!$A:$AJ,27,FALSE)),"0",VLOOKUP($A86,'[1]SepL S2001C'!$A:$AJ,27,FALSE))+IF(ISNA(VLOOKUP($A86,'[1]SepL S2001A'!$A:$AJ,27,FALSE)),"0",VLOOKUP($A86,'[1]SepL S2001A'!$A:$AJ,27,FALSE))+IF(ISNA(VLOOKUP($A86,'[1]SepL S2001B'!$A:$AJ,27,FALSE)),"0",VLOOKUP($A86,'[1]SepL S2001B'!$A:$AJ,27,FALSE))+IF(ISNA(VLOOKUP($A86,'[1]SepL S2000'!$A:$AJ,27,FALSE)),"0",VLOOKUP($A86,'[1]SepL S2000'!$A:$AJ,27,FALSE))+IF(ISNA(VLOOKUP($A86,'[1]SepL S2016A TWDB'!$A:$AJ,27,FALSE)),"0",VLOOKUP($A86,'[1]SepL S2016A TWDB'!$A:$AJ,27,FALSE))+IF(ISNA(VLOOKUP($A86,'[1]SepL S2017'!$A:$AJ,27,FALSE)),"0",VLOOKUP($A86,'[1]SepL S2017'!$A:$AJ,27,FALSE))+IF(ISNA(VLOOKUP($A86,'[1]SepL S2017A TWDB'!$A:$AJ,27,FALSE)),"0",VLOOKUP($A86,'[1]SepL S2017A TWDB'!$A:$AJ,27,FALSE))</f>
        <v>17141560.411562499</v>
      </c>
      <c r="AC86" s="101">
        <f t="shared" si="38"/>
        <v>52366</v>
      </c>
      <c r="AD86" s="2">
        <f t="shared" si="109"/>
        <v>3199970.4999999884</v>
      </c>
      <c r="AE86" s="111">
        <f>IF(ISNA(VLOOKUP($A86,'[1]SepL S2016'!$A:$AJ,31,FALSE)),"0",VLOOKUP($A86,'[1]SepL S2016'!$A:$AJ,31,FALSE))+IF(ISNA(VLOOKUP($A86,'[1]SepL S2015B'!$A:$AJ,31,FALSE)),"0",VLOOKUP($A86,'[1]SepL S2015B'!$A:$AJ,31,FALSE))+IF(ISNA(VLOOKUP($A86,'[1]SepL S2015'!$A:$AJ,31,FALSE)),"0",VLOOKUP($A86,'[1]SepL S2015'!$A:$AJ,31,FALSE))+IF(ISNA(VLOOKUP($A86,'[1]SepL S2014'!$A:$AJ,31,FALSE)),"0",VLOOKUP($A86,'[1]SepL S2014'!$A:$AJ,31,FALSE))+IF(ISNA(VLOOKUP($A86,'[1]SepL S2013'!$A:$AJ,31,FALSE)),"0",VLOOKUP($A86,'[1]SepL S2013'!$A:$AJ,31,FALSE))+IF(ISNA(VLOOKUP($A86,'[1]SepL S2012'!$A:$AJ,31,FALSE)),"0",VLOOKUP($A86,'[1]SepL S2012'!$A:$AJ,31,FALSE))+IF(ISNA(VLOOKUP($A86,'[1]SepL S2011'!$A:$AJ,31,FALSE)),"0",VLOOKUP($A86,'[1]SepL S2011'!$A:$AJ,31,FALSE))+IF(ISNA(VLOOKUP($A86,'[1]SepL S2010B (BAB)'!$A:$AI,31,FALSE)),"0",VLOOKUP($A86,'[1]SepL S2010B (BAB)'!$A:$AI,31,FALSE))+IF(ISNA(VLOOKUP($A86,'[1]SepL S2010A'!$A:$AJ,31,FALSE)),"0",VLOOKUP($A86,'[1]SepL S2010A'!$A:$AJ,31,FALSE))+IF(ISNA(VLOOKUP($A86,'[1]TWDB S2010'!$A:$AJ,31,FALSE)),"0",VLOOKUP($A86,'[1]TWDB S2010'!$A:$AJ,31,FALSE))+IF(ISNA(VLOOKUP($A86,'[1]SepL S2009A'!$A:$AJ,31,FALSE)),"0",VLOOKUP($A86,'[1]SepL S2009A'!$A:$AJ,31,FALSE))+IF(ISNA(VLOOKUP($A86,'[1]SepL S2009'!$A:$AJ,31,FALSE)),"0",VLOOKUP($A86,'[1]SepL S2009'!$A:$AJ,31,FALSE))+IF(ISNA(VLOOKUP($A86,'[1]SepL S2007'!$A:$AJ,31,FALSE)),"0",VLOOKUP($A86,'[1]SepL S2007'!$A:$AJ,31,FALSE))+IF(ISNA(VLOOKUP($A86,'[1]SepL S2006A'!$A:$AJ,31,FALSE)),"0",VLOOKUP($A86,'[1]SepL S2006A'!$A:$AJ,31,FALSE))+IF(ISNA(VLOOKUP($A86,'[1]SepL S2006'!$A:$AJ,31,FALSE)),"0",VLOOKUP($A86,'[1]SepL S2006'!$A:$AJ,31,FALSE))+IF(ISNA(VLOOKUP($A86,'[1]SepL S2005A'!$A:$AJ,31,FALSE)),"0",VLOOKUP($A86,'[1]SepL S2005A'!$A:$AJ,31,FALSE))+IF(ISNA(VLOOKUP($A86,'[1]SepL S2004A'!$A:$AJ,31,FALSE)),"0",VLOOKUP($A86,'[1]SepL S2004A'!$A:$AJ,31,FALSE))+IF(ISNA(VLOOKUP($A86,'[1]SepL S2002A'!$A:$AJ,31,FALSE)),"0",VLOOKUP($A86,'[1]SepL S2002A'!$A:$AJ,31,FALSE))+IF(ISNA(VLOOKUP($A86,'[1]SepL S2001C'!$A:$AJ,31,FALSE)),"0",VLOOKUP($A86,'[1]SepL S2001C'!$A:$AJ,31,FALSE))+IF(ISNA(VLOOKUP($A86,'[1]SepL S2001B'!$A:$AJ,31,FALSE)),"0",VLOOKUP($A86,'[1]SepL S2001B'!$A:$AJ,31,FALSE))+IF(ISNA(VLOOKUP($A86,'[1]SepL S2000'!$A:$AJ,31,FALSE)),"0",VLOOKUP($A86,'[1]SepL S2000'!$A:$AJ,31,FALSE))+IF(ISNA(VLOOKUP($A86,'[1]SepL S2016A TWDB'!$A:$AJ,31,FALSE)),"0",VLOOKUP($A86,'[1]SepL S2016A TWDB'!$A:$AJ,31,FALSE))+IF(ISNA(VLOOKUP($A86,'[1]SepL S2017'!$A:$AJ,31,FALSE)),"0",VLOOKUP($A86,'[1]SepL S2017'!$A:$AJ,31,FALSE))+IF(ISNA(VLOOKUP($A86,'[1]SepL S2017A TWDB'!$A:$AJ,31,FALSE)),"0",VLOOKUP($A86,'[1]SepL S2017A TWDB'!$A:$AJ,31,FALSE))</f>
        <v>0</v>
      </c>
      <c r="AF86" s="35"/>
      <c r="AG86" s="111">
        <f>IF(ISNA(VLOOKUP($A86,'[1]SepL S2016'!$A:$AJ,33,FALSE)),"0",VLOOKUP($A86,'[1]SepL S2016'!$A:$AJ,33,FALSE))+IF(ISNA(VLOOKUP($A86,'[1]SepL S2015B'!$A:$AJ,33,FALSE)),"0",VLOOKUP($A86,'[1]SepL S2015B'!$A:$AJ,33,FALSE))+IF(ISNA(VLOOKUP($A86,'[1]SepL S2015'!$A:$AJ,33,FALSE)),"0",VLOOKUP($A86,'[1]SepL S2015'!$A:$AJ,33,FALSE))+IF(ISNA(VLOOKUP($A86,'[1]SepL S2014'!$A:$AJ,33,FALSE)),"0",VLOOKUP($A86,'[1]SepL S2014'!$A:$AJ,33,FALSE))+IF(ISNA(VLOOKUP($A86,'[1]SepL S2013'!$A:$AJ,33,FALSE)),"0",VLOOKUP($A86,'[1]SepL S2013'!$A:$AJ,33,FALSE))+IF(ISNA(VLOOKUP($A86,'[1]SepL S2012'!$A:$AJ,33,FALSE)),"0",VLOOKUP($A86,'[1]SepL S2012'!$A:$AJ,33,FALSE))+IF(ISNA(VLOOKUP($A86,'[1]SepL S2011'!$A:$AJ,33,FALSE)),"0",VLOOKUP($A86,'[1]SepL S2011'!$A:$AJ,33,FALSE))+IF(ISNA(VLOOKUP($A86,'[1]SepL S2010B (BAB)'!$A:$AI,33,FALSE)),"0",VLOOKUP($A86,'[1]SepL S2010B (BAB)'!$A:$AI,33,FALSE))+IF(ISNA(VLOOKUP($A86,'[1]SepL S2010A'!$A:$AJ,33,FALSE)),"0",VLOOKUP($A86,'[1]SepL S2010A'!$A:$AJ,33,FALSE))+IF(ISNA(VLOOKUP($A86,'[1]TWDB S2010'!$A:$AJ,33,FALSE)),"0",VLOOKUP($A86,'[1]TWDB S2010'!$A:$AJ,33,FALSE))+IF(ISNA(VLOOKUP($A86,'[1]SepL S2009A'!$A:$AJ,33,FALSE)),"0",VLOOKUP($A86,'[1]SepL S2009A'!$A:$AJ,33,FALSE))+IF(ISNA(VLOOKUP($A86,'[1]SepL S2009'!$A:$AJ,33,FALSE)),"0",VLOOKUP($A86,'[1]SepL S2009'!$A:$AJ,33,FALSE))+IF(ISNA(VLOOKUP($A86,'[1]SepL S2007'!$A:$AJ,33,FALSE)),"0",VLOOKUP($A86,'[1]SepL S2007'!$A:$AJ,33,FALSE))+IF(ISNA(VLOOKUP($A86,'[1]SepL S2006A'!$A:$AJ,33,FALSE)),"0",VLOOKUP($A86,'[1]SepL S2006A'!$A:$AJ,33,FALSE))+IF(ISNA(VLOOKUP($A86,'[1]SepL S2006'!$A:$AJ,33,FALSE)),"0",VLOOKUP($A86,'[1]SepL S2006'!$A:$AJ,33,FALSE))+IF(ISNA(VLOOKUP($A86,'[1]SepL S2005A'!$A:$AJ,33,FALSE)),"0",VLOOKUP($A86,'[1]SepL S2005A'!$A:$AJ,33,FALSE))+IF(ISNA(VLOOKUP($A86,'[1]SepL S2004A'!$A:$AJ,33,FALSE)),"0",VLOOKUP($A86,'[1]SepL S2004A'!$A:$AJ,33,FALSE))+IF(ISNA(VLOOKUP($A86,'[1]SepL S2002A'!$A:$AJ,33,FALSE)),"0",VLOOKUP($A86,'[1]SepL S2002A'!$A:$AJ,33,FALSE))+IF(ISNA(VLOOKUP($A86,'[1]SepL S2001C'!$A:$AJ,33,FALSE)),"0",VLOOKUP($A86,'[1]SepL S2001C'!$A:$AJ,33,FALSE))+IF(ISNA(VLOOKUP($A86,'[1]SepL S2001B'!$A:$AJ,33,FALSE)),"0",VLOOKUP($A86,'[1]SepL S2001B'!$A:$AJ,33,FALSE))+IF(ISNA(VLOOKUP($A86,'[1]SepL S2000'!$A:$AJ,33,FALSE)),"0",VLOOKUP($A86,'[1]SepL S2000'!$A:$AJ,33,FALSE))+IF(ISNA(VLOOKUP($A86,'[1]SepL S2016A TWDB'!$A:$AJ,33,FALSE)),"0",VLOOKUP($A86,'[1]SepL S2016A TWDB'!$A:$AJ,33,FALSE))+IF(ISNA(VLOOKUP($A86,'[1]SepL S2017'!$A:$AJ,33,FALSE)),"0",VLOOKUP($A86,'[1]SepL S2017'!$A:$AJ,33,FALSE))+IF(ISNA(VLOOKUP($A86,'[1]SepL S2017A TWDB'!$A:$AJ,33,FALSE)),"0",VLOOKUP($A86,'[1]SepL S2017A TWDB'!$A:$AJ,33,FALSE))</f>
        <v>79999.262499999997</v>
      </c>
      <c r="AH86" s="39">
        <f t="shared" si="33"/>
        <v>79999.262499999997</v>
      </c>
      <c r="AI86" s="35">
        <f>+AH85+AH86</f>
        <v>1185745.8524999998</v>
      </c>
      <c r="AJ86" s="111">
        <f>IF(ISNA(VLOOKUP($A86,'[1]SepL S2016'!$A:$AJ,36,FALSE)),"0",VLOOKUP($A86,'[1]SepL S2016'!$A:$AJ,36,FALSE))+IF(ISNA(VLOOKUP($A86,'[1]SepL S2015B'!$A:$AJ,36,FALSE)),"0",VLOOKUP($A86,'[1]SepL S2015B'!$A:$AJ,36,FALSE))+IF(ISNA(VLOOKUP($A86,'[1]SepL S2015'!$A:$AJ,36,FALSE)),"0",VLOOKUP($A86,'[1]SepL S2015'!$A:$AJ,36,FALSE))+IF(ISNA(VLOOKUP($A86,'[1]SepL S2014'!$A:$AJ,36,FALSE)),"0",VLOOKUP($A86,'[1]SepL S2014'!$A:$AJ,36,FALSE))+IF(ISNA(VLOOKUP($A86,'[1]SepL S2013'!$A:$AJ,36,FALSE)),"0",VLOOKUP($A86,'[1]SepL S2013'!$A:$AJ,36,FALSE))+IF(ISNA(VLOOKUP($A86,'[1]SepL S2012'!$A:$AJ,36,FALSE)),"0",VLOOKUP($A86,'[1]SepL S2012'!$A:$AJ,36,FALSE))+IF(ISNA(VLOOKUP($A86,'[1]SepL S2011'!$A:$AJ,36,FALSE)),"0",VLOOKUP($A86,'[1]SepL S2011'!$A:$AJ,36,FALSE))+IF(ISNA(VLOOKUP($A86,'[1]SepL S2010B (BAB)'!$A:$AJ,36,FALSE)),"0",VLOOKUP($A86,'[1]SepL S2010B (BAB)'!$A:$AJ,36,FALSE))+IF(ISNA(VLOOKUP($A86,'[1]SepL S2010A'!$A:$AJ,36,FALSE)),"0",VLOOKUP($A86,'[1]SepL S2010A'!$A:$AJ,36,FALSE))+IF(ISNA(VLOOKUP($A86,'[1]TWDB S2010'!$A:$AJ,36,FALSE)),"0",VLOOKUP($A86,'[1]TWDB S2010'!$A:$AJ,36,FALSE))+IF(ISNA(VLOOKUP($A86,'[1]SepL S2009A'!$A:$AJ,36,FALSE)),"0",VLOOKUP($A86,'[1]SepL S2009A'!$A:$AJ,36,FALSE))+IF(ISNA(VLOOKUP($A86,'[1]SepL S2009'!$A:$AJ,36,FALSE)),"0",VLOOKUP($A86,'[1]SepL S2009'!$A:$AJ,36,FALSE))+IF(ISNA(VLOOKUP($A86,'[1]SepL S2007'!$A:$AJ,36,FALSE)),"0",VLOOKUP($A86,'[1]SepL S2007'!$A:$AJ,36,FALSE))+IF(ISNA(VLOOKUP($A86,'[1]SepL S2006A'!$A:$AJ,36,FALSE)),"0",VLOOKUP($A86,'[1]SepL S2006A'!$A:$AJ,36,FALSE))+IF(ISNA(VLOOKUP($A86,'[1]SepL S2006'!$A:$AJ,36,FALSE)),"0",VLOOKUP($A86,'[1]SepL S2006'!$A:$AJ,36,FALSE))+IF(ISNA(VLOOKUP($A86,'[1]SepL S2005A'!$A:$AJ,36,FALSE)),"0",VLOOKUP($A86,'[1]SepL S2005A'!$A:$AJ,36,FALSE))+IF(ISNA(VLOOKUP($A86,'[1]SepL S2004A'!$A:$AJ,36,FALSE)),"0",VLOOKUP($A86,'[1]SepL S2004A'!$A:$AJ,36,FALSE))+IF(ISNA(VLOOKUP($A86,'[1]SepL S2002A'!$A:$AJ,36,FALSE)),"0",VLOOKUP($A86,'[1]SepL S2002A'!$A:$AJ,36,FALSE))+IF(ISNA(VLOOKUP($A86,'[1]SepL S2001C'!$A:$AJ,36,FALSE)),"0",VLOOKUP($A86,'[1]SepL S2001C'!$A:$AJ,36,FALSE))+IF(ISNA(VLOOKUP($A86,'[1]SepL S2001B'!$A:$AJ,36,FALSE)),"0",VLOOKUP($A86,'[1]SepL S2001B'!$A:$AJ,36,FALSE))+IF(ISNA(VLOOKUP($A86,'[1]SepL S2000'!$A:$AJ,36,FALSE)),"0",VLOOKUP($A86,'[1]SepL S2000'!$A:$AJ,36,FALSE))+IF(ISNA(VLOOKUP($A86,'[1]SepL S2016A TWDB'!$A:$AJ,36,FALSE)),"0",VLOOKUP($A86,'[1]SepL S2016A TWDB'!$A:$AJ,36,FALSE))+IF(ISNA(VLOOKUP($A86,'[1]SepL S2017'!$A:$AJ,36,FALSE)),"0",VLOOKUP($A86,'[1]SepL S2017'!$A:$AJ,36,FALSE))+IF(ISNA(VLOOKUP($A86,'[1]SepL S2017A TWDB'!$A:$AJ,36,FALSE)),"0",VLOOKUP($A86,'[1]SepL S2017A TWDB'!$A:$AJ,36,FALSE))</f>
        <v>1181046.631875</v>
      </c>
      <c r="AM86" s="2">
        <f t="shared" si="101"/>
        <v>-2.7648638933897018E-10</v>
      </c>
    </row>
    <row r="87" spans="1:40" s="37" customFormat="1" x14ac:dyDescent="0.25">
      <c r="A87" s="112">
        <v>52550</v>
      </c>
      <c r="B87" s="113">
        <f t="shared" si="106"/>
        <v>81540000</v>
      </c>
      <c r="C87" s="35">
        <f>IF(ISNA(VLOOKUP($A87,'[1]SepL S2016'!$A:$AJ,3,FALSE)),"0",VLOOKUP($A87,'[1]SepL S2016'!$A:$AJ,3,FALSE))+IF(ISNA(VLOOKUP($A87,'[1]SepL S2015B'!$A:$AJ,3,FALSE)),"0",VLOOKUP($A87,'[1]SepL S2015B'!$A:$AJ,3,FALSE))+IF(ISNA(VLOOKUP($A87,'[1]SepL S2015'!$A:$AJ,3,FALSE)),"0",VLOOKUP($A87,'[1]SepL S2015'!$A:$AJ,3,FALSE))+IF(ISNA(VLOOKUP($A87,'[1]SepL S2014'!$A:$AJ,3,FALSE)),"0",VLOOKUP($A87,'[1]SepL S2014'!$A:$AJ,3,FALSE))+IF(ISNA(VLOOKUP($A87,'[1]SepL S2013'!$A:$AJ,3,FALSE)),"0",VLOOKUP($A87,'[1]SepL S2013'!$A:$AJ,3,FALSE))+IF(ISNA(VLOOKUP($A87,'[1]SepL S2012'!$A:$AJ,3,FALSE)),"0",VLOOKUP($A87,'[1]SepL S2012'!$A:$AJ,3,FALSE))+IF(ISNA(VLOOKUP($A87,'[1]SepL S2011'!$A:$AJ,3,FALSE)),"0",VLOOKUP($A87,'[1]SepL S2011'!$A:$AJ,3,FALSE))+IF(ISNA(VLOOKUP($A87,'[1]SepL S2010B (BAB)'!$A:$AI,3,FALSE)),"0",VLOOKUP($A87,'[1]SepL S2010B (BAB)'!$A:$AI,3,FALSE))+IF(ISNA(VLOOKUP($A87,'[1]SepL S2010A'!$A:$AJ,3,FALSE)),"0",VLOOKUP($A87,'[1]SepL S2010A'!$A:$AJ,3,FALSE))+IF(ISNA(VLOOKUP($A87,'[1]TWDB S2010'!$A:$AJ,3,FALSE)),"0",VLOOKUP($A87,'[1]TWDB S2010'!$A:$AJ,3,FALSE))+IF(ISNA(VLOOKUP($A87,'[1]SepL S2009A'!$A:$AJ,3,FALSE)),"0",VLOOKUP($A87,'[1]SepL S2009A'!$A:$AJ,3,FALSE))+IF(ISNA(VLOOKUP($A87,'[1]SepL S2009'!$A:$AJ,3,FALSE)),"0",VLOOKUP($A87,'[1]SepL S2009'!$A:$AJ,3,FALSE))+IF(ISNA(VLOOKUP($A87,'[1]SepL S2007'!$A:$AJ,3,FALSE)),"0",VLOOKUP($A87,'[1]SepL S2007'!$A:$AJ,3,FALSE))+IF(ISNA(VLOOKUP($A87,'[1]SepL S2006A'!$A:$AJ,3,FALSE)),"0",VLOOKUP($A87,'[1]SepL S2006A'!$A:$AJ,3,FALSE))+IF(ISNA(VLOOKUP($A87,'[1]SepL S2006'!$A:$AJ,3,FALSE)),"0",VLOOKUP($A87,'[1]SepL S2006'!$A:$AJ,3,FALSE))+IF(ISNA(VLOOKUP($A87,'[1]SepL S2005A'!$A:$AJ,3,FALSE)),"0",VLOOKUP($A87,'[1]SepL S2005A'!$A:$AJ,3,FALSE))+IF(ISNA(VLOOKUP($A87,'[1]SepL S2005'!$A:$AJ,3,FALSE)),"0",VLOOKUP($A87,'[1]SepL S2005'!$A:$AJ,3,FALSE))+IF(ISNA(VLOOKUP($A87,'[1]SepL S2004A'!$A:$AJ,3,FALSE)),"0",VLOOKUP($A87,'[1]SepL S2004A'!$A:$AJ,3,FALSE))+IF(ISNA(VLOOKUP($A87,'[1]SepL S2003'!$A:$AJ,3,FALSE)),"0",VLOOKUP($A87,'[1]SepL S2003'!$A:$AJ,3,FALSE))+IF(ISNA(VLOOKUP($A87,'[1]SepL S2002A'!$A:$AJ,3,FALSE)),"0",VLOOKUP($A87,'[1]SepL S2002A'!$A:$AJ,3,FALSE))+IF(ISNA(VLOOKUP($A87,'[1]SepL S2001C'!$A:$AJ,3,FALSE)),"0",VLOOKUP($A87,'[1]SepL S2001C'!$A:$AJ,3,FALSE))+IF(ISNA(VLOOKUP($A87,'[1]SepL S2001A'!$A:$AJ,3,FALSE)),"0",VLOOKUP($A87,'[1]SepL S2001A'!$A:$AJ,3,FALSE))+IF(ISNA(VLOOKUP($A87,'[1]SepL S2001B'!$A:$AJ,3,FALSE)),"0",VLOOKUP($A87,'[1]SepL S2001B'!$A:$AJ,3,FALSE))+IF(ISNA(VLOOKUP($A87,'[1]SepL S2000'!$A:$AJ,3,FALSE)),"0",VLOOKUP($A87,'[1]SepL S2000'!$A:$AJ,3,FALSE))+IF(ISNA(VLOOKUP($A87,'[1]SepL S2016A TWDB'!$A:$AJ,3,FALSE)),"0",VLOOKUP($A87,'[1]SepL S2016A TWDB'!$A:$AJ,3,FALSE))+IF(ISNA(VLOOKUP($A87,'[1]SepL S2017'!$A:$AJ,3,FALSE)),"0",VLOOKUP($A87,'[1]SepL S2017'!$A:$AJ,3,FALSE))+IF(ISNA(VLOOKUP($A87,'[1]SepL S2017A TWDB'!$A:$AG,3,FALSE)),"0",VLOOKUP($A87,'[1]SepL S2017A TWDB'!$A:$AG,3,FALSE))+IF(ISNA(VLOOKUP($A87,'[1]SepL S2018 TWDB'!$A:$AJ,3,FALSE)),"0",VLOOKUP($A87,'[1]SepL S2018 TWDB'!$A:$AJ,3,FALSE))</f>
        <v>39810000</v>
      </c>
      <c r="D87" s="35"/>
      <c r="E87" s="111">
        <f>IF(ISNA(VLOOKUP($A87,'[1]SepL S2016'!$A:$AJ,5,FALSE)),"0",VLOOKUP($A87,'[1]SepL S2016'!$A:$AJ,5,FALSE))+IF(ISNA(VLOOKUP($A87,'[1]SepL S2015B'!$A:$AJ,5,FALSE)),"0",VLOOKUP($A87,'[1]SepL S2015B'!$A:$AJ,5,FALSE))+IF(ISNA(VLOOKUP($A87,'[1]SepL S2015'!$A:$AJ,5,FALSE)),"0",VLOOKUP($A87,'[1]SepL S2015'!$A:$AJ,5,FALSE))+IF(ISNA(VLOOKUP($A87,'[1]SepL S2014'!$A:$AJ,5,FALSE)),"0",VLOOKUP($A87,'[1]SepL S2014'!$A:$AJ,5,FALSE))+IF(ISNA(VLOOKUP($A87,'[1]SepL S2013'!$A:$AJ,5,FALSE)),"0",VLOOKUP($A87,'[1]SepL S2013'!$A:$AJ,5,FALSE))+IF(ISNA(VLOOKUP($A87,'[1]SepL S2012'!$A:$AJ,5,FALSE)),"0",VLOOKUP($A87,'[1]SepL S2012'!$A:$AJ,5,FALSE))+IF(ISNA(VLOOKUP($A87,'[1]SepL S2011'!$A:$AJ,5,FALSE)),"0",VLOOKUP($A87,'[1]SepL S2011'!$A:$AJ,5,FALSE))+IF(ISNA(VLOOKUP($A87,'[1]SepL S2010B (BAB)'!$A:$AI,5,FALSE)),"0",VLOOKUP($A87,'[1]SepL S2010B (BAB)'!$A:$AI,5,FALSE))+IF(ISNA(VLOOKUP($A87,'[1]SepL S2010A'!$A:$AJ,5,FALSE)),"0",VLOOKUP($A87,'[1]SepL S2010A'!$A:$AJ,5,FALSE))+IF(ISNA(VLOOKUP($A87,'[1]TWDB S2010'!$A:$AJ,5,FALSE)),"0",VLOOKUP($A87,'[1]TWDB S2010'!$A:$AJ,5,FALSE))+IF(ISNA(VLOOKUP($A87,'[1]SepL S2009A'!$A:$AJ,5,FALSE)),"0",VLOOKUP($A87,'[1]SepL S2009A'!$A:$AJ,5,FALSE))+IF(ISNA(VLOOKUP($A87,'[1]SepL S2009'!$A:$AJ,5,FALSE)),"0",VLOOKUP($A87,'[1]SepL S2009'!$A:$AJ,5,FALSE))+IF(ISNA(VLOOKUP($A87,'[1]SepL S2007'!$A:$AJ,5,FALSE)),"0",VLOOKUP($A87,'[1]SepL S2007'!$A:$AJ,5,FALSE))+IF(ISNA(VLOOKUP($A87,'[1]SepL S2006A'!$A:$AJ,5,FALSE)),"0",VLOOKUP($A87,'[1]SepL S2006A'!$A:$AJ,5,FALSE))+IF(ISNA(VLOOKUP($A87,'[1]SepL S2006'!$A:$AJ,5,FALSE)),"0",VLOOKUP($A87,'[1]SepL S2006'!$A:$AJ,5,FALSE))+IF(ISNA(VLOOKUP($A87,'[1]SepL S2005A'!$A:$AJ,5,FALSE)),"0",VLOOKUP($A87,'[1]SepL S2005A'!$A:$AJ,5,FALSE))+IF(ISNA(VLOOKUP($A87,'[1]SepL S2005'!$A:$AJ,5,FALSE)),"0",VLOOKUP($A87,'[1]SepL S2005'!$A:$AJ,5,FALSE))+IF(ISNA(VLOOKUP($A87,'[1]SepL S2004A'!$A:$AJ,5,FALSE)),"0",VLOOKUP($A87,'[1]SepL S2004A'!$A:$AJ,5,FALSE))+IF(ISNA(VLOOKUP($A87,'[1]SepL S2003'!$A:$AJ,5,FALSE)),"0",VLOOKUP($A87,'[1]SepL S2003'!$A:$AJ,5,FALSE))+IF(ISNA(VLOOKUP($A87,'[1]SepL S2002A'!$A:$AJ,5,FALSE)),"0",VLOOKUP($A87,'[1]SepL S2002A'!$A:$AJ,5,FALSE))+IF(ISNA(VLOOKUP($A87,'[1]SepL S2001C'!$A:$AJ,5,FALSE)),"0",VLOOKUP($A87,'[1]SepL S2001C'!$A:$AJ,5,FALSE))+IF(ISNA(VLOOKUP($A87,'[1]SepL S2001A'!$A:$AJ,5,FALSE)),"0",VLOOKUP($A87,'[1]SepL S2001A'!$A:$AJ,5,FALSE))+IF(ISNA(VLOOKUP($A87,'[1]SepL S2001B'!$A:$AJ,5,FALSE)),"0",VLOOKUP($A87,'[1]SepL S2001B'!$A:$AJ,5,FALSE))+IF(ISNA(VLOOKUP($A87,'[1]SepL S2000'!$A:$AJ,5,FALSE)),"0",VLOOKUP($A87,'[1]SepL S2000'!$A:$AJ,5,FALSE))+IF(ISNA(VLOOKUP($A87,'[1]SepL S2016A TWDB'!$A:$AJ,5,FALSE)),"0",VLOOKUP($A87,'[1]SepL S2016A TWDB'!$A:$AJ,5,FALSE))+IF(ISNA(VLOOKUP($A87,'[1]SepL S2017'!$A:$AJ,5,FALSE)),"0",VLOOKUP($A87,'[1]SepL S2017'!$A:$AJ,5,FALSE))+IF(ISNA(VLOOKUP($A87,'[1]SepL S2017A TWDB'!$A:$AG,5,FALSE)),"0",VLOOKUP($A87,'[1]SepL S2017A TWDB'!$A:$AG,5,FALSE))+IF(ISNA(VLOOKUP($A87,'[1]SepL S2018 TWDB'!$A:$AG,5,FALSE)),"0",VLOOKUP($A87,'[1]SepL S2018 TWDB'!$A:$AG,5,FALSE))</f>
        <v>2038500</v>
      </c>
      <c r="F87" s="111">
        <f>IF(ISNA(VLOOKUP($A87,'[1]SepL S2016'!$A:$AJ,6,FALSE)),"0",VLOOKUP($A87,'[1]SepL S2016'!$A:$AJ,6,FALSE))+IF(ISNA(VLOOKUP($A87,'[1]SepL S2015B'!$A:$AJ,6,FALSE)),"0",VLOOKUP($A87,'[1]SepL S2015B'!$A:$AJ,6,FALSE))+IF(ISNA(VLOOKUP($A87,'[1]SepL S2015'!$A:$AJ,6,FALSE)),"0",VLOOKUP($A87,'[1]SepL S2015'!$A:$AJ,6,FALSE))+IF(ISNA(VLOOKUP($A87,'[1]SepL S2014'!$A:$AJ,6,FALSE)),"0",VLOOKUP($A87,'[1]SepL S2014'!$A:$AJ,6,FALSE))+IF(ISNA(VLOOKUP($A87,'[1]SepL S2013'!$A:$AJ,6,FALSE)),"0",VLOOKUP($A87,'[1]SepL S2013'!$A:$AJ,6,FALSE))+IF(ISNA(VLOOKUP($A87,'[1]SepL S2012'!$A:$AJ,6,FALSE)),"0",VLOOKUP($A87,'[1]SepL S2012'!$A:$AJ,6,FALSE))+IF(ISNA(VLOOKUP($A87,'[1]SepL S2011'!$A:$AJ,6,FALSE)),"0",VLOOKUP($A87,'[1]SepL S2011'!$A:$AJ,6,FALSE))+IF(ISNA(VLOOKUP($A87,'[1]SepL S2010B (BAB)'!$A:$AI,6,FALSE)),"0",VLOOKUP($A87,'[1]SepL S2010B (BAB)'!$A:$AI,6,FALSE))+IF(ISNA(VLOOKUP($A87,'[1]SepL S2010A'!$A:$AJ,6,FALSE)),"0",VLOOKUP($A87,'[1]SepL S2010A'!$A:$AJ,6,FALSE))+IF(ISNA(VLOOKUP($A87,'[1]TWDB S2010'!$A:$AJ,6,FALSE)),"0",VLOOKUP($A87,'[1]TWDB S2010'!$A:$AJ,6,FALSE))+IF(ISNA(VLOOKUP($A87,'[1]SepL S2009A'!$A:$AJ,6,FALSE)),"0",VLOOKUP($A87,'[1]SepL S2009A'!$A:$AJ,6,FALSE))+IF(ISNA(VLOOKUP($A87,'[1]SepL S2009'!$A:$AJ,6,FALSE)),"0",VLOOKUP($A87,'[1]SepL S2009'!$A:$AJ,6,FALSE))+IF(ISNA(VLOOKUP($A87,'[1]SepL S2007'!$A:$AJ,6,FALSE)),"0",VLOOKUP($A87,'[1]SepL S2007'!$A:$AJ,6,FALSE))+IF(ISNA(VLOOKUP($A87,'[1]SepL S2006A'!$A:$AJ,6,FALSE)),"0",VLOOKUP($A87,'[1]SepL S2006A'!$A:$AJ,6,FALSE))+IF(ISNA(VLOOKUP($A87,'[1]SepL S2006'!$A:$AJ,6,FALSE)),"0",VLOOKUP($A87,'[1]SepL S2006'!$A:$AJ,6,FALSE))+IF(ISNA(VLOOKUP($A87,'[1]SepL S2005A'!$A:$AJ,6,FALSE)),"0",VLOOKUP($A87,'[1]SepL S2005A'!$A:$AJ,6,FALSE))+IF(ISNA(VLOOKUP($A87,'[1]SepL S2005'!$A:$AJ,6,FALSE)),"0",VLOOKUP($A87,'[1]SepL S2005'!$A:$AJ,6,FALSE))+IF(ISNA(VLOOKUP($A87,'[1]SepL S2004A'!$A:$AJ,6,FALSE)),"0",VLOOKUP($A87,'[1]SepL S2004A'!$A:$AJ,6,FALSE))+IF(ISNA(VLOOKUP($A87,'[1]SepL S2003'!$A:$AJ,6,FALSE)),"0",VLOOKUP($A87,'[1]SepL S2003'!$A:$AJ,6,FALSE))+IF(ISNA(VLOOKUP($A87,'[1]SepL S2002A'!$A:$AJ,6,FALSE)),"0",VLOOKUP($A87,'[1]SepL S2002A'!$A:$AJ,6,FALSE))+IF(ISNA(VLOOKUP($A87,'[1]SepL S2001C'!$A:$AJ,6,FALSE)),"0",VLOOKUP($A87,'[1]SepL S2001C'!$A:$AJ,6,FALSE))+IF(ISNA(VLOOKUP($A87,'[1]SepL S2001A'!$A:$AJ,6,FALSE)),"0",VLOOKUP($A87,'[1]SepL S2001A'!$A:$AJ,6,FALSE))+IF(ISNA(VLOOKUP($A87,'[1]SepL S2001B'!$A:$AJ,6,FALSE)),"0",VLOOKUP($A87,'[1]SepL S2001B'!$A:$AJ,6,FALSE))+IF(ISNA(VLOOKUP($A87,'[1]SepL S2000'!$A:$AJ,6,FALSE)),"0",VLOOKUP($A87,'[1]SepL S2000'!$A:$AJ,6,FALSE))+IF(ISNA(VLOOKUP($A87,'[1]SepL S2016A TWDB'!$A:$AJ,6,FALSE)),"0",VLOOKUP($A87,'[1]SepL S2016A TWDB'!$A:$AJ,6,FALSE))+IF(ISNA(VLOOKUP($A87,'[1]SepL S2017'!$A:$AJ,6,FALSE)),"0",VLOOKUP($A87,'[1]SepL S2017'!$A:$AJ,6,FALSE))+IF(ISNA(VLOOKUP($A87,'[1]SepL S2017A TWDB'!$A:$AG,6,FALSE)),"0",VLOOKUP($A87,'[1]SepL S2017A TWDB'!$A:$AG,6,FALSE))+IF(ISNA(VLOOKUP($A87,'[1]SepL S2018 TWDB'!$A:$AG,6,FALSE)),"0",VLOOKUP($A87,'[1]SepL S2018 TWDB'!$A:$AG,6,FALSE))</f>
        <v>41848500</v>
      </c>
      <c r="G87" s="39"/>
      <c r="H87" s="111">
        <f>IF(ISNA(VLOOKUP($A87,'[1]SepL S2016'!$A:$AJ,8,FALSE)),"0",VLOOKUP($A87,'[1]SepL S2016'!$A:$AJ,8,FALSE))+IF(ISNA(VLOOKUP($A87,'[1]SepL S2015B'!$A:$AJ,8,FALSE)),"0",VLOOKUP($A87,'[1]SepL S2015B'!$A:$AJ,8,FALSE))+IF(ISNA(VLOOKUP($A87,'[1]SepL S2015'!$A:$AJ,8,FALSE)),"0",VLOOKUP($A87,'[1]SepL S2015'!$A:$AJ,8,FALSE))+IF(ISNA(VLOOKUP($A87,'[1]SepL S2014'!$A:$AJ,8,FALSE)),"0",VLOOKUP($A87,'[1]SepL S2014'!$A:$AJ,8,FALSE))+IF(ISNA(VLOOKUP($A87,'[1]SepL S2013'!$A:$AJ,8,FALSE)),"0",VLOOKUP($A87,'[1]SepL S2013'!$A:$AJ,8,FALSE))+IF(ISNA(VLOOKUP($A87,'[1]SepL S2012'!$A:$AJ,8,FALSE)),"0",VLOOKUP($A87,'[1]SepL S2012'!$A:$AJ,8,FALSE))+IF(ISNA(VLOOKUP($A87,'[1]SepL S2011'!$A:$AJ,8,FALSE)),"0",VLOOKUP($A87,'[1]SepL S2011'!$A:$AJ,8,FALSE))+IF(ISNA(VLOOKUP($A87,'[1]SepL S2010B (BAB)'!$A:$AI,8,FALSE)),"0",VLOOKUP($A87,'[1]SepL S2010B (BAB)'!$A:$AI,8,FALSE))+IF(ISNA(VLOOKUP($A87,'[1]SepL S2010A'!$A:$AJ,8,FALSE)),"0",VLOOKUP($A87,'[1]SepL S2010A'!$A:$AJ,8,FALSE))+IF(ISNA(VLOOKUP($A87,'[1]TWDB S2010'!$A:$AJ,8,FALSE)),"0",VLOOKUP($A87,'[1]TWDB S2010'!$A:$AJ,8,FALSE))+IF(ISNA(VLOOKUP($A87,'[1]SepL S2009A'!$A:$AJ,8,FALSE)),"0",VLOOKUP($A87,'[1]SepL S2009A'!$A:$AJ,8,FALSE))+IF(ISNA(VLOOKUP($A87,'[1]SepL S2009'!$A:$AJ,8,FALSE)),"0",VLOOKUP($A87,'[1]SepL S2009'!$A:$AJ,8,FALSE))+IF(ISNA(VLOOKUP($A87,'[1]SepL S2007'!$A:$AJ,8,FALSE)),"0",VLOOKUP($A87,'[1]SepL S2007'!$A:$AJ,8,FALSE))+IF(ISNA(VLOOKUP($A87,'[1]SepL S2006A'!$A:$AJ,8,FALSE)),"0",VLOOKUP($A87,'[1]SepL S2006A'!$A:$AJ,8,FALSE))+IF(ISNA(VLOOKUP($A87,'[1]SepL S2006'!$A:$AJ,8,FALSE)),"0",VLOOKUP($A87,'[1]SepL S2006'!$A:$AJ,8,FALSE))+IF(ISNA(VLOOKUP($A87,'[1]SepL S2005A'!$A:$AJ,8,FALSE)),"0",VLOOKUP($A87,'[1]SepL S2005A'!$A:$AJ,8,FALSE))+IF(ISNA(VLOOKUP($A87,'[1]SepL S2005'!$A:$AJ,8,FALSE)),"0",VLOOKUP($A87,'[1]SepL S2005'!$A:$AJ,8,FALSE))+IF(ISNA(VLOOKUP($A87,'[1]SepL S2004A'!$A:$AJ,8,FALSE)),"0",VLOOKUP($A87,'[1]SepL S2004A'!$A:$AJ,8,FALSE))+IF(ISNA(VLOOKUP($A87,'[1]SepL S2003'!$A:$AJ,8,FALSE)),"0",VLOOKUP($A87,'[1]SepL S2003'!$A:$AJ,8,FALSE))+IF(ISNA(VLOOKUP($A87,'[1]SepL S2002A'!$A:$AJ,8,FALSE)),"0",VLOOKUP($A87,'[1]SepL S2002A'!$A:$AJ,8,FALSE))+IF(ISNA(VLOOKUP($A87,'[1]SepL S2001C'!$A:$AJ,8,FALSE)),"0",VLOOKUP($A87,'[1]SepL S2001C'!$A:$AJ,8,FALSE))+IF(ISNA(VLOOKUP($A87,'[1]SepL S2001A'!$A:$AJ,8,FALSE)),"0",VLOOKUP($A87,'[1]SepL S2001A'!$A:$AJ,8,FALSE))+IF(ISNA(VLOOKUP($A87,'[1]SepL S2001B'!$A:$AJ,8,FALSE)),"0",VLOOKUP($A87,'[1]SepL S2001B'!$A:$AJ,8,FALSE))+IF(ISNA(VLOOKUP($A87,'[1]SepL S2000'!$A:$AJ,8,FALSE)),"0",VLOOKUP($A87,'[1]SepL S2000'!$A:$AJ,8,FALSE))+IF(ISNA(VLOOKUP($A87,'[1]SepL S2016A TWDB'!$A:$AJ,8,FALSE)),"0",VLOOKUP($A87,'[1]SepL S2016A TWDB'!$A:$AJ,8,FALSE))+IF(ISNA(VLOOKUP($A87,'[1]SepL S2017'!$A:$AJ,8,FALSE)),"0",VLOOKUP($A87,'[1]SepL S2017'!$A:$AJ,8,FALSE))+IF(ISNA(VLOOKUP($A87,'[1]SepL S2017A TWDB'!$A:$AG,8,FALSE)),"0",VLOOKUP($A87,'[1]SepL S2017A TWDB'!$A:$AG,8,FALSE))+IF(ISNA(VLOOKUP($A87,'[1]SepL S2018 TWDB'!$A:$AG,8,FALSE)),"0",VLOOKUP($A87,'[1]SepL S2018 TWDB'!$A:$AG,8,FALSE))</f>
        <v>0</v>
      </c>
      <c r="I87" s="114"/>
      <c r="J87" s="36"/>
      <c r="K87" s="101">
        <f t="shared" si="35"/>
        <v>52550</v>
      </c>
      <c r="L87" s="83">
        <f t="shared" si="107"/>
        <v>47354079.149999805</v>
      </c>
      <c r="M87" s="111">
        <f>IF(ISNA(VLOOKUP($A87,'[1]SepL S2016'!$A:$AJ,13,FALSE)),"0",VLOOKUP($A87,'[1]SepL S2016'!$A:$AJ,13,FALSE))+IF(ISNA(VLOOKUP($A87,'[1]SepL S2015B'!$A:$AJ,13,FALSE)),"0",VLOOKUP($A87,'[1]SepL S2015B'!$A:$AJ,13,FALSE))+IF(ISNA(VLOOKUP($A87,'[1]SepL S2015'!$A:$AJ,13,FALSE)),"0",VLOOKUP($A87,'[1]SepL S2015'!$A:$AJ,13,FALSE))+IF(ISNA(VLOOKUP($A87,'[1]SepL S2014'!$A:$AJ,13,FALSE)),"0",VLOOKUP($A87,'[1]SepL S2014'!$A:$AJ,13,FALSE))+IF(ISNA(VLOOKUP($A87,'[1]SepL S2013'!$A:$AJ,13,FALSE)),"0",VLOOKUP($A87,'[1]SepL S2013'!$A:$AJ,13,FALSE))+IF(ISNA(VLOOKUP($A87,'[1]SepL S2012'!$A:$AJ,13,FALSE)),"0",VLOOKUP($A87,'[1]SepL S2012'!$A:$AJ,13,FALSE))+IF(ISNA(VLOOKUP($A87,'[1]SepL S2011'!$A:$AJ,13,FALSE)),"0",VLOOKUP($A87,'[1]SepL S2011'!$A:$AJ,13,FALSE))+IF(ISNA(VLOOKUP($A87,'[1]SepL S2010B (BAB)'!$A:$AI,13,FALSE)),"0",VLOOKUP($A87,'[1]SepL S2010B (BAB)'!$A:$AI,13,FALSE))+IF(ISNA(VLOOKUP($A87,'[1]SepL S2010A'!$A:$AJ,13,FALSE)),"0",VLOOKUP($A87,'[1]SepL S2010A'!$A:$AJ,13,FALSE))+IF(ISNA(VLOOKUP($A87,'[1]TWDB S2010'!$A:$AJ,13,FALSE)),"0",VLOOKUP($A87,'[1]TWDB S2010'!$A:$AJ,13,FALSE))+IF(ISNA(VLOOKUP($A87,'[1]SepL S2009A'!$A:$AJ,13,FALSE)),"0",VLOOKUP($A87,'[1]SepL S2009A'!$A:$AJ,13,FALSE))+IF(ISNA(VLOOKUP($A87,'[1]SepL S2009'!$A:$AJ,13,FALSE)),"0",VLOOKUP($A87,'[1]SepL S2009'!$A:$AJ,13,FALSE))+IF(ISNA(VLOOKUP($A87,'[1]SepL S2007'!$A:$AJ,13,FALSE)),"0",VLOOKUP($A87,'[1]SepL S2007'!$A:$AJ,13,FALSE))+IF(ISNA(VLOOKUP($A87,'[1]SepL S2006A'!$A:$AJ,13,FALSE)),"0",VLOOKUP($A87,'[1]SepL S2006A'!$A:$AJ,13,FALSE))+IF(ISNA(VLOOKUP($A87,'[1]SepL S2006'!$A:$AJ,13,FALSE)),"0",VLOOKUP($A87,'[1]SepL S2006'!$A:$AJ,13,FALSE))+IF(ISNA(VLOOKUP($A87,'[1]SepL S2005A'!$A:$AJ,13,FALSE)),"0",VLOOKUP($A87,'[1]SepL S2005A'!$A:$AJ,13,FALSE))+IF(ISNA(VLOOKUP($A87,'[1]SepL S2005'!$A:$AJ,13,FALSE)),"0",VLOOKUP($A87,'[1]SepL S2005'!$A:$AJ,13,FALSE))+IF(ISNA(VLOOKUP($A87,'[1]SepL S2004A'!$A:$AJ,13,FALSE)),"0",VLOOKUP($A87,'[1]SepL S2004A'!$A:$AJ,13,FALSE))+IF(ISNA(VLOOKUP($A87,'[1]SepL S2003'!$A:$AJ,13,FALSE)),"0",VLOOKUP($A87,'[1]SepL S2003'!$A:$AJ,13,FALSE))+IF(ISNA(VLOOKUP($A87,'[1]SepL S2002A'!$A:$AJ,13,FALSE)),"0",VLOOKUP($A87,'[1]SepL S2002A'!$A:$AJ,13,FALSE))+IF(ISNA(VLOOKUP($A87,'[1]SepL S2001C'!$A:$AJ,13,FALSE)),"0",VLOOKUP($A87,'[1]SepL S2001C'!$A:$AJ,13,FALSE))+IF(ISNA(VLOOKUP($A87,'[1]SepL S2001A'!$A:$AJ,13,FALSE)),"0",VLOOKUP($A87,'[1]SepL S2001A'!$A:$AJ,13,FALSE))+IF(ISNA(VLOOKUP($A87,'[1]SepL S2001B'!$A:$AJ,13,FALSE)),"0",VLOOKUP($A87,'[1]SepL S2001B'!$A:$AJ,13,FALSE))+IF(ISNA(VLOOKUP($A87,'[1]SepL S2000'!$A:$AJ,13,FALSE)),"0",VLOOKUP($A87,'[1]SepL S2000'!$A:$AJ,13,FALSE))+IF(ISNA(VLOOKUP($A87,'[1]SepL S2016A TWDB'!$A:$AJ,13,FALSE)),"0",VLOOKUP($A87,'[1]SepL S2016A TWDB'!$A:$AJ,13,FALSE))+IF(ISNA(VLOOKUP($A87,'[1]SepL S2017'!$A:$AJ,13,FALSE)),"0",VLOOKUP($A87,'[1]SepL S2017'!$A:$AJ,13,FALSE))+IF(ISNA(VLOOKUP($A87,'[1]SepL S2017A TWDB'!$A:$AG,13,FALSE)),"0",VLOOKUP($A87,'[1]SepL S2017A TWDB'!$A:$AG,13,FALSE))+IF(ISNA(VLOOKUP($A87,'[1]SepL S2018 TWDB'!$A:$AG,13,FALSE)),"0",VLOOKUP($A87,'[1]SepL S2018 TWDB'!$A:$AG,13,FALSE))</f>
        <v>24563624.849999998</v>
      </c>
      <c r="N87" s="35"/>
      <c r="O87" s="111">
        <f>IF(ISNA(VLOOKUP($A87,'[1]SepL S2016'!$A:$AJ,15,FALSE)),"0",VLOOKUP($A87,'[1]SepL S2016'!$A:$AJ,15,FALSE))+IF(ISNA(VLOOKUP($A87,'[1]SepL S2015B'!$A:$AJ,15,FALSE)),"0",VLOOKUP($A87,'[1]SepL S2015B'!$A:$AJ,15,FALSE))+IF(ISNA(VLOOKUP($A87,'[1]SepL S2015'!$A:$AJ,15,FALSE)),"0",VLOOKUP($A87,'[1]SepL S2015'!$A:$AJ,15,FALSE))+IF(ISNA(VLOOKUP($A87,'[1]SepL S2014'!$A:$AJ,15,FALSE)),"0",VLOOKUP($A87,'[1]SepL S2014'!$A:$AJ,15,FALSE))+IF(ISNA(VLOOKUP($A87,'[1]SepL S2013'!$A:$AJ,15,FALSE)),"0",VLOOKUP($A87,'[1]SepL S2013'!$A:$AJ,15,FALSE))+IF(ISNA(VLOOKUP($A87,'[1]SepL S2012'!$A:$AJ,15,FALSE)),"0",VLOOKUP($A87,'[1]SepL S2012'!$A:$AJ,15,FALSE))+IF(ISNA(VLOOKUP($A87,'[1]SepL S2011'!$A:$AJ,15,FALSE)),"0",VLOOKUP($A87,'[1]SepL S2011'!$A:$AJ,15,FALSE))+IF(ISNA(VLOOKUP($A87,'[1]SepL S2010B (BAB)'!$A:$AI,15,FALSE)),"0",VLOOKUP($A87,'[1]SepL S2010B (BAB)'!$A:$AI,15,FALSE))+IF(ISNA(VLOOKUP($A87,'[1]SepL S2010A'!$A:$AJ,15,FALSE)),"0",VLOOKUP($A87,'[1]SepL S2010A'!$A:$AJ,15,FALSE))+IF(ISNA(VLOOKUP($A87,'[1]TWDB S2010'!$A:$AJ,15,FALSE)),"0",VLOOKUP($A87,'[1]TWDB S2010'!$A:$AJ,15,FALSE))+IF(ISNA(VLOOKUP($A87,'[1]SepL S2009A'!$A:$AJ,15,FALSE)),"0",VLOOKUP($A87,'[1]SepL S2009A'!$A:$AJ,15,FALSE))+IF(ISNA(VLOOKUP($A87,'[1]SepL S2009'!$A:$AJ,15,FALSE)),"0",VLOOKUP($A87,'[1]SepL S2009'!$A:$AJ,15,FALSE))+IF(ISNA(VLOOKUP($A87,'[1]SepL S2007'!$A:$AJ,15,FALSE)),"0",VLOOKUP($A87,'[1]SepL S2007'!$A:$AJ,15,FALSE))+IF(ISNA(VLOOKUP($A87,'[1]SepL S2006A'!$A:$AJ,15,FALSE)),"0",VLOOKUP($A87,'[1]SepL S2006A'!$A:$AJ,15,FALSE))+IF(ISNA(VLOOKUP($A87,'[1]SepL S2006'!$A:$AJ,15,FALSE)),"0",VLOOKUP($A87,'[1]SepL S2006'!$A:$AJ,15,FALSE))+IF(ISNA(VLOOKUP($A87,'[1]SepL S2005A'!$A:$AJ,15,FALSE)),"0",VLOOKUP($A87,'[1]SepL S2005A'!$A:$AJ,15,FALSE))+IF(ISNA(VLOOKUP($A87,'[1]SepL S2005'!$A:$AJ,15,FALSE)),"0",VLOOKUP($A87,'[1]SepL S2005'!$A:$AJ,15,FALSE))+IF(ISNA(VLOOKUP($A87,'[1]SepL S2004A'!$A:$AJ,15,FALSE)),"0",VLOOKUP($A87,'[1]SepL S2004A'!$A:$AJ,15,FALSE))+IF(ISNA(VLOOKUP($A87,'[1]SepL S2003'!$A:$AJ,15,FALSE)),"0",VLOOKUP($A87,'[1]SepL S2003'!$A:$AJ,15,FALSE))+IF(ISNA(VLOOKUP($A87,'[1]SepL S2002A'!$A:$AJ,15,FALSE)),"0",VLOOKUP($A87,'[1]SepL S2002A'!$A:$AJ,15,FALSE))+IF(ISNA(VLOOKUP($A87,'[1]SepL S2001C'!$A:$AJ,15,FALSE)),"0",VLOOKUP($A87,'[1]SepL S2001C'!$A:$AJ,15,FALSE))+IF(ISNA(VLOOKUP($A87,'[1]SepL S2001A'!$A:$AJ,15,FALSE)),"0",VLOOKUP($A87,'[1]SepL S2001A'!$A:$AJ,15,FALSE))+IF(ISNA(VLOOKUP($A87,'[1]SepL S2001B'!$A:$AJ,15,FALSE)),"0",VLOOKUP($A87,'[1]SepL S2001B'!$A:$AJ,15,FALSE))+IF(ISNA(VLOOKUP($A87,'[1]SepL S2000'!$A:$AJ,15,FALSE)),"0",VLOOKUP($A87,'[1]SepL S2000'!$A:$AJ,15,FALSE))+IF(ISNA(VLOOKUP($A87,'[1]SepL S2016A TWDB'!$A:$AJ,15,FALSE)),"0",VLOOKUP($A87,'[1]SepL S2016A TWDB'!$A:$AJ,15,FALSE))+IF(ISNA(VLOOKUP($A87,'[1]SepL S2017'!$A:$AJ,15,FALSE)),"0",VLOOKUP($A87,'[1]SepL S2017'!$A:$AJ,15,FALSE))+IF(ISNA(VLOOKUP($A87,'[1]SepL S2017A TWDB'!$A:$AG,15,FALSE)),"0",VLOOKUP($A87,'[1]SepL S2017A TWDB'!$A:$AG,15,FALSE))+IF(ISNA(VLOOKUP($A87,'[1]SepL S2018 TWDB'!$A:$AG,15,FALSE)),"0",VLOOKUP($A87,'[1]SepL S2018 TWDB'!$A:$AG,15,FALSE))</f>
        <v>1183851.9787500002</v>
      </c>
      <c r="P87" s="111">
        <f t="shared" si="43"/>
        <v>25747476.828749999</v>
      </c>
      <c r="Q87" s="39"/>
      <c r="R87" s="111">
        <f>IF(ISNA(VLOOKUP($A87,'[1]SepL S2016'!$A:$AJ,18,FALSE)),"0",VLOOKUP($A87,'[1]SepL S2016'!$A:$AJ,18,FALSE))+IF(ISNA(VLOOKUP($A87,'[1]SepL S2015B'!$A:$AJ,18,FALSE)),"0",VLOOKUP($A87,'[1]SepL S2015B'!$A:$AJ,18,FALSE))+IF(ISNA(VLOOKUP($A87,'[1]SepL S2015'!$A:$AJ,18,FALSE)),"0",VLOOKUP($A87,'[1]SepL S2015'!$A:$AJ,18,FALSE))+IF(ISNA(VLOOKUP($A87,'[1]SepL S2014'!$A:$AJ,18,FALSE)),"0",VLOOKUP($A87,'[1]SepL S2014'!$A:$AJ,18,FALSE))+IF(ISNA(VLOOKUP($A87,'[1]SepL S2013'!$A:$AJ,18,FALSE)),"0",VLOOKUP($A87,'[1]SepL S2013'!$A:$AJ,18,FALSE))+IF(ISNA(VLOOKUP($A87,'[1]SepL S2012'!$A:$AJ,18,FALSE)),"0",VLOOKUP($A87,'[1]SepL S2012'!$A:$AJ,18,FALSE))+IF(ISNA(VLOOKUP($A87,'[1]SepL S2011'!$A:$AJ,18,FALSE)),"0",VLOOKUP($A87,'[1]SepL S2011'!$A:$AJ,18,FALSE))+IF(ISNA(VLOOKUP($A87,'[1]SepL S2010B (BAB)'!$A:$AI,18,FALSE)),"0",VLOOKUP($A87,'[1]SepL S2010B (BAB)'!$A:$AI,18,FALSE))+IF(ISNA(VLOOKUP($A87,'[1]SepL S2010A'!$A:$AJ,18,FALSE)),"0",VLOOKUP($A87,'[1]SepL S2010A'!$A:$AJ,18,FALSE))+IF(ISNA(VLOOKUP($A87,'[1]TWDB S2010'!$A:$AJ,18,FALSE)),"0",VLOOKUP($A87,'[1]TWDB S2010'!$A:$AJ,18,FALSE))+IF(ISNA(VLOOKUP($A87,'[1]SepL S2009A'!$A:$AJ,18,FALSE)),"0",VLOOKUP($A87,'[1]SepL S2009A'!$A:$AJ,18,FALSE))+IF(ISNA(VLOOKUP($A87,'[1]SepL S2009'!$A:$AJ,18,FALSE)),"0",VLOOKUP($A87,'[1]SepL S2009'!$A:$AJ,18,FALSE))+IF(ISNA(VLOOKUP($A87,'[1]SepL S2007'!$A:$AJ,18,FALSE)),"0",VLOOKUP($A87,'[1]SepL S2007'!$A:$AJ,18,FALSE))+IF(ISNA(VLOOKUP($A87,'[1]SepL S2006A'!$A:$AJ,18,FALSE)),"0",VLOOKUP($A87,'[1]SepL S2006A'!$A:$AJ,18,FALSE))+IF(ISNA(VLOOKUP($A87,'[1]SepL S2006'!$A:$AJ,18,FALSE)),"0",VLOOKUP($A87,'[1]SepL S2006'!$A:$AJ,18,FALSE))+IF(ISNA(VLOOKUP($A87,'[1]SepL S2005A'!$A:$AJ,18,FALSE)),"0",VLOOKUP($A87,'[1]SepL S2005A'!$A:$AJ,18,FALSE))+IF(ISNA(VLOOKUP($A87,'[1]SepL S2005'!$A:$AJ,18,FALSE)),"0",VLOOKUP($A87,'[1]SepL S2005'!$A:$AJ,18,FALSE))+IF(ISNA(VLOOKUP($A87,'[1]SepL S2004A'!$A:$AJ,18,FALSE)),"0",VLOOKUP($A87,'[1]SepL S2004A'!$A:$AJ,18,FALSE))+IF(ISNA(VLOOKUP($A87,'[1]SepL S2003'!$A:$AJ,18,FALSE)),"0",VLOOKUP($A87,'[1]SepL S2003'!$A:$AJ,18,FALSE))+IF(ISNA(VLOOKUP($A87,'[1]SepL S2002A'!$A:$AJ,18,FALSE)),"0",VLOOKUP($A87,'[1]SepL S2002A'!$A:$AJ,18,FALSE))+IF(ISNA(VLOOKUP($A87,'[1]SepL S2001C'!$A:$AJ,18,FALSE)),"0",VLOOKUP($A87,'[1]SepL S2001C'!$A:$AJ,18,FALSE))+IF(ISNA(VLOOKUP($A87,'[1]SepL S2001A'!$A:$AJ,18,FALSE)),"0",VLOOKUP($A87,'[1]SepL S2001A'!$A:$AJ,18,FALSE))+IF(ISNA(VLOOKUP($A87,'[1]SepL S2001B'!$A:$AJ,18,FALSE)),"0",VLOOKUP($A87,'[1]SepL S2001B'!$A:$AJ,18,FALSE))+IF(ISNA(VLOOKUP($A87,'[1]SepL S2000'!$A:$AJ,18,FALSE)),"0",VLOOKUP($A87,'[1]SepL S2000'!$A:$AJ,18,FALSE))+IF(ISNA(VLOOKUP($A87,'[1]SepL S2016A TWDB'!$A:$AJ,18,FALSE)),"0",VLOOKUP($A87,'[1]SepL S2016A TWDB'!$A:$AJ,18,FALSE))+IF(ISNA(VLOOKUP($A87,'[1]SepL S2017'!$A:$AJ,18,FALSE)),"0",VLOOKUP($A87,'[1]SepL S2017'!$A:$AJ,18,FALSE))+IF(ISNA(VLOOKUP($A87,'[1]SepL S2018 TWDB'!$A:$AJ,18,FALSE)),"0",VLOOKUP($A87,'[1]SepL S2018 TWDB'!$A:$AJ,18,FALSE))</f>
        <v>0</v>
      </c>
      <c r="S87" s="36"/>
      <c r="T87" s="101">
        <f t="shared" si="36"/>
        <v>52550</v>
      </c>
      <c r="U87" s="83">
        <f t="shared" si="108"/>
        <v>30985950.350000303</v>
      </c>
      <c r="V87" s="111">
        <f>IF(ISNA(VLOOKUP($A87,'[1]SepL S2016'!$A:$AJ,22,FALSE)),"0",VLOOKUP($A87,'[1]SepL S2016'!$A:$AJ,22,FALSE))+IF(ISNA(VLOOKUP($A87,'[1]SepL S2015B'!$A:$AJ,22,FALSE)),"0",VLOOKUP($A87,'[1]SepL S2015B'!$A:$AJ,22,FALSE))+IF(ISNA(VLOOKUP($A87,'[1]SepL S2015'!$A:$AJ,22,FALSE)),"0",VLOOKUP($A87,'[1]SepL S2015'!$A:$AJ,22,FALSE))+IF(ISNA(VLOOKUP($A87,'[1]SepL S2014'!$A:$AJ,22,FALSE)),"0",VLOOKUP($A87,'[1]SepL S2014'!$A:$AJ,22,FALSE))+IF(ISNA(VLOOKUP($A87,'[1]SepL S2013'!$A:$AJ,22,FALSE)),"0",VLOOKUP($A87,'[1]SepL S2013'!$A:$AJ,22,FALSE))+IF(ISNA(VLOOKUP($A87,'[1]SepL S2012'!$A:$AJ,22,FALSE)),"0",VLOOKUP($A87,'[1]SepL S2012'!$A:$AJ,22,FALSE))+IF(ISNA(VLOOKUP($A87,'[1]SepL S2011'!$A:$AJ,22,FALSE)),"0",VLOOKUP($A87,'[1]SepL S2011'!$A:$AJ,22,FALSE))+IF(ISNA(VLOOKUP($A87,'[1]SepL S2010B (BAB)'!$A:$AI,22,FALSE)),"0",VLOOKUP($A87,'[1]SepL S2010B (BAB)'!$A:$AI,22,FALSE))+IF(ISNA(VLOOKUP($A87,'[1]SepL S2010A'!$A:$AJ,22,FALSE)),"0",VLOOKUP($A87,'[1]SepL S2010A'!$A:$AJ,22,FALSE))+IF(ISNA(VLOOKUP($A87,'[1]TWDB S2010'!$A:$AJ,22,FALSE)),"0",VLOOKUP($A87,'[1]TWDB S2010'!$A:$AJ,22,FALSE))+IF(ISNA(VLOOKUP($A87,'[1]SepL S2009A'!$A:$AJ,22,FALSE)),"0",VLOOKUP($A87,'[1]SepL S2009A'!$A:$AJ,22,FALSE))+IF(ISNA(VLOOKUP($A87,'[1]SepL S2009'!$A:$AJ,22,FALSE)),"0",VLOOKUP($A87,'[1]SepL S2009'!$A:$AJ,22,FALSE))+IF(ISNA(VLOOKUP($A87,'[1]SepL S2007'!$A:$AJ,22,FALSE)),"0",VLOOKUP($A87,'[1]SepL S2007'!$A:$AJ,22,FALSE))+IF(ISNA(VLOOKUP($A87,'[1]SepL S2006A'!$A:$AJ,22,FALSE)),"0",VLOOKUP($A87,'[1]SepL S2006A'!$A:$AJ,22,FALSE))+IF(ISNA(VLOOKUP($A87,'[1]SepL S2006'!$A:$AJ,22,FALSE)),"0",VLOOKUP($A87,'[1]SepL S2006'!$A:$AJ,22,FALSE))+IF(ISNA(VLOOKUP($A87,'[1]SepL S2005A'!$A:$AJ,22,FALSE)),"0",VLOOKUP($A87,'[1]SepL S2005A'!$A:$AJ,22,FALSE))+IF(ISNA(VLOOKUP($A87,'[1]SepL S2005'!$A:$AJ,22,FALSE)),"0",VLOOKUP($A87,'[1]SepL S2005'!$A:$AJ,22,FALSE))+IF(ISNA(VLOOKUP($A87,'[1]SepL S2004A'!$A:$AJ,22,FALSE)),"0",VLOOKUP($A87,'[1]SepL S2004A'!$A:$AJ,22,FALSE))+IF(ISNA(VLOOKUP($A87,'[1]SepL S2003'!$A:$AJ,22,FALSE)),"0",VLOOKUP($A87,'[1]SepL S2003'!$A:$AJ,22,FALSE))+IF(ISNA(VLOOKUP($A87,'[1]SepL S2002A'!$A:$AJ,22,FALSE)),"0",VLOOKUP($A87,'[1]SepL S2002A'!$A:$AJ,22,FALSE))+IF(ISNA(VLOOKUP($A87,'[1]SepL S2001C'!$A:$AJ,22,FALSE)),"0",VLOOKUP($A87,'[1]SepL S2001C'!$A:$AJ,22,FALSE))+IF(ISNA(VLOOKUP($A87,'[1]SepL S2001A'!$A:$AJ,22,FALSE)),"0",VLOOKUP($A87,'[1]SepL S2001A'!$A:$AJ,22,FALSE))+IF(ISNA(VLOOKUP($A87,'[1]SepL S2001B'!$A:$AJ,22,FALSE)),"0",VLOOKUP($A87,'[1]SepL S2001B'!$A:$AJ,22,FALSE))+IF(ISNA(VLOOKUP($A87,'[1]SepL S2000'!$A:$AJ,22,FALSE)),"0",VLOOKUP($A87,'[1]SepL S2000'!$A:$AJ,22,FALSE))+IF(ISNA(VLOOKUP($A87,'[1]SepL S2016A TWDB'!$A:$AJ,22,FALSE)),"0",VLOOKUP($A87,'[1]SepL S2016A TWDB'!$A:$AJ,22,FALSE))+IF(ISNA(VLOOKUP($A87,'[1]SepL S2017'!$A:$AJ,22,FALSE)),"0",VLOOKUP($A87,'[1]SepL S2017'!$A:$AJ,22,FALSE))+IF(ISNA(VLOOKUP($A87,'[1]SepL S2017A TWDB'!$A:$AG,22,FALSE)),"0",VLOOKUP($A87,'[1]SepL S2017A TWDB'!$A:$AG,22,FALSE))</f>
        <v>14226893.449999999</v>
      </c>
      <c r="W87" s="35"/>
      <c r="X87" s="111">
        <f>IF(ISNA(VLOOKUP($A87,'[1]SepL S2016'!$A:$AJ,24,FALSE)),"0",VLOOKUP($A87,'[1]SepL S2016'!$A:$AJ,24,FALSE))+IF(ISNA(VLOOKUP($A87,'[1]SepL S2015B'!$A:$AJ,24,FALSE)),"0",VLOOKUP($A87,'[1]SepL S2015B'!$A:$AJ,24,FALSE))+IF(ISNA(VLOOKUP($A87,'[1]SepL S2015'!$A:$AJ,24,FALSE)),"0",VLOOKUP($A87,'[1]SepL S2015'!$A:$AJ,24,FALSE))+IF(ISNA(VLOOKUP($A87,'[1]SepL S2014'!$A:$AJ,24,FALSE)),"0",VLOOKUP($A87,'[1]SepL S2014'!$A:$AJ,24,FALSE))+IF(ISNA(VLOOKUP($A87,'[1]SepL S2013'!$A:$AJ,24,FALSE)),"0",VLOOKUP($A87,'[1]SepL S2013'!$A:$AJ,24,FALSE))+IF(ISNA(VLOOKUP($A87,'[1]SepL S2012'!$A:$AJ,24,FALSE)),"0",VLOOKUP($A87,'[1]SepL S2012'!$A:$AJ,24,FALSE))+IF(ISNA(VLOOKUP($A87,'[1]SepL S2011'!$A:$AJ,24,FALSE)),"0",VLOOKUP($A87,'[1]SepL S2011'!$A:$AJ,24,FALSE))+IF(ISNA(VLOOKUP($A87,'[1]SepL S2010B (BAB)'!$A:$AI,24,FALSE)),"0",VLOOKUP($A87,'[1]SepL S2010B (BAB)'!$A:$AI,24,FALSE))+IF(ISNA(VLOOKUP($A87,'[1]SepL S2010A'!$A:$AJ,24,FALSE)),"0",VLOOKUP($A87,'[1]SepL S2010A'!$A:$AJ,24,FALSE))+IF(ISNA(VLOOKUP($A87,'[1]TWDB S2010'!$A:$AJ,24,FALSE)),"0",VLOOKUP($A87,'[1]TWDB S2010'!$A:$AJ,24,FALSE))+IF(ISNA(VLOOKUP($A87,'[1]SepL S2009A'!$A:$AJ,24,FALSE)),"0",VLOOKUP($A87,'[1]SepL S2009A'!$A:$AJ,24,FALSE))+IF(ISNA(VLOOKUP($A87,'[1]SepL S2009'!$A:$AJ,24,FALSE)),"0",VLOOKUP($A87,'[1]SepL S2009'!$A:$AJ,24,FALSE))+IF(ISNA(VLOOKUP($A87,'[1]SepL S2007'!$A:$AJ,24,FALSE)),"0",VLOOKUP($A87,'[1]SepL S2007'!$A:$AJ,24,FALSE))+IF(ISNA(VLOOKUP($A87,'[1]SepL S2006A'!$A:$AJ,24,FALSE)),"0",VLOOKUP($A87,'[1]SepL S2006A'!$A:$AJ,24,FALSE))+IF(ISNA(VLOOKUP($A87,'[1]SepL S2006'!$A:$AJ,24,FALSE)),"0",VLOOKUP($A87,'[1]SepL S2006'!$A:$AJ,24,FALSE))+IF(ISNA(VLOOKUP($A87,'[1]SepL S2005A'!$A:$AJ,24,FALSE)),"0",VLOOKUP($A87,'[1]SepL S2005A'!$A:$AJ,24,FALSE))+IF(ISNA(VLOOKUP($A87,'[1]SepL S2005'!$A:$AJ,24,FALSE)),"0",VLOOKUP($A87,'[1]SepL S2005'!$A:$AJ,24,FALSE))+IF(ISNA(VLOOKUP($A87,'[1]SepL S2004A'!$A:$AJ,24,FALSE)),"0",VLOOKUP($A87,'[1]SepL S2004A'!$A:$AJ,24,FALSE))+IF(ISNA(VLOOKUP($A87,'[1]SepL S2003'!$A:$AJ,24,FALSE)),"0",VLOOKUP($A87,'[1]SepL S2003'!$A:$AJ,24,FALSE))+IF(ISNA(VLOOKUP($A87,'[1]SepL S2002A'!$A:$AJ,24,FALSE)),"0",VLOOKUP($A87,'[1]SepL S2002A'!$A:$AJ,24,FALSE))+IF(ISNA(VLOOKUP($A87,'[1]SepL S2001C'!$A:$AJ,24,FALSE)),"0",VLOOKUP($A87,'[1]SepL S2001C'!$A:$AJ,24,FALSE))+IF(ISNA(VLOOKUP($A87,'[1]SepL S2001A'!$A:$AJ,24,FALSE)),"0",VLOOKUP($A87,'[1]SepL S2001A'!$A:$AJ,24,FALSE))+IF(ISNA(VLOOKUP($A87,'[1]SepL S2001B'!$A:$AJ,24,FALSE)),"0",VLOOKUP($A87,'[1]SepL S2001B'!$A:$AJ,24,FALSE))+IF(ISNA(VLOOKUP($A87,'[1]SepL S2000'!$A:$AJ,24,FALSE)),"0",VLOOKUP($A87,'[1]SepL S2000'!$A:$AJ,24,FALSE))+IF(ISNA(VLOOKUP($A87,'[1]SepL S2016A TWDB'!$A:$AJ,24,FALSE)),"0",VLOOKUP($A87,'[1]SepL S2016A TWDB'!$A:$AJ,24,FALSE))+IF(ISNA(VLOOKUP($A87,'[1]SepL S2017'!$A:$AJ,24,FALSE)),"0",VLOOKUP($A87,'[1]SepL S2017'!$A:$AJ,24,FALSE))+IF(ISNA(VLOOKUP($A87,'[1]SepL S2017A TWDB'!$A:$AJ,24,FALSE)),"0",VLOOKUP($A87,'[1]SepL S2017A TWDB'!$A:$AJ,24,FALSE))</f>
        <v>774648.75875000004</v>
      </c>
      <c r="Y87" s="35">
        <f t="shared" si="103"/>
        <v>15001542.208749998</v>
      </c>
      <c r="Z87" s="39"/>
      <c r="AA87" s="111">
        <f>IF(ISNA(VLOOKUP($A87,'[1]SepL S2016'!$A:$AJ,27,FALSE)),"0",VLOOKUP($A87,'[1]SepL S2016'!$A:$AJ,27,FALSE))+IF(ISNA(VLOOKUP($A87,'[1]SepL S2015B'!$A:$AJ,27,FALSE)),"0",VLOOKUP($A87,'[1]SepL S2015B'!$A:$AJ,27,FALSE))+IF(ISNA(VLOOKUP($A87,'[1]SepL S2015'!$A:$AJ,27,FALSE)),"0",VLOOKUP($A87,'[1]SepL S2015'!$A:$AJ,27,FALSE))+IF(ISNA(VLOOKUP($A87,'[1]SepL S2014'!$A:$AJ,27,FALSE)),"0",VLOOKUP($A87,'[1]SepL S2014'!$A:$AJ,27,FALSE))+IF(ISNA(VLOOKUP($A87,'[1]SepL S2013'!$A:$AJ,27,FALSE)),"0",VLOOKUP($A87,'[1]SepL S2013'!$A:$AJ,27,FALSE))+IF(ISNA(VLOOKUP($A87,'[1]SepL S2012'!$A:$AJ,27,FALSE)),"0",VLOOKUP($A87,'[1]SepL S2012'!$A:$AJ,27,FALSE))+IF(ISNA(VLOOKUP($A87,'[1]SepL S2011'!$A:$AJ,27,FALSE)),"0",VLOOKUP($A87,'[1]SepL S2011'!$A:$AJ,27,FALSE))+IF(ISNA(VLOOKUP($A87,'[1]SepL S2010B (BAB)'!$A:$AI,27,FALSE)),"0",VLOOKUP($A87,'[1]SepL S2010B (BAB)'!$A:$AI,27,FALSE))+IF(ISNA(VLOOKUP($A87,'[1]SepL S2010A'!$A:$AJ,27,FALSE)),"0",VLOOKUP($A87,'[1]SepL S2010A'!$A:$AJ,27,FALSE))+IF(ISNA(VLOOKUP($A87,'[1]TWDB S2010'!$A:$AJ,27,FALSE)),"0",VLOOKUP($A87,'[1]TWDB S2010'!$A:$AJ,27,FALSE))+IF(ISNA(VLOOKUP($A87,'[1]SepL S2009A'!$A:$AJ,27,FALSE)),"0",VLOOKUP($A87,'[1]SepL S2009A'!$A:$AJ,27,FALSE))+IF(ISNA(VLOOKUP($A87,'[1]SepL S2009'!$A:$AJ,27,FALSE)),"0",VLOOKUP($A87,'[1]SepL S2009'!$A:$AJ,27,FALSE))+IF(ISNA(VLOOKUP($A87,'[1]SepL S2007'!$A:$AJ,27,FALSE)),"0",VLOOKUP($A87,'[1]SepL S2007'!$A:$AJ,27,FALSE))+IF(ISNA(VLOOKUP($A87,'[1]SepL S2006A'!$A:$AJ,27,FALSE)),"0",VLOOKUP($A87,'[1]SepL S2006A'!$A:$AJ,27,FALSE))+IF(ISNA(VLOOKUP($A87,'[1]SepL S2006'!$A:$AJ,27,FALSE)),"0",VLOOKUP($A87,'[1]SepL S2006'!$A:$AJ,27,FALSE))+IF(ISNA(VLOOKUP($A87,'[1]SepL S2005A'!$A:$AJ,27,FALSE)),"0",VLOOKUP($A87,'[1]SepL S2005A'!$A:$AJ,27,FALSE))+IF(ISNA(VLOOKUP($A87,'[1]SepL S2005'!$A:$AJ,27,FALSE)),"0",VLOOKUP($A87,'[1]SepL S2005'!$A:$AJ,27,FALSE))+IF(ISNA(VLOOKUP($A87,'[1]SepL S2004A'!$A:$AJ,27,FALSE)),"0",VLOOKUP($A87,'[1]SepL S2004A'!$A:$AJ,27,FALSE))+IF(ISNA(VLOOKUP($A87,'[1]SepL S2003'!$A:$AJ,27,FALSE)),"0",VLOOKUP($A87,'[1]SepL S2003'!$A:$AJ,27,FALSE))+IF(ISNA(VLOOKUP($A87,'[1]SepL S2002A'!$A:$AJ,27,FALSE)),"0",VLOOKUP($A87,'[1]SepL S2002A'!$A:$AJ,27,FALSE))+IF(ISNA(VLOOKUP($A87,'[1]SepL S2001C'!$A:$AJ,27,FALSE)),"0",VLOOKUP($A87,'[1]SepL S2001C'!$A:$AJ,27,FALSE))+IF(ISNA(VLOOKUP($A87,'[1]SepL S2001A'!$A:$AJ,27,FALSE)),"0",VLOOKUP($A87,'[1]SepL S2001A'!$A:$AJ,27,FALSE))+IF(ISNA(VLOOKUP($A87,'[1]SepL S2001B'!$A:$AJ,27,FALSE)),"0",VLOOKUP($A87,'[1]SepL S2001B'!$A:$AJ,27,FALSE))+IF(ISNA(VLOOKUP($A87,'[1]SepL S2000'!$A:$AJ,27,FALSE)),"0",VLOOKUP($A87,'[1]SepL S2000'!$A:$AJ,27,FALSE))+IF(ISNA(VLOOKUP($A87,'[1]SepL S2016A TWDB'!$A:$AJ,27,FALSE)),"0",VLOOKUP($A87,'[1]SepL S2016A TWDB'!$A:$AJ,27,FALSE))+IF(ISNA(VLOOKUP($A87,'[1]SepL S2017'!$A:$AJ,27,FALSE)),"0",VLOOKUP($A87,'[1]SepL S2017'!$A:$AJ,27,FALSE))+IF(ISNA(VLOOKUP($A87,'[1]SepL S2017A TWDB'!$A:$AJ,27,FALSE)),"0",VLOOKUP($A87,'[1]SepL S2017A TWDB'!$A:$AJ,27,FALSE))</f>
        <v>0</v>
      </c>
      <c r="AB87" s="36"/>
      <c r="AC87" s="101">
        <f t="shared" si="38"/>
        <v>52550</v>
      </c>
      <c r="AD87" s="83">
        <f t="shared" si="109"/>
        <v>3199970.4999999884</v>
      </c>
      <c r="AE87" s="111">
        <f>IF(ISNA(VLOOKUP($A87,'[1]SepL S2016'!$A:$AJ,31,FALSE)),"0",VLOOKUP($A87,'[1]SepL S2016'!$A:$AJ,31,FALSE))+IF(ISNA(VLOOKUP($A87,'[1]SepL S2015B'!$A:$AJ,31,FALSE)),"0",VLOOKUP($A87,'[1]SepL S2015B'!$A:$AJ,31,FALSE))+IF(ISNA(VLOOKUP($A87,'[1]SepL S2015'!$A:$AJ,31,FALSE)),"0",VLOOKUP($A87,'[1]SepL S2015'!$A:$AJ,31,FALSE))+IF(ISNA(VLOOKUP($A87,'[1]SepL S2014'!$A:$AJ,31,FALSE)),"0",VLOOKUP($A87,'[1]SepL S2014'!$A:$AJ,31,FALSE))+IF(ISNA(VLOOKUP($A87,'[1]SepL S2013'!$A:$AJ,31,FALSE)),"0",VLOOKUP($A87,'[1]SepL S2013'!$A:$AJ,31,FALSE))+IF(ISNA(VLOOKUP($A87,'[1]SepL S2012'!$A:$AJ,31,FALSE)),"0",VLOOKUP($A87,'[1]SepL S2012'!$A:$AJ,31,FALSE))+IF(ISNA(VLOOKUP($A87,'[1]SepL S2011'!$A:$AJ,31,FALSE)),"0",VLOOKUP($A87,'[1]SepL S2011'!$A:$AJ,31,FALSE))+IF(ISNA(VLOOKUP($A87,'[1]SepL S2010B (BAB)'!$A:$AI,31,FALSE)),"0",VLOOKUP($A87,'[1]SepL S2010B (BAB)'!$A:$AI,31,FALSE))+IF(ISNA(VLOOKUP($A87,'[1]SepL S2010A'!$A:$AJ,31,FALSE)),"0",VLOOKUP($A87,'[1]SepL S2010A'!$A:$AJ,31,FALSE))+IF(ISNA(VLOOKUP($A87,'[1]TWDB S2010'!$A:$AJ,31,FALSE)),"0",VLOOKUP($A87,'[1]TWDB S2010'!$A:$AJ,31,FALSE))+IF(ISNA(VLOOKUP($A87,'[1]SepL S2009A'!$A:$AJ,31,FALSE)),"0",VLOOKUP($A87,'[1]SepL S2009A'!$A:$AJ,31,FALSE))+IF(ISNA(VLOOKUP($A87,'[1]SepL S2009'!$A:$AJ,31,FALSE)),"0",VLOOKUP($A87,'[1]SepL S2009'!$A:$AJ,31,FALSE))+IF(ISNA(VLOOKUP($A87,'[1]SepL S2007'!$A:$AJ,31,FALSE)),"0",VLOOKUP($A87,'[1]SepL S2007'!$A:$AJ,31,FALSE))+IF(ISNA(VLOOKUP($A87,'[1]SepL S2006A'!$A:$AJ,31,FALSE)),"0",VLOOKUP($A87,'[1]SepL S2006A'!$A:$AJ,31,FALSE))+IF(ISNA(VLOOKUP($A87,'[1]SepL S2006'!$A:$AJ,31,FALSE)),"0",VLOOKUP($A87,'[1]SepL S2006'!$A:$AJ,31,FALSE))+IF(ISNA(VLOOKUP($A87,'[1]SepL S2005A'!$A:$AJ,31,FALSE)),"0",VLOOKUP($A87,'[1]SepL S2005A'!$A:$AJ,31,FALSE))+IF(ISNA(VLOOKUP($A87,'[1]SepL S2004A'!$A:$AJ,31,FALSE)),"0",VLOOKUP($A87,'[1]SepL S2004A'!$A:$AJ,31,FALSE))+IF(ISNA(VLOOKUP($A87,'[1]SepL S2002A'!$A:$AJ,31,FALSE)),"0",VLOOKUP($A87,'[1]SepL S2002A'!$A:$AJ,31,FALSE))+IF(ISNA(VLOOKUP($A87,'[1]SepL S2001C'!$A:$AJ,31,FALSE)),"0",VLOOKUP($A87,'[1]SepL S2001C'!$A:$AJ,31,FALSE))+IF(ISNA(VLOOKUP($A87,'[1]SepL S2001B'!$A:$AJ,31,FALSE)),"0",VLOOKUP($A87,'[1]SepL S2001B'!$A:$AJ,31,FALSE))+IF(ISNA(VLOOKUP($A87,'[1]SepL S2000'!$A:$AJ,31,FALSE)),"0",VLOOKUP($A87,'[1]SepL S2000'!$A:$AJ,31,FALSE))+IF(ISNA(VLOOKUP($A87,'[1]SepL S2016A TWDB'!$A:$AJ,31,FALSE)),"0",VLOOKUP($A87,'[1]SepL S2016A TWDB'!$A:$AJ,31,FALSE))+IF(ISNA(VLOOKUP($A87,'[1]SepL S2017'!$A:$AJ,31,FALSE)),"0",VLOOKUP($A87,'[1]SepL S2017'!$A:$AJ,31,FALSE))+IF(ISNA(VLOOKUP($A87,'[1]SepL S2017A TWDB'!$A:$AJ,31,FALSE)),"0",VLOOKUP($A87,'[1]SepL S2017A TWDB'!$A:$AJ,31,FALSE))</f>
        <v>1019481.7</v>
      </c>
      <c r="AF87" s="35"/>
      <c r="AG87" s="111">
        <f>IF(ISNA(VLOOKUP($A87,'[1]SepL S2016'!$A:$AJ,33,FALSE)),"0",VLOOKUP($A87,'[1]SepL S2016'!$A:$AJ,33,FALSE))+IF(ISNA(VLOOKUP($A87,'[1]SepL S2015B'!$A:$AJ,33,FALSE)),"0",VLOOKUP($A87,'[1]SepL S2015B'!$A:$AJ,33,FALSE))+IF(ISNA(VLOOKUP($A87,'[1]SepL S2015'!$A:$AJ,33,FALSE)),"0",VLOOKUP($A87,'[1]SepL S2015'!$A:$AJ,33,FALSE))+IF(ISNA(VLOOKUP($A87,'[1]SepL S2014'!$A:$AJ,33,FALSE)),"0",VLOOKUP($A87,'[1]SepL S2014'!$A:$AJ,33,FALSE))+IF(ISNA(VLOOKUP($A87,'[1]SepL S2013'!$A:$AJ,33,FALSE)),"0",VLOOKUP($A87,'[1]SepL S2013'!$A:$AJ,33,FALSE))+IF(ISNA(VLOOKUP($A87,'[1]SepL S2012'!$A:$AJ,33,FALSE)),"0",VLOOKUP($A87,'[1]SepL S2012'!$A:$AJ,33,FALSE))+IF(ISNA(VLOOKUP($A87,'[1]SepL S2011'!$A:$AJ,33,FALSE)),"0",VLOOKUP($A87,'[1]SepL S2011'!$A:$AJ,33,FALSE))+IF(ISNA(VLOOKUP($A87,'[1]SepL S2010B (BAB)'!$A:$AI,33,FALSE)),"0",VLOOKUP($A87,'[1]SepL S2010B (BAB)'!$A:$AI,33,FALSE))+IF(ISNA(VLOOKUP($A87,'[1]SepL S2010A'!$A:$AJ,33,FALSE)),"0",VLOOKUP($A87,'[1]SepL S2010A'!$A:$AJ,33,FALSE))+IF(ISNA(VLOOKUP($A87,'[1]TWDB S2010'!$A:$AJ,33,FALSE)),"0",VLOOKUP($A87,'[1]TWDB S2010'!$A:$AJ,33,FALSE))+IF(ISNA(VLOOKUP($A87,'[1]SepL S2009A'!$A:$AJ,33,FALSE)),"0",VLOOKUP($A87,'[1]SepL S2009A'!$A:$AJ,33,FALSE))+IF(ISNA(VLOOKUP($A87,'[1]SepL S2009'!$A:$AJ,33,FALSE)),"0",VLOOKUP($A87,'[1]SepL S2009'!$A:$AJ,33,FALSE))+IF(ISNA(VLOOKUP($A87,'[1]SepL S2007'!$A:$AJ,33,FALSE)),"0",VLOOKUP($A87,'[1]SepL S2007'!$A:$AJ,33,FALSE))+IF(ISNA(VLOOKUP($A87,'[1]SepL S2006A'!$A:$AJ,33,FALSE)),"0",VLOOKUP($A87,'[1]SepL S2006A'!$A:$AJ,33,FALSE))+IF(ISNA(VLOOKUP($A87,'[1]SepL S2006'!$A:$AJ,33,FALSE)),"0",VLOOKUP($A87,'[1]SepL S2006'!$A:$AJ,33,FALSE))+IF(ISNA(VLOOKUP($A87,'[1]SepL S2005A'!$A:$AJ,33,FALSE)),"0",VLOOKUP($A87,'[1]SepL S2005A'!$A:$AJ,33,FALSE))+IF(ISNA(VLOOKUP($A87,'[1]SepL S2004A'!$A:$AJ,33,FALSE)),"0",VLOOKUP($A87,'[1]SepL S2004A'!$A:$AJ,33,FALSE))+IF(ISNA(VLOOKUP($A87,'[1]SepL S2002A'!$A:$AJ,33,FALSE)),"0",VLOOKUP($A87,'[1]SepL S2002A'!$A:$AJ,33,FALSE))+IF(ISNA(VLOOKUP($A87,'[1]SepL S2001C'!$A:$AJ,33,FALSE)),"0",VLOOKUP($A87,'[1]SepL S2001C'!$A:$AJ,33,FALSE))+IF(ISNA(VLOOKUP($A87,'[1]SepL S2001B'!$A:$AJ,33,FALSE)),"0",VLOOKUP($A87,'[1]SepL S2001B'!$A:$AJ,33,FALSE))+IF(ISNA(VLOOKUP($A87,'[1]SepL S2000'!$A:$AJ,33,FALSE)),"0",VLOOKUP($A87,'[1]SepL S2000'!$A:$AJ,33,FALSE))+IF(ISNA(VLOOKUP($A87,'[1]SepL S2016A TWDB'!$A:$AJ,33,FALSE)),"0",VLOOKUP($A87,'[1]SepL S2016A TWDB'!$A:$AJ,33,FALSE))+IF(ISNA(VLOOKUP($A87,'[1]SepL S2017'!$A:$AJ,33,FALSE)),"0",VLOOKUP($A87,'[1]SepL S2017'!$A:$AJ,33,FALSE))+IF(ISNA(VLOOKUP($A87,'[1]SepL S2017A TWDB'!$A:$AJ,33,FALSE)),"0",VLOOKUP($A87,'[1]SepL S2017A TWDB'!$A:$AJ,33,FALSE))</f>
        <v>79999.262499999997</v>
      </c>
      <c r="AH87" s="39">
        <f>AE87+AG87</f>
        <v>1099480.9624999999</v>
      </c>
      <c r="AI87" s="39"/>
      <c r="AJ87" s="111">
        <f>IF(ISNA(VLOOKUP($A87,'[1]SepL S2016'!$A:$AJ,36,FALSE)),"0",VLOOKUP($A87,'[1]SepL S2016'!$A:$AJ,36,FALSE))+IF(ISNA(VLOOKUP($A87,'[1]SepL S2015B'!$A:$AJ,36,FALSE)),"0",VLOOKUP($A87,'[1]SepL S2015B'!$A:$AJ,36,FALSE))+IF(ISNA(VLOOKUP($A87,'[1]SepL S2015'!$A:$AJ,36,FALSE)),"0",VLOOKUP($A87,'[1]SepL S2015'!$A:$AJ,36,FALSE))+IF(ISNA(VLOOKUP($A87,'[1]SepL S2014'!$A:$AJ,36,FALSE)),"0",VLOOKUP($A87,'[1]SepL S2014'!$A:$AJ,36,FALSE))+IF(ISNA(VLOOKUP($A87,'[1]SepL S2013'!$A:$AJ,36,FALSE)),"0",VLOOKUP($A87,'[1]SepL S2013'!$A:$AJ,36,FALSE))+IF(ISNA(VLOOKUP($A87,'[1]SepL S2012'!$A:$AJ,36,FALSE)),"0",VLOOKUP($A87,'[1]SepL S2012'!$A:$AJ,36,FALSE))+IF(ISNA(VLOOKUP($A87,'[1]SepL S2011'!$A:$AJ,36,FALSE)),"0",VLOOKUP($A87,'[1]SepL S2011'!$A:$AJ,36,FALSE))+IF(ISNA(VLOOKUP($A87,'[1]SepL S2010B (BAB)'!$A:$AJ,36,FALSE)),"0",VLOOKUP($A87,'[1]SepL S2010B (BAB)'!$A:$AJ,36,FALSE))+IF(ISNA(VLOOKUP($A87,'[1]SepL S2010A'!$A:$AJ,36,FALSE)),"0",VLOOKUP($A87,'[1]SepL S2010A'!$A:$AJ,36,FALSE))+IF(ISNA(VLOOKUP($A87,'[1]TWDB S2010'!$A:$AJ,36,FALSE)),"0",VLOOKUP($A87,'[1]TWDB S2010'!$A:$AJ,36,FALSE))+IF(ISNA(VLOOKUP($A87,'[1]SepL S2009A'!$A:$AJ,36,FALSE)),"0",VLOOKUP($A87,'[1]SepL S2009A'!$A:$AJ,36,FALSE))+IF(ISNA(VLOOKUP($A87,'[1]SepL S2009'!$A:$AJ,36,FALSE)),"0",VLOOKUP($A87,'[1]SepL S2009'!$A:$AJ,36,FALSE))+IF(ISNA(VLOOKUP($A87,'[1]SepL S2007'!$A:$AJ,36,FALSE)),"0",VLOOKUP($A87,'[1]SepL S2007'!$A:$AJ,36,FALSE))+IF(ISNA(VLOOKUP($A87,'[1]SepL S2006A'!$A:$AJ,36,FALSE)),"0",VLOOKUP($A87,'[1]SepL S2006A'!$A:$AJ,36,FALSE))+IF(ISNA(VLOOKUP($A87,'[1]SepL S2006'!$A:$AJ,36,FALSE)),"0",VLOOKUP($A87,'[1]SepL S2006'!$A:$AJ,36,FALSE))+IF(ISNA(VLOOKUP($A87,'[1]SepL S2005A'!$A:$AJ,36,FALSE)),"0",VLOOKUP($A87,'[1]SepL S2005A'!$A:$AJ,36,FALSE))+IF(ISNA(VLOOKUP($A87,'[1]SepL S2004A'!$A:$AJ,36,FALSE)),"0",VLOOKUP($A87,'[1]SepL S2004A'!$A:$AJ,36,FALSE))+IF(ISNA(VLOOKUP($A87,'[1]SepL S2002A'!$A:$AJ,36,FALSE)),"0",VLOOKUP($A87,'[1]SepL S2002A'!$A:$AJ,36,FALSE))+IF(ISNA(VLOOKUP($A87,'[1]SepL S2001C'!$A:$AJ,36,FALSE)),"0",VLOOKUP($A87,'[1]SepL S2001C'!$A:$AJ,36,FALSE))+IF(ISNA(VLOOKUP($A87,'[1]SepL S2001B'!$A:$AJ,36,FALSE)),"0",VLOOKUP($A87,'[1]SepL S2001B'!$A:$AJ,36,FALSE))+IF(ISNA(VLOOKUP($A87,'[1]SepL S2000'!$A:$AJ,36,FALSE)),"0",VLOOKUP($A87,'[1]SepL S2000'!$A:$AJ,36,FALSE))+IF(ISNA(VLOOKUP($A87,'[1]SepL S2016A TWDB'!$A:$AJ,36,FALSE)),"0",VLOOKUP($A87,'[1]SepL S2016A TWDB'!$A:$AJ,36,FALSE))+IF(ISNA(VLOOKUP($A87,'[1]SepL S2017'!$A:$AJ,36,FALSE)),"0",VLOOKUP($A87,'[1]SepL S2017'!$A:$AJ,36,FALSE))+IF(ISNA(VLOOKUP($A87,'[1]SepL S2017A TWDB'!$A:$AJ,36,FALSE)),"0",VLOOKUP($A87,'[1]SepL S2017A TWDB'!$A:$AJ,36,FALSE))</f>
        <v>0</v>
      </c>
      <c r="AM87" s="2">
        <f t="shared" si="101"/>
        <v>2.3283064365386963E-9</v>
      </c>
      <c r="AN87" s="36"/>
    </row>
    <row r="88" spans="1:40" x14ac:dyDescent="0.25">
      <c r="A88" s="101">
        <v>52732</v>
      </c>
      <c r="B88" s="39">
        <f t="shared" si="106"/>
        <v>41730000</v>
      </c>
      <c r="C88" s="35">
        <f>IF(ISNA(VLOOKUP($A88,'[1]SepL S2016'!$A:$AJ,3,FALSE)),"0",VLOOKUP($A88,'[1]SepL S2016'!$A:$AJ,3,FALSE))+IF(ISNA(VLOOKUP($A88,'[1]SepL S2015B'!$A:$AJ,3,FALSE)),"0",VLOOKUP($A88,'[1]SepL S2015B'!$A:$AJ,3,FALSE))+IF(ISNA(VLOOKUP($A88,'[1]SepL S2015'!$A:$AJ,3,FALSE)),"0",VLOOKUP($A88,'[1]SepL S2015'!$A:$AJ,3,FALSE))+IF(ISNA(VLOOKUP($A88,'[1]SepL S2014'!$A:$AJ,3,FALSE)),"0",VLOOKUP($A88,'[1]SepL S2014'!$A:$AJ,3,FALSE))+IF(ISNA(VLOOKUP($A88,'[1]SepL S2013'!$A:$AJ,3,FALSE)),"0",VLOOKUP($A88,'[1]SepL S2013'!$A:$AJ,3,FALSE))+IF(ISNA(VLOOKUP($A88,'[1]SepL S2012'!$A:$AJ,3,FALSE)),"0",VLOOKUP($A88,'[1]SepL S2012'!$A:$AJ,3,FALSE))+IF(ISNA(VLOOKUP($A88,'[1]SepL S2011'!$A:$AJ,3,FALSE)),"0",VLOOKUP($A88,'[1]SepL S2011'!$A:$AJ,3,FALSE))+IF(ISNA(VLOOKUP($A88,'[1]SepL S2010B (BAB)'!$A:$AI,3,FALSE)),"0",VLOOKUP($A88,'[1]SepL S2010B (BAB)'!$A:$AI,3,FALSE))+IF(ISNA(VLOOKUP($A88,'[1]SepL S2010A'!$A:$AJ,3,FALSE)),"0",VLOOKUP($A88,'[1]SepL S2010A'!$A:$AJ,3,FALSE))+IF(ISNA(VLOOKUP($A88,'[1]TWDB S2010'!$A:$AJ,3,FALSE)),"0",VLOOKUP($A88,'[1]TWDB S2010'!$A:$AJ,3,FALSE))+IF(ISNA(VLOOKUP($A88,'[1]SepL S2009A'!$A:$AJ,3,FALSE)),"0",VLOOKUP($A88,'[1]SepL S2009A'!$A:$AJ,3,FALSE))+IF(ISNA(VLOOKUP($A88,'[1]SepL S2009'!$A:$AJ,3,FALSE)),"0",VLOOKUP($A88,'[1]SepL S2009'!$A:$AJ,3,FALSE))+IF(ISNA(VLOOKUP($A88,'[1]SepL S2007'!$A:$AJ,3,FALSE)),"0",VLOOKUP($A88,'[1]SepL S2007'!$A:$AJ,3,FALSE))+IF(ISNA(VLOOKUP($A88,'[1]SepL S2006A'!$A:$AJ,3,FALSE)),"0",VLOOKUP($A88,'[1]SepL S2006A'!$A:$AJ,3,FALSE))+IF(ISNA(VLOOKUP($A88,'[1]SepL S2006'!$A:$AJ,3,FALSE)),"0",VLOOKUP($A88,'[1]SepL S2006'!$A:$AJ,3,FALSE))+IF(ISNA(VLOOKUP($A88,'[1]SepL S2005A'!$A:$AJ,3,FALSE)),"0",VLOOKUP($A88,'[1]SepL S2005A'!$A:$AJ,3,FALSE))+IF(ISNA(VLOOKUP($A88,'[1]SepL S2005'!$A:$AJ,3,FALSE)),"0",VLOOKUP($A88,'[1]SepL S2005'!$A:$AJ,3,FALSE))+IF(ISNA(VLOOKUP($A88,'[1]SepL S2004A'!$A:$AJ,3,FALSE)),"0",VLOOKUP($A88,'[1]SepL S2004A'!$A:$AJ,3,FALSE))+IF(ISNA(VLOOKUP($A88,'[1]SepL S2003'!$A:$AJ,3,FALSE)),"0",VLOOKUP($A88,'[1]SepL S2003'!$A:$AJ,3,FALSE))+IF(ISNA(VLOOKUP($A88,'[1]SepL S2002A'!$A:$AJ,3,FALSE)),"0",VLOOKUP($A88,'[1]SepL S2002A'!$A:$AJ,3,FALSE))+IF(ISNA(VLOOKUP($A88,'[1]SepL S2001C'!$A:$AJ,3,FALSE)),"0",VLOOKUP($A88,'[1]SepL S2001C'!$A:$AJ,3,FALSE))+IF(ISNA(VLOOKUP($A88,'[1]SepL S2001A'!$A:$AJ,3,FALSE)),"0",VLOOKUP($A88,'[1]SepL S2001A'!$A:$AJ,3,FALSE))+IF(ISNA(VLOOKUP($A88,'[1]SepL S2001B'!$A:$AJ,3,FALSE)),"0",VLOOKUP($A88,'[1]SepL S2001B'!$A:$AJ,3,FALSE))+IF(ISNA(VLOOKUP($A88,'[1]SepL S2000'!$A:$AJ,3,FALSE)),"0",VLOOKUP($A88,'[1]SepL S2000'!$A:$AJ,3,FALSE))+IF(ISNA(VLOOKUP($A88,'[1]SepL S2016A TWDB'!$A:$AJ,3,FALSE)),"0",VLOOKUP($A88,'[1]SepL S2016A TWDB'!$A:$AJ,3,FALSE))+IF(ISNA(VLOOKUP($A88,'[1]SepL S2017'!$A:$AJ,3,FALSE)),"0",VLOOKUP($A88,'[1]SepL S2017'!$A:$AJ,3,FALSE))+IF(ISNA(VLOOKUP($A88,'[1]SepL S2017A TWDB'!$A:$AG,3,FALSE)),"0",VLOOKUP($A88,'[1]SepL S2017A TWDB'!$A:$AG,3,FALSE))+IF(ISNA(VLOOKUP($A88,'[1]SepL S2018 TWDB'!$A:$AJ,3,FALSE)),"0",VLOOKUP($A88,'[1]SepL S2018 TWDB'!$A:$AJ,3,FALSE))</f>
        <v>0</v>
      </c>
      <c r="D88" s="35"/>
      <c r="E88" s="111">
        <f>IF(ISNA(VLOOKUP($A88,'[1]SepL S2016'!$A:$AJ,5,FALSE)),"0",VLOOKUP($A88,'[1]SepL S2016'!$A:$AJ,5,FALSE))+IF(ISNA(VLOOKUP($A88,'[1]SepL S2015B'!$A:$AJ,5,FALSE)),"0",VLOOKUP($A88,'[1]SepL S2015B'!$A:$AJ,5,FALSE))+IF(ISNA(VLOOKUP($A88,'[1]SepL S2015'!$A:$AJ,5,FALSE)),"0",VLOOKUP($A88,'[1]SepL S2015'!$A:$AJ,5,FALSE))+IF(ISNA(VLOOKUP($A88,'[1]SepL S2014'!$A:$AJ,5,FALSE)),"0",VLOOKUP($A88,'[1]SepL S2014'!$A:$AJ,5,FALSE))+IF(ISNA(VLOOKUP($A88,'[1]SepL S2013'!$A:$AJ,5,FALSE)),"0",VLOOKUP($A88,'[1]SepL S2013'!$A:$AJ,5,FALSE))+IF(ISNA(VLOOKUP($A88,'[1]SepL S2012'!$A:$AJ,5,FALSE)),"0",VLOOKUP($A88,'[1]SepL S2012'!$A:$AJ,5,FALSE))+IF(ISNA(VLOOKUP($A88,'[1]SepL S2011'!$A:$AJ,5,FALSE)),"0",VLOOKUP($A88,'[1]SepL S2011'!$A:$AJ,5,FALSE))+IF(ISNA(VLOOKUP($A88,'[1]SepL S2010B (BAB)'!$A:$AI,5,FALSE)),"0",VLOOKUP($A88,'[1]SepL S2010B (BAB)'!$A:$AI,5,FALSE))+IF(ISNA(VLOOKUP($A88,'[1]SepL S2010A'!$A:$AJ,5,FALSE)),"0",VLOOKUP($A88,'[1]SepL S2010A'!$A:$AJ,5,FALSE))+IF(ISNA(VLOOKUP($A88,'[1]TWDB S2010'!$A:$AJ,5,FALSE)),"0",VLOOKUP($A88,'[1]TWDB S2010'!$A:$AJ,5,FALSE))+IF(ISNA(VLOOKUP($A88,'[1]SepL S2009A'!$A:$AJ,5,FALSE)),"0",VLOOKUP($A88,'[1]SepL S2009A'!$A:$AJ,5,FALSE))+IF(ISNA(VLOOKUP($A88,'[1]SepL S2009'!$A:$AJ,5,FALSE)),"0",VLOOKUP($A88,'[1]SepL S2009'!$A:$AJ,5,FALSE))+IF(ISNA(VLOOKUP($A88,'[1]SepL S2007'!$A:$AJ,5,FALSE)),"0",VLOOKUP($A88,'[1]SepL S2007'!$A:$AJ,5,FALSE))+IF(ISNA(VLOOKUP($A88,'[1]SepL S2006A'!$A:$AJ,5,FALSE)),"0",VLOOKUP($A88,'[1]SepL S2006A'!$A:$AJ,5,FALSE))+IF(ISNA(VLOOKUP($A88,'[1]SepL S2006'!$A:$AJ,5,FALSE)),"0",VLOOKUP($A88,'[1]SepL S2006'!$A:$AJ,5,FALSE))+IF(ISNA(VLOOKUP($A88,'[1]SepL S2005A'!$A:$AJ,5,FALSE)),"0",VLOOKUP($A88,'[1]SepL S2005A'!$A:$AJ,5,FALSE))+IF(ISNA(VLOOKUP($A88,'[1]SepL S2005'!$A:$AJ,5,FALSE)),"0",VLOOKUP($A88,'[1]SepL S2005'!$A:$AJ,5,FALSE))+IF(ISNA(VLOOKUP($A88,'[1]SepL S2004A'!$A:$AJ,5,FALSE)),"0",VLOOKUP($A88,'[1]SepL S2004A'!$A:$AJ,5,FALSE))+IF(ISNA(VLOOKUP($A88,'[1]SepL S2003'!$A:$AJ,5,FALSE)),"0",VLOOKUP($A88,'[1]SepL S2003'!$A:$AJ,5,FALSE))+IF(ISNA(VLOOKUP($A88,'[1]SepL S2002A'!$A:$AJ,5,FALSE)),"0",VLOOKUP($A88,'[1]SepL S2002A'!$A:$AJ,5,FALSE))+IF(ISNA(VLOOKUP($A88,'[1]SepL S2001C'!$A:$AJ,5,FALSE)),"0",VLOOKUP($A88,'[1]SepL S2001C'!$A:$AJ,5,FALSE))+IF(ISNA(VLOOKUP($A88,'[1]SepL S2001A'!$A:$AJ,5,FALSE)),"0",VLOOKUP($A88,'[1]SepL S2001A'!$A:$AJ,5,FALSE))+IF(ISNA(VLOOKUP($A88,'[1]SepL S2001B'!$A:$AJ,5,FALSE)),"0",VLOOKUP($A88,'[1]SepL S2001B'!$A:$AJ,5,FALSE))+IF(ISNA(VLOOKUP($A88,'[1]SepL S2000'!$A:$AJ,5,FALSE)),"0",VLOOKUP($A88,'[1]SepL S2000'!$A:$AJ,5,FALSE))+IF(ISNA(VLOOKUP($A88,'[1]SepL S2016A TWDB'!$A:$AJ,5,FALSE)),"0",VLOOKUP($A88,'[1]SepL S2016A TWDB'!$A:$AJ,5,FALSE))+IF(ISNA(VLOOKUP($A88,'[1]SepL S2017'!$A:$AJ,5,FALSE)),"0",VLOOKUP($A88,'[1]SepL S2017'!$A:$AJ,5,FALSE))+IF(ISNA(VLOOKUP($A88,'[1]SepL S2017A TWDB'!$A:$AG,5,FALSE)),"0",VLOOKUP($A88,'[1]SepL S2017A TWDB'!$A:$AG,5,FALSE))+IF(ISNA(VLOOKUP($A88,'[1]SepL S2018 TWDB'!$A:$AG,5,FALSE)),"0",VLOOKUP($A88,'[1]SepL S2018 TWDB'!$A:$AG,5,FALSE))</f>
        <v>1043250</v>
      </c>
      <c r="F88" s="111">
        <f>IF(ISNA(VLOOKUP($A88,'[1]SepL S2016'!$A:$AJ,6,FALSE)),"0",VLOOKUP($A88,'[1]SepL S2016'!$A:$AJ,6,FALSE))+IF(ISNA(VLOOKUP($A88,'[1]SepL S2015B'!$A:$AJ,6,FALSE)),"0",VLOOKUP($A88,'[1]SepL S2015B'!$A:$AJ,6,FALSE))+IF(ISNA(VLOOKUP($A88,'[1]SepL S2015'!$A:$AJ,6,FALSE)),"0",VLOOKUP($A88,'[1]SepL S2015'!$A:$AJ,6,FALSE))+IF(ISNA(VLOOKUP($A88,'[1]SepL S2014'!$A:$AJ,6,FALSE)),"0",VLOOKUP($A88,'[1]SepL S2014'!$A:$AJ,6,FALSE))+IF(ISNA(VLOOKUP($A88,'[1]SepL S2013'!$A:$AJ,6,FALSE)),"0",VLOOKUP($A88,'[1]SepL S2013'!$A:$AJ,6,FALSE))+IF(ISNA(VLOOKUP($A88,'[1]SepL S2012'!$A:$AJ,6,FALSE)),"0",VLOOKUP($A88,'[1]SepL S2012'!$A:$AJ,6,FALSE))+IF(ISNA(VLOOKUP($A88,'[1]SepL S2011'!$A:$AJ,6,FALSE)),"0",VLOOKUP($A88,'[1]SepL S2011'!$A:$AJ,6,FALSE))+IF(ISNA(VLOOKUP($A88,'[1]SepL S2010B (BAB)'!$A:$AI,6,FALSE)),"0",VLOOKUP($A88,'[1]SepL S2010B (BAB)'!$A:$AI,6,FALSE))+IF(ISNA(VLOOKUP($A88,'[1]SepL S2010A'!$A:$AJ,6,FALSE)),"0",VLOOKUP($A88,'[1]SepL S2010A'!$A:$AJ,6,FALSE))+IF(ISNA(VLOOKUP($A88,'[1]TWDB S2010'!$A:$AJ,6,FALSE)),"0",VLOOKUP($A88,'[1]TWDB S2010'!$A:$AJ,6,FALSE))+IF(ISNA(VLOOKUP($A88,'[1]SepL S2009A'!$A:$AJ,6,FALSE)),"0",VLOOKUP($A88,'[1]SepL S2009A'!$A:$AJ,6,FALSE))+IF(ISNA(VLOOKUP($A88,'[1]SepL S2009'!$A:$AJ,6,FALSE)),"0",VLOOKUP($A88,'[1]SepL S2009'!$A:$AJ,6,FALSE))+IF(ISNA(VLOOKUP($A88,'[1]SepL S2007'!$A:$AJ,6,FALSE)),"0",VLOOKUP($A88,'[1]SepL S2007'!$A:$AJ,6,FALSE))+IF(ISNA(VLOOKUP($A88,'[1]SepL S2006A'!$A:$AJ,6,FALSE)),"0",VLOOKUP($A88,'[1]SepL S2006A'!$A:$AJ,6,FALSE))+IF(ISNA(VLOOKUP($A88,'[1]SepL S2006'!$A:$AJ,6,FALSE)),"0",VLOOKUP($A88,'[1]SepL S2006'!$A:$AJ,6,FALSE))+IF(ISNA(VLOOKUP($A88,'[1]SepL S2005A'!$A:$AJ,6,FALSE)),"0",VLOOKUP($A88,'[1]SepL S2005A'!$A:$AJ,6,FALSE))+IF(ISNA(VLOOKUP($A88,'[1]SepL S2005'!$A:$AJ,6,FALSE)),"0",VLOOKUP($A88,'[1]SepL S2005'!$A:$AJ,6,FALSE))+IF(ISNA(VLOOKUP($A88,'[1]SepL S2004A'!$A:$AJ,6,FALSE)),"0",VLOOKUP($A88,'[1]SepL S2004A'!$A:$AJ,6,FALSE))+IF(ISNA(VLOOKUP($A88,'[1]SepL S2003'!$A:$AJ,6,FALSE)),"0",VLOOKUP($A88,'[1]SepL S2003'!$A:$AJ,6,FALSE))+IF(ISNA(VLOOKUP($A88,'[1]SepL S2002A'!$A:$AJ,6,FALSE)),"0",VLOOKUP($A88,'[1]SepL S2002A'!$A:$AJ,6,FALSE))+IF(ISNA(VLOOKUP($A88,'[1]SepL S2001C'!$A:$AJ,6,FALSE)),"0",VLOOKUP($A88,'[1]SepL S2001C'!$A:$AJ,6,FALSE))+IF(ISNA(VLOOKUP($A88,'[1]SepL S2001A'!$A:$AJ,6,FALSE)),"0",VLOOKUP($A88,'[1]SepL S2001A'!$A:$AJ,6,FALSE))+IF(ISNA(VLOOKUP($A88,'[1]SepL S2001B'!$A:$AJ,6,FALSE)),"0",VLOOKUP($A88,'[1]SepL S2001B'!$A:$AJ,6,FALSE))+IF(ISNA(VLOOKUP($A88,'[1]SepL S2000'!$A:$AJ,6,FALSE)),"0",VLOOKUP($A88,'[1]SepL S2000'!$A:$AJ,6,FALSE))+IF(ISNA(VLOOKUP($A88,'[1]SepL S2016A TWDB'!$A:$AJ,6,FALSE)),"0",VLOOKUP($A88,'[1]SepL S2016A TWDB'!$A:$AJ,6,FALSE))+IF(ISNA(VLOOKUP($A88,'[1]SepL S2017'!$A:$AJ,6,FALSE)),"0",VLOOKUP($A88,'[1]SepL S2017'!$A:$AJ,6,FALSE))+IF(ISNA(VLOOKUP($A88,'[1]SepL S2017A TWDB'!$A:$AG,6,FALSE)),"0",VLOOKUP($A88,'[1]SepL S2017A TWDB'!$A:$AG,6,FALSE))+IF(ISNA(VLOOKUP($A88,'[1]SepL S2018 TWDB'!$A:$AG,6,FALSE)),"0",VLOOKUP($A88,'[1]SepL S2018 TWDB'!$A:$AG,6,FALSE))</f>
        <v>1043250</v>
      </c>
      <c r="G88" s="35">
        <f>F87+F88</f>
        <v>42891750</v>
      </c>
      <c r="H88" s="111">
        <f>IF(ISNA(VLOOKUP($A88,'[1]SepL S2016'!$A:$AJ,8,FALSE)),"0",VLOOKUP($A88,'[1]SepL S2016'!$A:$AJ,8,FALSE))+IF(ISNA(VLOOKUP($A88,'[1]SepL S2015B'!$A:$AJ,8,FALSE)),"0",VLOOKUP($A88,'[1]SepL S2015B'!$A:$AJ,8,FALSE))+IF(ISNA(VLOOKUP($A88,'[1]SepL S2015'!$A:$AJ,8,FALSE)),"0",VLOOKUP($A88,'[1]SepL S2015'!$A:$AJ,8,FALSE))+IF(ISNA(VLOOKUP($A88,'[1]SepL S2014'!$A:$AJ,8,FALSE)),"0",VLOOKUP($A88,'[1]SepL S2014'!$A:$AJ,8,FALSE))+IF(ISNA(VLOOKUP($A88,'[1]SepL S2013'!$A:$AJ,8,FALSE)),"0",VLOOKUP($A88,'[1]SepL S2013'!$A:$AJ,8,FALSE))+IF(ISNA(VLOOKUP($A88,'[1]SepL S2012'!$A:$AJ,8,FALSE)),"0",VLOOKUP($A88,'[1]SepL S2012'!$A:$AJ,8,FALSE))+IF(ISNA(VLOOKUP($A88,'[1]SepL S2011'!$A:$AJ,8,FALSE)),"0",VLOOKUP($A88,'[1]SepL S2011'!$A:$AJ,8,FALSE))+IF(ISNA(VLOOKUP($A88,'[1]SepL S2010B (BAB)'!$A:$AI,8,FALSE)),"0",VLOOKUP($A88,'[1]SepL S2010B (BAB)'!$A:$AI,8,FALSE))+IF(ISNA(VLOOKUP($A88,'[1]SepL S2010A'!$A:$AJ,8,FALSE)),"0",VLOOKUP($A88,'[1]SepL S2010A'!$A:$AJ,8,FALSE))+IF(ISNA(VLOOKUP($A88,'[1]TWDB S2010'!$A:$AJ,8,FALSE)),"0",VLOOKUP($A88,'[1]TWDB S2010'!$A:$AJ,8,FALSE))+IF(ISNA(VLOOKUP($A88,'[1]SepL S2009A'!$A:$AJ,8,FALSE)),"0",VLOOKUP($A88,'[1]SepL S2009A'!$A:$AJ,8,FALSE))+IF(ISNA(VLOOKUP($A88,'[1]SepL S2009'!$A:$AJ,8,FALSE)),"0",VLOOKUP($A88,'[1]SepL S2009'!$A:$AJ,8,FALSE))+IF(ISNA(VLOOKUP($A88,'[1]SepL S2007'!$A:$AJ,8,FALSE)),"0",VLOOKUP($A88,'[1]SepL S2007'!$A:$AJ,8,FALSE))+IF(ISNA(VLOOKUP($A88,'[1]SepL S2006A'!$A:$AJ,8,FALSE)),"0",VLOOKUP($A88,'[1]SepL S2006A'!$A:$AJ,8,FALSE))+IF(ISNA(VLOOKUP($A88,'[1]SepL S2006'!$A:$AJ,8,FALSE)),"0",VLOOKUP($A88,'[1]SepL S2006'!$A:$AJ,8,FALSE))+IF(ISNA(VLOOKUP($A88,'[1]SepL S2005A'!$A:$AJ,8,FALSE)),"0",VLOOKUP($A88,'[1]SepL S2005A'!$A:$AJ,8,FALSE))+IF(ISNA(VLOOKUP($A88,'[1]SepL S2005'!$A:$AJ,8,FALSE)),"0",VLOOKUP($A88,'[1]SepL S2005'!$A:$AJ,8,FALSE))+IF(ISNA(VLOOKUP($A88,'[1]SepL S2004A'!$A:$AJ,8,FALSE)),"0",VLOOKUP($A88,'[1]SepL S2004A'!$A:$AJ,8,FALSE))+IF(ISNA(VLOOKUP($A88,'[1]SepL S2003'!$A:$AJ,8,FALSE)),"0",VLOOKUP($A88,'[1]SepL S2003'!$A:$AJ,8,FALSE))+IF(ISNA(VLOOKUP($A88,'[1]SepL S2002A'!$A:$AJ,8,FALSE)),"0",VLOOKUP($A88,'[1]SepL S2002A'!$A:$AJ,8,FALSE))+IF(ISNA(VLOOKUP($A88,'[1]SepL S2001C'!$A:$AJ,8,FALSE)),"0",VLOOKUP($A88,'[1]SepL S2001C'!$A:$AJ,8,FALSE))+IF(ISNA(VLOOKUP($A88,'[1]SepL S2001A'!$A:$AJ,8,FALSE)),"0",VLOOKUP($A88,'[1]SepL S2001A'!$A:$AJ,8,FALSE))+IF(ISNA(VLOOKUP($A88,'[1]SepL S2001B'!$A:$AJ,8,FALSE)),"0",VLOOKUP($A88,'[1]SepL S2001B'!$A:$AJ,8,FALSE))+IF(ISNA(VLOOKUP($A88,'[1]SepL S2000'!$A:$AJ,8,FALSE)),"0",VLOOKUP($A88,'[1]SepL S2000'!$A:$AJ,8,FALSE))+IF(ISNA(VLOOKUP($A88,'[1]SepL S2016A TWDB'!$A:$AJ,8,FALSE)),"0",VLOOKUP($A88,'[1]SepL S2016A TWDB'!$A:$AJ,8,FALSE))+IF(ISNA(VLOOKUP($A88,'[1]SepL S2017'!$A:$AJ,8,FALSE)),"0",VLOOKUP($A88,'[1]SepL S2017'!$A:$AJ,8,FALSE))+IF(ISNA(VLOOKUP($A88,'[1]SepL S2017A TWDB'!$A:$AG,8,FALSE)),"0",VLOOKUP($A88,'[1]SepL S2017A TWDB'!$A:$AG,8,FALSE))+IF(ISNA(VLOOKUP($A88,'[1]SepL S2018 TWDB'!$A:$AG,8,FALSE)),"0",VLOOKUP($A88,'[1]SepL S2018 TWDB'!$A:$AG,8,FALSE))</f>
        <v>25015312.5</v>
      </c>
      <c r="I88" s="103">
        <f>I86+1</f>
        <v>27</v>
      </c>
      <c r="K88" s="101">
        <f t="shared" si="35"/>
        <v>52732</v>
      </c>
      <c r="L88" s="83">
        <f t="shared" si="107"/>
        <v>22790454.299999807</v>
      </c>
      <c r="M88" s="111">
        <f>IF(ISNA(VLOOKUP($A88,'[1]SepL S2016'!$A:$AJ,13,FALSE)),"0",VLOOKUP($A88,'[1]SepL S2016'!$A:$AJ,13,FALSE))+IF(ISNA(VLOOKUP($A88,'[1]SepL S2015B'!$A:$AJ,13,FALSE)),"0",VLOOKUP($A88,'[1]SepL S2015B'!$A:$AJ,13,FALSE))+IF(ISNA(VLOOKUP($A88,'[1]SepL S2015'!$A:$AJ,13,FALSE)),"0",VLOOKUP($A88,'[1]SepL S2015'!$A:$AJ,13,FALSE))+IF(ISNA(VLOOKUP($A88,'[1]SepL S2014'!$A:$AJ,13,FALSE)),"0",VLOOKUP($A88,'[1]SepL S2014'!$A:$AJ,13,FALSE))+IF(ISNA(VLOOKUP($A88,'[1]SepL S2013'!$A:$AJ,13,FALSE)),"0",VLOOKUP($A88,'[1]SepL S2013'!$A:$AJ,13,FALSE))+IF(ISNA(VLOOKUP($A88,'[1]SepL S2012'!$A:$AJ,13,FALSE)),"0",VLOOKUP($A88,'[1]SepL S2012'!$A:$AJ,13,FALSE))+IF(ISNA(VLOOKUP($A88,'[1]SepL S2011'!$A:$AJ,13,FALSE)),"0",VLOOKUP($A88,'[1]SepL S2011'!$A:$AJ,13,FALSE))+IF(ISNA(VLOOKUP($A88,'[1]SepL S2010B (BAB)'!$A:$AI,13,FALSE)),"0",VLOOKUP($A88,'[1]SepL S2010B (BAB)'!$A:$AI,13,FALSE))+IF(ISNA(VLOOKUP($A88,'[1]SepL S2010A'!$A:$AJ,13,FALSE)),"0",VLOOKUP($A88,'[1]SepL S2010A'!$A:$AJ,13,FALSE))+IF(ISNA(VLOOKUP($A88,'[1]TWDB S2010'!$A:$AJ,13,FALSE)),"0",VLOOKUP($A88,'[1]TWDB S2010'!$A:$AJ,13,FALSE))+IF(ISNA(VLOOKUP($A88,'[1]SepL S2009A'!$A:$AJ,13,FALSE)),"0",VLOOKUP($A88,'[1]SepL S2009A'!$A:$AJ,13,FALSE))+IF(ISNA(VLOOKUP($A88,'[1]SepL S2009'!$A:$AJ,13,FALSE)),"0",VLOOKUP($A88,'[1]SepL S2009'!$A:$AJ,13,FALSE))+IF(ISNA(VLOOKUP($A88,'[1]SepL S2007'!$A:$AJ,13,FALSE)),"0",VLOOKUP($A88,'[1]SepL S2007'!$A:$AJ,13,FALSE))+IF(ISNA(VLOOKUP($A88,'[1]SepL S2006A'!$A:$AJ,13,FALSE)),"0",VLOOKUP($A88,'[1]SepL S2006A'!$A:$AJ,13,FALSE))+IF(ISNA(VLOOKUP($A88,'[1]SepL S2006'!$A:$AJ,13,FALSE)),"0",VLOOKUP($A88,'[1]SepL S2006'!$A:$AJ,13,FALSE))+IF(ISNA(VLOOKUP($A88,'[1]SepL S2005A'!$A:$AJ,13,FALSE)),"0",VLOOKUP($A88,'[1]SepL S2005A'!$A:$AJ,13,FALSE))+IF(ISNA(VLOOKUP($A88,'[1]SepL S2005'!$A:$AJ,13,FALSE)),"0",VLOOKUP($A88,'[1]SepL S2005'!$A:$AJ,13,FALSE))+IF(ISNA(VLOOKUP($A88,'[1]SepL S2004A'!$A:$AJ,13,FALSE)),"0",VLOOKUP($A88,'[1]SepL S2004A'!$A:$AJ,13,FALSE))+IF(ISNA(VLOOKUP($A88,'[1]SepL S2003'!$A:$AJ,13,FALSE)),"0",VLOOKUP($A88,'[1]SepL S2003'!$A:$AJ,13,FALSE))+IF(ISNA(VLOOKUP($A88,'[1]SepL S2002A'!$A:$AJ,13,FALSE)),"0",VLOOKUP($A88,'[1]SepL S2002A'!$A:$AJ,13,FALSE))+IF(ISNA(VLOOKUP($A88,'[1]SepL S2001C'!$A:$AJ,13,FALSE)),"0",VLOOKUP($A88,'[1]SepL S2001C'!$A:$AJ,13,FALSE))+IF(ISNA(VLOOKUP($A88,'[1]SepL S2001A'!$A:$AJ,13,FALSE)),"0",VLOOKUP($A88,'[1]SepL S2001A'!$A:$AJ,13,FALSE))+IF(ISNA(VLOOKUP($A88,'[1]SepL S2001B'!$A:$AJ,13,FALSE)),"0",VLOOKUP($A88,'[1]SepL S2001B'!$A:$AJ,13,FALSE))+IF(ISNA(VLOOKUP($A88,'[1]SepL S2000'!$A:$AJ,13,FALSE)),"0",VLOOKUP($A88,'[1]SepL S2000'!$A:$AJ,13,FALSE))+IF(ISNA(VLOOKUP($A88,'[1]SepL S2016A TWDB'!$A:$AJ,13,FALSE)),"0",VLOOKUP($A88,'[1]SepL S2016A TWDB'!$A:$AJ,13,FALSE))+IF(ISNA(VLOOKUP($A88,'[1]SepL S2017'!$A:$AJ,13,FALSE)),"0",VLOOKUP($A88,'[1]SepL S2017'!$A:$AJ,13,FALSE))+IF(ISNA(VLOOKUP($A88,'[1]SepL S2017A TWDB'!$A:$AG,13,FALSE)),"0",VLOOKUP($A88,'[1]SepL S2017A TWDB'!$A:$AG,13,FALSE))+IF(ISNA(VLOOKUP($A88,'[1]SepL S2018 TWDB'!$A:$AG,13,FALSE)),"0",VLOOKUP($A88,'[1]SepL S2018 TWDB'!$A:$AG,13,FALSE))</f>
        <v>0</v>
      </c>
      <c r="N88" s="35"/>
      <c r="O88" s="111">
        <f>IF(ISNA(VLOOKUP($A88,'[1]SepL S2016'!$A:$AJ,15,FALSE)),"0",VLOOKUP($A88,'[1]SepL S2016'!$A:$AJ,15,FALSE))+IF(ISNA(VLOOKUP($A88,'[1]SepL S2015B'!$A:$AJ,15,FALSE)),"0",VLOOKUP($A88,'[1]SepL S2015B'!$A:$AJ,15,FALSE))+IF(ISNA(VLOOKUP($A88,'[1]SepL S2015'!$A:$AJ,15,FALSE)),"0",VLOOKUP($A88,'[1]SepL S2015'!$A:$AJ,15,FALSE))+IF(ISNA(VLOOKUP($A88,'[1]SepL S2014'!$A:$AJ,15,FALSE)),"0",VLOOKUP($A88,'[1]SepL S2014'!$A:$AJ,15,FALSE))+IF(ISNA(VLOOKUP($A88,'[1]SepL S2013'!$A:$AJ,15,FALSE)),"0",VLOOKUP($A88,'[1]SepL S2013'!$A:$AJ,15,FALSE))+IF(ISNA(VLOOKUP($A88,'[1]SepL S2012'!$A:$AJ,15,FALSE)),"0",VLOOKUP($A88,'[1]SepL S2012'!$A:$AJ,15,FALSE))+IF(ISNA(VLOOKUP($A88,'[1]SepL S2011'!$A:$AJ,15,FALSE)),"0",VLOOKUP($A88,'[1]SepL S2011'!$A:$AJ,15,FALSE))+IF(ISNA(VLOOKUP($A88,'[1]SepL S2010B (BAB)'!$A:$AI,15,FALSE)),"0",VLOOKUP($A88,'[1]SepL S2010B (BAB)'!$A:$AI,15,FALSE))+IF(ISNA(VLOOKUP($A88,'[1]SepL S2010A'!$A:$AJ,15,FALSE)),"0",VLOOKUP($A88,'[1]SepL S2010A'!$A:$AJ,15,FALSE))+IF(ISNA(VLOOKUP($A88,'[1]TWDB S2010'!$A:$AJ,15,FALSE)),"0",VLOOKUP($A88,'[1]TWDB S2010'!$A:$AJ,15,FALSE))+IF(ISNA(VLOOKUP($A88,'[1]SepL S2009A'!$A:$AJ,15,FALSE)),"0",VLOOKUP($A88,'[1]SepL S2009A'!$A:$AJ,15,FALSE))+IF(ISNA(VLOOKUP($A88,'[1]SepL S2009'!$A:$AJ,15,FALSE)),"0",VLOOKUP($A88,'[1]SepL S2009'!$A:$AJ,15,FALSE))+IF(ISNA(VLOOKUP($A88,'[1]SepL S2007'!$A:$AJ,15,FALSE)),"0",VLOOKUP($A88,'[1]SepL S2007'!$A:$AJ,15,FALSE))+IF(ISNA(VLOOKUP($A88,'[1]SepL S2006A'!$A:$AJ,15,FALSE)),"0",VLOOKUP($A88,'[1]SepL S2006A'!$A:$AJ,15,FALSE))+IF(ISNA(VLOOKUP($A88,'[1]SepL S2006'!$A:$AJ,15,FALSE)),"0",VLOOKUP($A88,'[1]SepL S2006'!$A:$AJ,15,FALSE))+IF(ISNA(VLOOKUP($A88,'[1]SepL S2005A'!$A:$AJ,15,FALSE)),"0",VLOOKUP($A88,'[1]SepL S2005A'!$A:$AJ,15,FALSE))+IF(ISNA(VLOOKUP($A88,'[1]SepL S2005'!$A:$AJ,15,FALSE)),"0",VLOOKUP($A88,'[1]SepL S2005'!$A:$AJ,15,FALSE))+IF(ISNA(VLOOKUP($A88,'[1]SepL S2004A'!$A:$AJ,15,FALSE)),"0",VLOOKUP($A88,'[1]SepL S2004A'!$A:$AJ,15,FALSE))+IF(ISNA(VLOOKUP($A88,'[1]SepL S2003'!$A:$AJ,15,FALSE)),"0",VLOOKUP($A88,'[1]SepL S2003'!$A:$AJ,15,FALSE))+IF(ISNA(VLOOKUP($A88,'[1]SepL S2002A'!$A:$AJ,15,FALSE)),"0",VLOOKUP($A88,'[1]SepL S2002A'!$A:$AJ,15,FALSE))+IF(ISNA(VLOOKUP($A88,'[1]SepL S2001C'!$A:$AJ,15,FALSE)),"0",VLOOKUP($A88,'[1]SepL S2001C'!$A:$AJ,15,FALSE))+IF(ISNA(VLOOKUP($A88,'[1]SepL S2001A'!$A:$AJ,15,FALSE)),"0",VLOOKUP($A88,'[1]SepL S2001A'!$A:$AJ,15,FALSE))+IF(ISNA(VLOOKUP($A88,'[1]SepL S2001B'!$A:$AJ,15,FALSE)),"0",VLOOKUP($A88,'[1]SepL S2001B'!$A:$AJ,15,FALSE))+IF(ISNA(VLOOKUP($A88,'[1]SepL S2000'!$A:$AJ,15,FALSE)),"0",VLOOKUP($A88,'[1]SepL S2000'!$A:$AJ,15,FALSE))+IF(ISNA(VLOOKUP($A88,'[1]SepL S2016A TWDB'!$A:$AJ,15,FALSE)),"0",VLOOKUP($A88,'[1]SepL S2016A TWDB'!$A:$AJ,15,FALSE))+IF(ISNA(VLOOKUP($A88,'[1]SepL S2017'!$A:$AJ,15,FALSE)),"0",VLOOKUP($A88,'[1]SepL S2017'!$A:$AJ,15,FALSE))+IF(ISNA(VLOOKUP($A88,'[1]SepL S2017A TWDB'!$A:$AG,15,FALSE)),"0",VLOOKUP($A88,'[1]SepL S2017A TWDB'!$A:$AG,15,FALSE))+IF(ISNA(VLOOKUP($A88,'[1]SepL S2018 TWDB'!$A:$AG,15,FALSE)),"0",VLOOKUP($A88,'[1]SepL S2018 TWDB'!$A:$AG,15,FALSE))</f>
        <v>569761.35749999993</v>
      </c>
      <c r="P88" s="111">
        <f t="shared" si="43"/>
        <v>569761.35749999993</v>
      </c>
      <c r="Q88" s="35">
        <f>+P87+P88</f>
        <v>26317238.186250001</v>
      </c>
      <c r="R88" s="111">
        <f>IF(ISNA(VLOOKUP($A88,'[1]SepL S2016'!$A:$AJ,18,FALSE)),"0",VLOOKUP($A88,'[1]SepL S2016'!$A:$AJ,18,FALSE))+IF(ISNA(VLOOKUP($A88,'[1]SepL S2015B'!$A:$AJ,18,FALSE)),"0",VLOOKUP($A88,'[1]SepL S2015B'!$A:$AJ,18,FALSE))+IF(ISNA(VLOOKUP($A88,'[1]SepL S2015'!$A:$AJ,18,FALSE)),"0",VLOOKUP($A88,'[1]SepL S2015'!$A:$AJ,18,FALSE))+IF(ISNA(VLOOKUP($A88,'[1]SepL S2014'!$A:$AJ,18,FALSE)),"0",VLOOKUP($A88,'[1]SepL S2014'!$A:$AJ,18,FALSE))+IF(ISNA(VLOOKUP($A88,'[1]SepL S2013'!$A:$AJ,18,FALSE)),"0",VLOOKUP($A88,'[1]SepL S2013'!$A:$AJ,18,FALSE))+IF(ISNA(VLOOKUP($A88,'[1]SepL S2012'!$A:$AJ,18,FALSE)),"0",VLOOKUP($A88,'[1]SepL S2012'!$A:$AJ,18,FALSE))+IF(ISNA(VLOOKUP($A88,'[1]SepL S2011'!$A:$AJ,18,FALSE)),"0",VLOOKUP($A88,'[1]SepL S2011'!$A:$AJ,18,FALSE))+IF(ISNA(VLOOKUP($A88,'[1]SepL S2010B (BAB)'!$A:$AI,18,FALSE)),"0",VLOOKUP($A88,'[1]SepL S2010B (BAB)'!$A:$AI,18,FALSE))+IF(ISNA(VLOOKUP($A88,'[1]SepL S2010A'!$A:$AJ,18,FALSE)),"0",VLOOKUP($A88,'[1]SepL S2010A'!$A:$AJ,18,FALSE))+IF(ISNA(VLOOKUP($A88,'[1]TWDB S2010'!$A:$AJ,18,FALSE)),"0",VLOOKUP($A88,'[1]TWDB S2010'!$A:$AJ,18,FALSE))+IF(ISNA(VLOOKUP($A88,'[1]SepL S2009A'!$A:$AJ,18,FALSE)),"0",VLOOKUP($A88,'[1]SepL S2009A'!$A:$AJ,18,FALSE))+IF(ISNA(VLOOKUP($A88,'[1]SepL S2009'!$A:$AJ,18,FALSE)),"0",VLOOKUP($A88,'[1]SepL S2009'!$A:$AJ,18,FALSE))+IF(ISNA(VLOOKUP($A88,'[1]SepL S2007'!$A:$AJ,18,FALSE)),"0",VLOOKUP($A88,'[1]SepL S2007'!$A:$AJ,18,FALSE))+IF(ISNA(VLOOKUP($A88,'[1]SepL S2006A'!$A:$AJ,18,FALSE)),"0",VLOOKUP($A88,'[1]SepL S2006A'!$A:$AJ,18,FALSE))+IF(ISNA(VLOOKUP($A88,'[1]SepL S2006'!$A:$AJ,18,FALSE)),"0",VLOOKUP($A88,'[1]SepL S2006'!$A:$AJ,18,FALSE))+IF(ISNA(VLOOKUP($A88,'[1]SepL S2005A'!$A:$AJ,18,FALSE)),"0",VLOOKUP($A88,'[1]SepL S2005A'!$A:$AJ,18,FALSE))+IF(ISNA(VLOOKUP($A88,'[1]SepL S2005'!$A:$AJ,18,FALSE)),"0",VLOOKUP($A88,'[1]SepL S2005'!$A:$AJ,18,FALSE))+IF(ISNA(VLOOKUP($A88,'[1]SepL S2004A'!$A:$AJ,18,FALSE)),"0",VLOOKUP($A88,'[1]SepL S2004A'!$A:$AJ,18,FALSE))+IF(ISNA(VLOOKUP($A88,'[1]SepL S2003'!$A:$AJ,18,FALSE)),"0",VLOOKUP($A88,'[1]SepL S2003'!$A:$AJ,18,FALSE))+IF(ISNA(VLOOKUP($A88,'[1]SepL S2002A'!$A:$AJ,18,FALSE)),"0",VLOOKUP($A88,'[1]SepL S2002A'!$A:$AJ,18,FALSE))+IF(ISNA(VLOOKUP($A88,'[1]SepL S2001C'!$A:$AJ,18,FALSE)),"0",VLOOKUP($A88,'[1]SepL S2001C'!$A:$AJ,18,FALSE))+IF(ISNA(VLOOKUP($A88,'[1]SepL S2001A'!$A:$AJ,18,FALSE)),"0",VLOOKUP($A88,'[1]SepL S2001A'!$A:$AJ,18,FALSE))+IF(ISNA(VLOOKUP($A88,'[1]SepL S2001B'!$A:$AJ,18,FALSE)),"0",VLOOKUP($A88,'[1]SepL S2001B'!$A:$AJ,18,FALSE))+IF(ISNA(VLOOKUP($A88,'[1]SepL S2000'!$A:$AJ,18,FALSE)),"0",VLOOKUP($A88,'[1]SepL S2000'!$A:$AJ,18,FALSE))+IF(ISNA(VLOOKUP($A88,'[1]SepL S2016A TWDB'!$A:$AJ,18,FALSE)),"0",VLOOKUP($A88,'[1]SepL S2016A TWDB'!$A:$AJ,18,FALSE))+IF(ISNA(VLOOKUP($A88,'[1]SepL S2017'!$A:$AJ,18,FALSE)),"0",VLOOKUP($A88,'[1]SepL S2017'!$A:$AJ,18,FALSE))+IF(ISNA(VLOOKUP($A88,'[1]SepL S2018 TWDB'!$A:$AJ,18,FALSE)),"0",VLOOKUP($A88,'[1]SepL S2018 TWDB'!$A:$AJ,18,FALSE))</f>
        <v>14610423.4828125</v>
      </c>
      <c r="T88" s="101">
        <f t="shared" si="36"/>
        <v>52732</v>
      </c>
      <c r="U88" s="83">
        <f t="shared" si="108"/>
        <v>16759056.900000304</v>
      </c>
      <c r="V88" s="111">
        <f>IF(ISNA(VLOOKUP($A88,'[1]SepL S2016'!$A:$AJ,22,FALSE)),"0",VLOOKUP($A88,'[1]SepL S2016'!$A:$AJ,22,FALSE))+IF(ISNA(VLOOKUP($A88,'[1]SepL S2015B'!$A:$AJ,22,FALSE)),"0",VLOOKUP($A88,'[1]SepL S2015B'!$A:$AJ,22,FALSE))+IF(ISNA(VLOOKUP($A88,'[1]SepL S2015'!$A:$AJ,22,FALSE)),"0",VLOOKUP($A88,'[1]SepL S2015'!$A:$AJ,22,FALSE))+IF(ISNA(VLOOKUP($A88,'[1]SepL S2014'!$A:$AJ,22,FALSE)),"0",VLOOKUP($A88,'[1]SepL S2014'!$A:$AJ,22,FALSE))+IF(ISNA(VLOOKUP($A88,'[1]SepL S2013'!$A:$AJ,22,FALSE)),"0",VLOOKUP($A88,'[1]SepL S2013'!$A:$AJ,22,FALSE))+IF(ISNA(VLOOKUP($A88,'[1]SepL S2012'!$A:$AJ,22,FALSE)),"0",VLOOKUP($A88,'[1]SepL S2012'!$A:$AJ,22,FALSE))+IF(ISNA(VLOOKUP($A88,'[1]SepL S2011'!$A:$AJ,22,FALSE)),"0",VLOOKUP($A88,'[1]SepL S2011'!$A:$AJ,22,FALSE))+IF(ISNA(VLOOKUP($A88,'[1]SepL S2010B (BAB)'!$A:$AI,22,FALSE)),"0",VLOOKUP($A88,'[1]SepL S2010B (BAB)'!$A:$AI,22,FALSE))+IF(ISNA(VLOOKUP($A88,'[1]SepL S2010A'!$A:$AJ,22,FALSE)),"0",VLOOKUP($A88,'[1]SepL S2010A'!$A:$AJ,22,FALSE))+IF(ISNA(VLOOKUP($A88,'[1]TWDB S2010'!$A:$AJ,22,FALSE)),"0",VLOOKUP($A88,'[1]TWDB S2010'!$A:$AJ,22,FALSE))+IF(ISNA(VLOOKUP($A88,'[1]SepL S2009A'!$A:$AJ,22,FALSE)),"0",VLOOKUP($A88,'[1]SepL S2009A'!$A:$AJ,22,FALSE))+IF(ISNA(VLOOKUP($A88,'[1]SepL S2009'!$A:$AJ,22,FALSE)),"0",VLOOKUP($A88,'[1]SepL S2009'!$A:$AJ,22,FALSE))+IF(ISNA(VLOOKUP($A88,'[1]SepL S2007'!$A:$AJ,22,FALSE)),"0",VLOOKUP($A88,'[1]SepL S2007'!$A:$AJ,22,FALSE))+IF(ISNA(VLOOKUP($A88,'[1]SepL S2006A'!$A:$AJ,22,FALSE)),"0",VLOOKUP($A88,'[1]SepL S2006A'!$A:$AJ,22,FALSE))+IF(ISNA(VLOOKUP($A88,'[1]SepL S2006'!$A:$AJ,22,FALSE)),"0",VLOOKUP($A88,'[1]SepL S2006'!$A:$AJ,22,FALSE))+IF(ISNA(VLOOKUP($A88,'[1]SepL S2005A'!$A:$AJ,22,FALSE)),"0",VLOOKUP($A88,'[1]SepL S2005A'!$A:$AJ,22,FALSE))+IF(ISNA(VLOOKUP($A88,'[1]SepL S2005'!$A:$AJ,22,FALSE)),"0",VLOOKUP($A88,'[1]SepL S2005'!$A:$AJ,22,FALSE))+IF(ISNA(VLOOKUP($A88,'[1]SepL S2004A'!$A:$AJ,22,FALSE)),"0",VLOOKUP($A88,'[1]SepL S2004A'!$A:$AJ,22,FALSE))+IF(ISNA(VLOOKUP($A88,'[1]SepL S2003'!$A:$AJ,22,FALSE)),"0",VLOOKUP($A88,'[1]SepL S2003'!$A:$AJ,22,FALSE))+IF(ISNA(VLOOKUP($A88,'[1]SepL S2002A'!$A:$AJ,22,FALSE)),"0",VLOOKUP($A88,'[1]SepL S2002A'!$A:$AJ,22,FALSE))+IF(ISNA(VLOOKUP($A88,'[1]SepL S2001C'!$A:$AJ,22,FALSE)),"0",VLOOKUP($A88,'[1]SepL S2001C'!$A:$AJ,22,FALSE))+IF(ISNA(VLOOKUP($A88,'[1]SepL S2001A'!$A:$AJ,22,FALSE)),"0",VLOOKUP($A88,'[1]SepL S2001A'!$A:$AJ,22,FALSE))+IF(ISNA(VLOOKUP($A88,'[1]SepL S2001B'!$A:$AJ,22,FALSE)),"0",VLOOKUP($A88,'[1]SepL S2001B'!$A:$AJ,22,FALSE))+IF(ISNA(VLOOKUP($A88,'[1]SepL S2000'!$A:$AJ,22,FALSE)),"0",VLOOKUP($A88,'[1]SepL S2000'!$A:$AJ,22,FALSE))+IF(ISNA(VLOOKUP($A88,'[1]SepL S2016A TWDB'!$A:$AJ,22,FALSE)),"0",VLOOKUP($A88,'[1]SepL S2016A TWDB'!$A:$AJ,22,FALSE))+IF(ISNA(VLOOKUP($A88,'[1]SepL S2017'!$A:$AJ,22,FALSE)),"0",VLOOKUP($A88,'[1]SepL S2017'!$A:$AJ,22,FALSE))+IF(ISNA(VLOOKUP($A88,'[1]SepL S2017A TWDB'!$A:$AG,22,FALSE)),"0",VLOOKUP($A88,'[1]SepL S2017A TWDB'!$A:$AG,22,FALSE))</f>
        <v>0</v>
      </c>
      <c r="W88" s="35"/>
      <c r="X88" s="111">
        <f>IF(ISNA(VLOOKUP($A88,'[1]SepL S2016'!$A:$AJ,24,FALSE)),"0",VLOOKUP($A88,'[1]SepL S2016'!$A:$AJ,24,FALSE))+IF(ISNA(VLOOKUP($A88,'[1]SepL S2015B'!$A:$AJ,24,FALSE)),"0",VLOOKUP($A88,'[1]SepL S2015B'!$A:$AJ,24,FALSE))+IF(ISNA(VLOOKUP($A88,'[1]SepL S2015'!$A:$AJ,24,FALSE)),"0",VLOOKUP($A88,'[1]SepL S2015'!$A:$AJ,24,FALSE))+IF(ISNA(VLOOKUP($A88,'[1]SepL S2014'!$A:$AJ,24,FALSE)),"0",VLOOKUP($A88,'[1]SepL S2014'!$A:$AJ,24,FALSE))+IF(ISNA(VLOOKUP($A88,'[1]SepL S2013'!$A:$AJ,24,FALSE)),"0",VLOOKUP($A88,'[1]SepL S2013'!$A:$AJ,24,FALSE))+IF(ISNA(VLOOKUP($A88,'[1]SepL S2012'!$A:$AJ,24,FALSE)),"0",VLOOKUP($A88,'[1]SepL S2012'!$A:$AJ,24,FALSE))+IF(ISNA(VLOOKUP($A88,'[1]SepL S2011'!$A:$AJ,24,FALSE)),"0",VLOOKUP($A88,'[1]SepL S2011'!$A:$AJ,24,FALSE))+IF(ISNA(VLOOKUP($A88,'[1]SepL S2010B (BAB)'!$A:$AI,24,FALSE)),"0",VLOOKUP($A88,'[1]SepL S2010B (BAB)'!$A:$AI,24,FALSE))+IF(ISNA(VLOOKUP($A88,'[1]SepL S2010A'!$A:$AJ,24,FALSE)),"0",VLOOKUP($A88,'[1]SepL S2010A'!$A:$AJ,24,FALSE))+IF(ISNA(VLOOKUP($A88,'[1]TWDB S2010'!$A:$AJ,24,FALSE)),"0",VLOOKUP($A88,'[1]TWDB S2010'!$A:$AJ,24,FALSE))+IF(ISNA(VLOOKUP($A88,'[1]SepL S2009A'!$A:$AJ,24,FALSE)),"0",VLOOKUP($A88,'[1]SepL S2009A'!$A:$AJ,24,FALSE))+IF(ISNA(VLOOKUP($A88,'[1]SepL S2009'!$A:$AJ,24,FALSE)),"0",VLOOKUP($A88,'[1]SepL S2009'!$A:$AJ,24,FALSE))+IF(ISNA(VLOOKUP($A88,'[1]SepL S2007'!$A:$AJ,24,FALSE)),"0",VLOOKUP($A88,'[1]SepL S2007'!$A:$AJ,24,FALSE))+IF(ISNA(VLOOKUP($A88,'[1]SepL S2006A'!$A:$AJ,24,FALSE)),"0",VLOOKUP($A88,'[1]SepL S2006A'!$A:$AJ,24,FALSE))+IF(ISNA(VLOOKUP($A88,'[1]SepL S2006'!$A:$AJ,24,FALSE)),"0",VLOOKUP($A88,'[1]SepL S2006'!$A:$AJ,24,FALSE))+IF(ISNA(VLOOKUP($A88,'[1]SepL S2005A'!$A:$AJ,24,FALSE)),"0",VLOOKUP($A88,'[1]SepL S2005A'!$A:$AJ,24,FALSE))+IF(ISNA(VLOOKUP($A88,'[1]SepL S2005'!$A:$AJ,24,FALSE)),"0",VLOOKUP($A88,'[1]SepL S2005'!$A:$AJ,24,FALSE))+IF(ISNA(VLOOKUP($A88,'[1]SepL S2004A'!$A:$AJ,24,FALSE)),"0",VLOOKUP($A88,'[1]SepL S2004A'!$A:$AJ,24,FALSE))+IF(ISNA(VLOOKUP($A88,'[1]SepL S2003'!$A:$AJ,24,FALSE)),"0",VLOOKUP($A88,'[1]SepL S2003'!$A:$AJ,24,FALSE))+IF(ISNA(VLOOKUP($A88,'[1]SepL S2002A'!$A:$AJ,24,FALSE)),"0",VLOOKUP($A88,'[1]SepL S2002A'!$A:$AJ,24,FALSE))+IF(ISNA(VLOOKUP($A88,'[1]SepL S2001C'!$A:$AJ,24,FALSE)),"0",VLOOKUP($A88,'[1]SepL S2001C'!$A:$AJ,24,FALSE))+IF(ISNA(VLOOKUP($A88,'[1]SepL S2001A'!$A:$AJ,24,FALSE)),"0",VLOOKUP($A88,'[1]SepL S2001A'!$A:$AJ,24,FALSE))+IF(ISNA(VLOOKUP($A88,'[1]SepL S2001B'!$A:$AJ,24,FALSE)),"0",VLOOKUP($A88,'[1]SepL S2001B'!$A:$AJ,24,FALSE))+IF(ISNA(VLOOKUP($A88,'[1]SepL S2000'!$A:$AJ,24,FALSE)),"0",VLOOKUP($A88,'[1]SepL S2000'!$A:$AJ,24,FALSE))+IF(ISNA(VLOOKUP($A88,'[1]SepL S2016A TWDB'!$A:$AJ,24,FALSE)),"0",VLOOKUP($A88,'[1]SepL S2016A TWDB'!$A:$AJ,24,FALSE))+IF(ISNA(VLOOKUP($A88,'[1]SepL S2017'!$A:$AJ,24,FALSE)),"0",VLOOKUP($A88,'[1]SepL S2017'!$A:$AJ,24,FALSE))+IF(ISNA(VLOOKUP($A88,'[1]SepL S2017A TWDB'!$A:$AJ,24,FALSE)),"0",VLOOKUP($A88,'[1]SepL S2017A TWDB'!$A:$AJ,24,FALSE))</f>
        <v>418976.42249999999</v>
      </c>
      <c r="Y88" s="35">
        <f t="shared" si="103"/>
        <v>418976.42249999999</v>
      </c>
      <c r="Z88" s="35">
        <f>+Y87+Y88</f>
        <v>15420518.631249998</v>
      </c>
      <c r="AA88" s="111">
        <f>IF(ISNA(VLOOKUP($A88,'[1]SepL S2016'!$A:$AJ,27,FALSE)),"0",VLOOKUP($A88,'[1]SepL S2016'!$A:$AJ,27,FALSE))+IF(ISNA(VLOOKUP($A88,'[1]SepL S2015B'!$A:$AJ,27,FALSE)),"0",VLOOKUP($A88,'[1]SepL S2015B'!$A:$AJ,27,FALSE))+IF(ISNA(VLOOKUP($A88,'[1]SepL S2015'!$A:$AJ,27,FALSE)),"0",VLOOKUP($A88,'[1]SepL S2015'!$A:$AJ,27,FALSE))+IF(ISNA(VLOOKUP($A88,'[1]SepL S2014'!$A:$AJ,27,FALSE)),"0",VLOOKUP($A88,'[1]SepL S2014'!$A:$AJ,27,FALSE))+IF(ISNA(VLOOKUP($A88,'[1]SepL S2013'!$A:$AJ,27,FALSE)),"0",VLOOKUP($A88,'[1]SepL S2013'!$A:$AJ,27,FALSE))+IF(ISNA(VLOOKUP($A88,'[1]SepL S2012'!$A:$AJ,27,FALSE)),"0",VLOOKUP($A88,'[1]SepL S2012'!$A:$AJ,27,FALSE))+IF(ISNA(VLOOKUP($A88,'[1]SepL S2011'!$A:$AJ,27,FALSE)),"0",VLOOKUP($A88,'[1]SepL S2011'!$A:$AJ,27,FALSE))+IF(ISNA(VLOOKUP($A88,'[1]SepL S2010B (BAB)'!$A:$AI,27,FALSE)),"0",VLOOKUP($A88,'[1]SepL S2010B (BAB)'!$A:$AI,27,FALSE))+IF(ISNA(VLOOKUP($A88,'[1]SepL S2010A'!$A:$AJ,27,FALSE)),"0",VLOOKUP($A88,'[1]SepL S2010A'!$A:$AJ,27,FALSE))+IF(ISNA(VLOOKUP($A88,'[1]TWDB S2010'!$A:$AJ,27,FALSE)),"0",VLOOKUP($A88,'[1]TWDB S2010'!$A:$AJ,27,FALSE))+IF(ISNA(VLOOKUP($A88,'[1]SepL S2009A'!$A:$AJ,27,FALSE)),"0",VLOOKUP($A88,'[1]SepL S2009A'!$A:$AJ,27,FALSE))+IF(ISNA(VLOOKUP($A88,'[1]SepL S2009'!$A:$AJ,27,FALSE)),"0",VLOOKUP($A88,'[1]SepL S2009'!$A:$AJ,27,FALSE))+IF(ISNA(VLOOKUP($A88,'[1]SepL S2007'!$A:$AJ,27,FALSE)),"0",VLOOKUP($A88,'[1]SepL S2007'!$A:$AJ,27,FALSE))+IF(ISNA(VLOOKUP($A88,'[1]SepL S2006A'!$A:$AJ,27,FALSE)),"0",VLOOKUP($A88,'[1]SepL S2006A'!$A:$AJ,27,FALSE))+IF(ISNA(VLOOKUP($A88,'[1]SepL S2006'!$A:$AJ,27,FALSE)),"0",VLOOKUP($A88,'[1]SepL S2006'!$A:$AJ,27,FALSE))+IF(ISNA(VLOOKUP($A88,'[1]SepL S2005A'!$A:$AJ,27,FALSE)),"0",VLOOKUP($A88,'[1]SepL S2005A'!$A:$AJ,27,FALSE))+IF(ISNA(VLOOKUP($A88,'[1]SepL S2005'!$A:$AJ,27,FALSE)),"0",VLOOKUP($A88,'[1]SepL S2005'!$A:$AJ,27,FALSE))+IF(ISNA(VLOOKUP($A88,'[1]SepL S2004A'!$A:$AJ,27,FALSE)),"0",VLOOKUP($A88,'[1]SepL S2004A'!$A:$AJ,27,FALSE))+IF(ISNA(VLOOKUP($A88,'[1]SepL S2003'!$A:$AJ,27,FALSE)),"0",VLOOKUP($A88,'[1]SepL S2003'!$A:$AJ,27,FALSE))+IF(ISNA(VLOOKUP($A88,'[1]SepL S2002A'!$A:$AJ,27,FALSE)),"0",VLOOKUP($A88,'[1]SepL S2002A'!$A:$AJ,27,FALSE))+IF(ISNA(VLOOKUP($A88,'[1]SepL S2001C'!$A:$AJ,27,FALSE)),"0",VLOOKUP($A88,'[1]SepL S2001C'!$A:$AJ,27,FALSE))+IF(ISNA(VLOOKUP($A88,'[1]SepL S2001A'!$A:$AJ,27,FALSE)),"0",VLOOKUP($A88,'[1]SepL S2001A'!$A:$AJ,27,FALSE))+IF(ISNA(VLOOKUP($A88,'[1]SepL S2001B'!$A:$AJ,27,FALSE)),"0",VLOOKUP($A88,'[1]SepL S2001B'!$A:$AJ,27,FALSE))+IF(ISNA(VLOOKUP($A88,'[1]SepL S2000'!$A:$AJ,27,FALSE)),"0",VLOOKUP($A88,'[1]SepL S2000'!$A:$AJ,27,FALSE))+IF(ISNA(VLOOKUP($A88,'[1]SepL S2016A TWDB'!$A:$AJ,27,FALSE)),"0",VLOOKUP($A88,'[1]SepL S2016A TWDB'!$A:$AJ,27,FALSE))+IF(ISNA(VLOOKUP($A88,'[1]SepL S2017'!$A:$AJ,27,FALSE)),"0",VLOOKUP($A88,'[1]SepL S2017'!$A:$AJ,27,FALSE))+IF(ISNA(VLOOKUP($A88,'[1]SepL S2017A TWDB'!$A:$AJ,27,FALSE)),"0",VLOOKUP($A88,'[1]SepL S2017A TWDB'!$A:$AJ,27,FALSE))</f>
        <v>9443908.5915625002</v>
      </c>
      <c r="AC88" s="101">
        <f t="shared" si="38"/>
        <v>52732</v>
      </c>
      <c r="AD88" s="83">
        <f t="shared" si="109"/>
        <v>2180488.7999999886</v>
      </c>
      <c r="AE88" s="111">
        <f>IF(ISNA(VLOOKUP($A88,'[1]SepL S2016'!$A:$AJ,31,FALSE)),"0",VLOOKUP($A88,'[1]SepL S2016'!$A:$AJ,31,FALSE))+IF(ISNA(VLOOKUP($A88,'[1]SepL S2015B'!$A:$AJ,31,FALSE)),"0",VLOOKUP($A88,'[1]SepL S2015B'!$A:$AJ,31,FALSE))+IF(ISNA(VLOOKUP($A88,'[1]SepL S2015'!$A:$AJ,31,FALSE)),"0",VLOOKUP($A88,'[1]SepL S2015'!$A:$AJ,31,FALSE))+IF(ISNA(VLOOKUP($A88,'[1]SepL S2014'!$A:$AJ,31,FALSE)),"0",VLOOKUP($A88,'[1]SepL S2014'!$A:$AJ,31,FALSE))+IF(ISNA(VLOOKUP($A88,'[1]SepL S2013'!$A:$AJ,31,FALSE)),"0",VLOOKUP($A88,'[1]SepL S2013'!$A:$AJ,31,FALSE))+IF(ISNA(VLOOKUP($A88,'[1]SepL S2012'!$A:$AJ,31,FALSE)),"0",VLOOKUP($A88,'[1]SepL S2012'!$A:$AJ,31,FALSE))+IF(ISNA(VLOOKUP($A88,'[1]SepL S2011'!$A:$AJ,31,FALSE)),"0",VLOOKUP($A88,'[1]SepL S2011'!$A:$AJ,31,FALSE))+IF(ISNA(VLOOKUP($A88,'[1]SepL S2010B (BAB)'!$A:$AI,31,FALSE)),"0",VLOOKUP($A88,'[1]SepL S2010B (BAB)'!$A:$AI,31,FALSE))+IF(ISNA(VLOOKUP($A88,'[1]SepL S2010A'!$A:$AJ,31,FALSE)),"0",VLOOKUP($A88,'[1]SepL S2010A'!$A:$AJ,31,FALSE))+IF(ISNA(VLOOKUP($A88,'[1]TWDB S2010'!$A:$AJ,31,FALSE)),"0",VLOOKUP($A88,'[1]TWDB S2010'!$A:$AJ,31,FALSE))+IF(ISNA(VLOOKUP($A88,'[1]SepL S2009A'!$A:$AJ,31,FALSE)),"0",VLOOKUP($A88,'[1]SepL S2009A'!$A:$AJ,31,FALSE))+IF(ISNA(VLOOKUP($A88,'[1]SepL S2009'!$A:$AJ,31,FALSE)),"0",VLOOKUP($A88,'[1]SepL S2009'!$A:$AJ,31,FALSE))+IF(ISNA(VLOOKUP($A88,'[1]SepL S2007'!$A:$AJ,31,FALSE)),"0",VLOOKUP($A88,'[1]SepL S2007'!$A:$AJ,31,FALSE))+IF(ISNA(VLOOKUP($A88,'[1]SepL S2006A'!$A:$AJ,31,FALSE)),"0",VLOOKUP($A88,'[1]SepL S2006A'!$A:$AJ,31,FALSE))+IF(ISNA(VLOOKUP($A88,'[1]SepL S2006'!$A:$AJ,31,FALSE)),"0",VLOOKUP($A88,'[1]SepL S2006'!$A:$AJ,31,FALSE))+IF(ISNA(VLOOKUP($A88,'[1]SepL S2005A'!$A:$AJ,31,FALSE)),"0",VLOOKUP($A88,'[1]SepL S2005A'!$A:$AJ,31,FALSE))+IF(ISNA(VLOOKUP($A88,'[1]SepL S2004A'!$A:$AJ,31,FALSE)),"0",VLOOKUP($A88,'[1]SepL S2004A'!$A:$AJ,31,FALSE))+IF(ISNA(VLOOKUP($A88,'[1]SepL S2002A'!$A:$AJ,31,FALSE)),"0",VLOOKUP($A88,'[1]SepL S2002A'!$A:$AJ,31,FALSE))+IF(ISNA(VLOOKUP($A88,'[1]SepL S2001C'!$A:$AJ,31,FALSE)),"0",VLOOKUP($A88,'[1]SepL S2001C'!$A:$AJ,31,FALSE))+IF(ISNA(VLOOKUP($A88,'[1]SepL S2001B'!$A:$AJ,31,FALSE)),"0",VLOOKUP($A88,'[1]SepL S2001B'!$A:$AJ,31,FALSE))+IF(ISNA(VLOOKUP($A88,'[1]SepL S2000'!$A:$AJ,31,FALSE)),"0",VLOOKUP($A88,'[1]SepL S2000'!$A:$AJ,31,FALSE))+IF(ISNA(VLOOKUP($A88,'[1]SepL S2016A TWDB'!$A:$AJ,31,FALSE)),"0",VLOOKUP($A88,'[1]SepL S2016A TWDB'!$A:$AJ,31,FALSE))+IF(ISNA(VLOOKUP($A88,'[1]SepL S2017'!$A:$AJ,31,FALSE)),"0",VLOOKUP($A88,'[1]SepL S2017'!$A:$AJ,31,FALSE))+IF(ISNA(VLOOKUP($A88,'[1]SepL S2017A TWDB'!$A:$AJ,31,FALSE)),"0",VLOOKUP($A88,'[1]SepL S2017A TWDB'!$A:$AJ,31,FALSE))</f>
        <v>0</v>
      </c>
      <c r="AF88" s="35"/>
      <c r="AG88" s="111">
        <f>IF(ISNA(VLOOKUP($A88,'[1]SepL S2016'!$A:$AJ,33,FALSE)),"0",VLOOKUP($A88,'[1]SepL S2016'!$A:$AJ,33,FALSE))+IF(ISNA(VLOOKUP($A88,'[1]SepL S2015B'!$A:$AJ,33,FALSE)),"0",VLOOKUP($A88,'[1]SepL S2015B'!$A:$AJ,33,FALSE))+IF(ISNA(VLOOKUP($A88,'[1]SepL S2015'!$A:$AJ,33,FALSE)),"0",VLOOKUP($A88,'[1]SepL S2015'!$A:$AJ,33,FALSE))+IF(ISNA(VLOOKUP($A88,'[1]SepL S2014'!$A:$AJ,33,FALSE)),"0",VLOOKUP($A88,'[1]SepL S2014'!$A:$AJ,33,FALSE))+IF(ISNA(VLOOKUP($A88,'[1]SepL S2013'!$A:$AJ,33,FALSE)),"0",VLOOKUP($A88,'[1]SepL S2013'!$A:$AJ,33,FALSE))+IF(ISNA(VLOOKUP($A88,'[1]SepL S2012'!$A:$AJ,33,FALSE)),"0",VLOOKUP($A88,'[1]SepL S2012'!$A:$AJ,33,FALSE))+IF(ISNA(VLOOKUP($A88,'[1]SepL S2011'!$A:$AJ,33,FALSE)),"0",VLOOKUP($A88,'[1]SepL S2011'!$A:$AJ,33,FALSE))+IF(ISNA(VLOOKUP($A88,'[1]SepL S2010B (BAB)'!$A:$AI,33,FALSE)),"0",VLOOKUP($A88,'[1]SepL S2010B (BAB)'!$A:$AI,33,FALSE))+IF(ISNA(VLOOKUP($A88,'[1]SepL S2010A'!$A:$AJ,33,FALSE)),"0",VLOOKUP($A88,'[1]SepL S2010A'!$A:$AJ,33,FALSE))+IF(ISNA(VLOOKUP($A88,'[1]TWDB S2010'!$A:$AJ,33,FALSE)),"0",VLOOKUP($A88,'[1]TWDB S2010'!$A:$AJ,33,FALSE))+IF(ISNA(VLOOKUP($A88,'[1]SepL S2009A'!$A:$AJ,33,FALSE)),"0",VLOOKUP($A88,'[1]SepL S2009A'!$A:$AJ,33,FALSE))+IF(ISNA(VLOOKUP($A88,'[1]SepL S2009'!$A:$AJ,33,FALSE)),"0",VLOOKUP($A88,'[1]SepL S2009'!$A:$AJ,33,FALSE))+IF(ISNA(VLOOKUP($A88,'[1]SepL S2007'!$A:$AJ,33,FALSE)),"0",VLOOKUP($A88,'[1]SepL S2007'!$A:$AJ,33,FALSE))+IF(ISNA(VLOOKUP($A88,'[1]SepL S2006A'!$A:$AJ,33,FALSE)),"0",VLOOKUP($A88,'[1]SepL S2006A'!$A:$AJ,33,FALSE))+IF(ISNA(VLOOKUP($A88,'[1]SepL S2006'!$A:$AJ,33,FALSE)),"0",VLOOKUP($A88,'[1]SepL S2006'!$A:$AJ,33,FALSE))+IF(ISNA(VLOOKUP($A88,'[1]SepL S2005A'!$A:$AJ,33,FALSE)),"0",VLOOKUP($A88,'[1]SepL S2005A'!$A:$AJ,33,FALSE))+IF(ISNA(VLOOKUP($A88,'[1]SepL S2004A'!$A:$AJ,33,FALSE)),"0",VLOOKUP($A88,'[1]SepL S2004A'!$A:$AJ,33,FALSE))+IF(ISNA(VLOOKUP($A88,'[1]SepL S2002A'!$A:$AJ,33,FALSE)),"0",VLOOKUP($A88,'[1]SepL S2002A'!$A:$AJ,33,FALSE))+IF(ISNA(VLOOKUP($A88,'[1]SepL S2001C'!$A:$AJ,33,FALSE)),"0",VLOOKUP($A88,'[1]SepL S2001C'!$A:$AJ,33,FALSE))+IF(ISNA(VLOOKUP($A88,'[1]SepL S2001B'!$A:$AJ,33,FALSE)),"0",VLOOKUP($A88,'[1]SepL S2001B'!$A:$AJ,33,FALSE))+IF(ISNA(VLOOKUP($A88,'[1]SepL S2000'!$A:$AJ,33,FALSE)),"0",VLOOKUP($A88,'[1]SepL S2000'!$A:$AJ,33,FALSE))+IF(ISNA(VLOOKUP($A88,'[1]SepL S2016A TWDB'!$A:$AJ,33,FALSE)),"0",VLOOKUP($A88,'[1]SepL S2016A TWDB'!$A:$AJ,33,FALSE))+IF(ISNA(VLOOKUP($A88,'[1]SepL S2017'!$A:$AJ,33,FALSE)),"0",VLOOKUP($A88,'[1]SepL S2017'!$A:$AJ,33,FALSE))+IF(ISNA(VLOOKUP($A88,'[1]SepL S2017A TWDB'!$A:$AJ,33,FALSE)),"0",VLOOKUP($A88,'[1]SepL S2017A TWDB'!$A:$AJ,33,FALSE))</f>
        <v>54512.22</v>
      </c>
      <c r="AH88" s="39">
        <f t="shared" ref="AH88:AH96" si="128">AE88+AG88</f>
        <v>54512.22</v>
      </c>
      <c r="AI88" s="35">
        <f>+AH87+AH88</f>
        <v>1153993.1824999999</v>
      </c>
      <c r="AJ88" s="111">
        <f>IF(ISNA(VLOOKUP($A88,'[1]SepL S2016'!$A:$AJ,36,FALSE)),"0",VLOOKUP($A88,'[1]SepL S2016'!$A:$AJ,36,FALSE))+IF(ISNA(VLOOKUP($A88,'[1]SepL S2015B'!$A:$AJ,36,FALSE)),"0",VLOOKUP($A88,'[1]SepL S2015B'!$A:$AJ,36,FALSE))+IF(ISNA(VLOOKUP($A88,'[1]SepL S2015'!$A:$AJ,36,FALSE)),"0",VLOOKUP($A88,'[1]SepL S2015'!$A:$AJ,36,FALSE))+IF(ISNA(VLOOKUP($A88,'[1]SepL S2014'!$A:$AJ,36,FALSE)),"0",VLOOKUP($A88,'[1]SepL S2014'!$A:$AJ,36,FALSE))+IF(ISNA(VLOOKUP($A88,'[1]SepL S2013'!$A:$AJ,36,FALSE)),"0",VLOOKUP($A88,'[1]SepL S2013'!$A:$AJ,36,FALSE))+IF(ISNA(VLOOKUP($A88,'[1]SepL S2012'!$A:$AJ,36,FALSE)),"0",VLOOKUP($A88,'[1]SepL S2012'!$A:$AJ,36,FALSE))+IF(ISNA(VLOOKUP($A88,'[1]SepL S2011'!$A:$AJ,36,FALSE)),"0",VLOOKUP($A88,'[1]SepL S2011'!$A:$AJ,36,FALSE))+IF(ISNA(VLOOKUP($A88,'[1]SepL S2010B (BAB)'!$A:$AJ,36,FALSE)),"0",VLOOKUP($A88,'[1]SepL S2010B (BAB)'!$A:$AJ,36,FALSE))+IF(ISNA(VLOOKUP($A88,'[1]SepL S2010A'!$A:$AJ,36,FALSE)),"0",VLOOKUP($A88,'[1]SepL S2010A'!$A:$AJ,36,FALSE))+IF(ISNA(VLOOKUP($A88,'[1]TWDB S2010'!$A:$AJ,36,FALSE)),"0",VLOOKUP($A88,'[1]TWDB S2010'!$A:$AJ,36,FALSE))+IF(ISNA(VLOOKUP($A88,'[1]SepL S2009A'!$A:$AJ,36,FALSE)),"0",VLOOKUP($A88,'[1]SepL S2009A'!$A:$AJ,36,FALSE))+IF(ISNA(VLOOKUP($A88,'[1]SepL S2009'!$A:$AJ,36,FALSE)),"0",VLOOKUP($A88,'[1]SepL S2009'!$A:$AJ,36,FALSE))+IF(ISNA(VLOOKUP($A88,'[1]SepL S2007'!$A:$AJ,36,FALSE)),"0",VLOOKUP($A88,'[1]SepL S2007'!$A:$AJ,36,FALSE))+IF(ISNA(VLOOKUP($A88,'[1]SepL S2006A'!$A:$AJ,36,FALSE)),"0",VLOOKUP($A88,'[1]SepL S2006A'!$A:$AJ,36,FALSE))+IF(ISNA(VLOOKUP($A88,'[1]SepL S2006'!$A:$AJ,36,FALSE)),"0",VLOOKUP($A88,'[1]SepL S2006'!$A:$AJ,36,FALSE))+IF(ISNA(VLOOKUP($A88,'[1]SepL S2005A'!$A:$AJ,36,FALSE)),"0",VLOOKUP($A88,'[1]SepL S2005A'!$A:$AJ,36,FALSE))+IF(ISNA(VLOOKUP($A88,'[1]SepL S2004A'!$A:$AJ,36,FALSE)),"0",VLOOKUP($A88,'[1]SepL S2004A'!$A:$AJ,36,FALSE))+IF(ISNA(VLOOKUP($A88,'[1]SepL S2002A'!$A:$AJ,36,FALSE)),"0",VLOOKUP($A88,'[1]SepL S2002A'!$A:$AJ,36,FALSE))+IF(ISNA(VLOOKUP($A88,'[1]SepL S2001C'!$A:$AJ,36,FALSE)),"0",VLOOKUP($A88,'[1]SepL S2001C'!$A:$AJ,36,FALSE))+IF(ISNA(VLOOKUP($A88,'[1]SepL S2001B'!$A:$AJ,36,FALSE)),"0",VLOOKUP($A88,'[1]SepL S2001B'!$A:$AJ,36,FALSE))+IF(ISNA(VLOOKUP($A88,'[1]SepL S2000'!$A:$AJ,36,FALSE)),"0",VLOOKUP($A88,'[1]SepL S2000'!$A:$AJ,36,FALSE))+IF(ISNA(VLOOKUP($A88,'[1]SepL S2016A TWDB'!$A:$AJ,36,FALSE)),"0",VLOOKUP($A88,'[1]SepL S2016A TWDB'!$A:$AJ,36,FALSE))+IF(ISNA(VLOOKUP($A88,'[1]SepL S2017'!$A:$AJ,36,FALSE)),"0",VLOOKUP($A88,'[1]SepL S2017'!$A:$AJ,36,FALSE))+IF(ISNA(VLOOKUP($A88,'[1]SepL S2017A TWDB'!$A:$AJ,36,FALSE)),"0",VLOOKUP($A88,'[1]SepL S2017A TWDB'!$A:$AJ,36,FALSE))</f>
        <v>960980.42562500003</v>
      </c>
      <c r="AM88" s="2">
        <f t="shared" si="101"/>
        <v>8.7311491370201111E-11</v>
      </c>
    </row>
    <row r="89" spans="1:40" x14ac:dyDescent="0.25">
      <c r="A89" s="112">
        <v>52916</v>
      </c>
      <c r="B89" s="39">
        <f t="shared" si="106"/>
        <v>41730000</v>
      </c>
      <c r="C89" s="35">
        <f>IF(ISNA(VLOOKUP($A89,'[1]SepL S2016'!$A:$AJ,3,FALSE)),"0",VLOOKUP($A89,'[1]SepL S2016'!$A:$AJ,3,FALSE))+IF(ISNA(VLOOKUP($A89,'[1]SepL S2015B'!$A:$AJ,3,FALSE)),"0",VLOOKUP($A89,'[1]SepL S2015B'!$A:$AJ,3,FALSE))+IF(ISNA(VLOOKUP($A89,'[1]SepL S2015'!$A:$AJ,3,FALSE)),"0",VLOOKUP($A89,'[1]SepL S2015'!$A:$AJ,3,FALSE))+IF(ISNA(VLOOKUP($A89,'[1]SepL S2014'!$A:$AJ,3,FALSE)),"0",VLOOKUP($A89,'[1]SepL S2014'!$A:$AJ,3,FALSE))+IF(ISNA(VLOOKUP($A89,'[1]SepL S2013'!$A:$AJ,3,FALSE)),"0",VLOOKUP($A89,'[1]SepL S2013'!$A:$AJ,3,FALSE))+IF(ISNA(VLOOKUP($A89,'[1]SepL S2012'!$A:$AJ,3,FALSE)),"0",VLOOKUP($A89,'[1]SepL S2012'!$A:$AJ,3,FALSE))+IF(ISNA(VLOOKUP($A89,'[1]SepL S2011'!$A:$AJ,3,FALSE)),"0",VLOOKUP($A89,'[1]SepL S2011'!$A:$AJ,3,FALSE))+IF(ISNA(VLOOKUP($A89,'[1]SepL S2010B (BAB)'!$A:$AI,3,FALSE)),"0",VLOOKUP($A89,'[1]SepL S2010B (BAB)'!$A:$AI,3,FALSE))+IF(ISNA(VLOOKUP($A89,'[1]SepL S2010A'!$A:$AJ,3,FALSE)),"0",VLOOKUP($A89,'[1]SepL S2010A'!$A:$AJ,3,FALSE))+IF(ISNA(VLOOKUP($A89,'[1]TWDB S2010'!$A:$AJ,3,FALSE)),"0",VLOOKUP($A89,'[1]TWDB S2010'!$A:$AJ,3,FALSE))+IF(ISNA(VLOOKUP($A89,'[1]SepL S2009A'!$A:$AJ,3,FALSE)),"0",VLOOKUP($A89,'[1]SepL S2009A'!$A:$AJ,3,FALSE))+IF(ISNA(VLOOKUP($A89,'[1]SepL S2009'!$A:$AJ,3,FALSE)),"0",VLOOKUP($A89,'[1]SepL S2009'!$A:$AJ,3,FALSE))+IF(ISNA(VLOOKUP($A89,'[1]SepL S2007'!$A:$AJ,3,FALSE)),"0",VLOOKUP($A89,'[1]SepL S2007'!$A:$AJ,3,FALSE))+IF(ISNA(VLOOKUP($A89,'[1]SepL S2006A'!$A:$AJ,3,FALSE)),"0",VLOOKUP($A89,'[1]SepL S2006A'!$A:$AJ,3,FALSE))+IF(ISNA(VLOOKUP($A89,'[1]SepL S2006'!$A:$AJ,3,FALSE)),"0",VLOOKUP($A89,'[1]SepL S2006'!$A:$AJ,3,FALSE))+IF(ISNA(VLOOKUP($A89,'[1]SepL S2005A'!$A:$AJ,3,FALSE)),"0",VLOOKUP($A89,'[1]SepL S2005A'!$A:$AJ,3,FALSE))+IF(ISNA(VLOOKUP($A89,'[1]SepL S2005'!$A:$AJ,3,FALSE)),"0",VLOOKUP($A89,'[1]SepL S2005'!$A:$AJ,3,FALSE))+IF(ISNA(VLOOKUP($A89,'[1]SepL S2004A'!$A:$AJ,3,FALSE)),"0",VLOOKUP($A89,'[1]SepL S2004A'!$A:$AJ,3,FALSE))+IF(ISNA(VLOOKUP($A89,'[1]SepL S2003'!$A:$AJ,3,FALSE)),"0",VLOOKUP($A89,'[1]SepL S2003'!$A:$AJ,3,FALSE))+IF(ISNA(VLOOKUP($A89,'[1]SepL S2002A'!$A:$AJ,3,FALSE)),"0",VLOOKUP($A89,'[1]SepL S2002A'!$A:$AJ,3,FALSE))+IF(ISNA(VLOOKUP($A89,'[1]SepL S2001C'!$A:$AJ,3,FALSE)),"0",VLOOKUP($A89,'[1]SepL S2001C'!$A:$AJ,3,FALSE))+IF(ISNA(VLOOKUP($A89,'[1]SepL S2001A'!$A:$AJ,3,FALSE)),"0",VLOOKUP($A89,'[1]SepL S2001A'!$A:$AJ,3,FALSE))+IF(ISNA(VLOOKUP($A89,'[1]SepL S2001B'!$A:$AJ,3,FALSE)),"0",VLOOKUP($A89,'[1]SepL S2001B'!$A:$AJ,3,FALSE))+IF(ISNA(VLOOKUP($A89,'[1]SepL S2000'!$A:$AJ,3,FALSE)),"0",VLOOKUP($A89,'[1]SepL S2000'!$A:$AJ,3,FALSE))+IF(ISNA(VLOOKUP($A89,'[1]SepL S2016A TWDB'!$A:$AJ,3,FALSE)),"0",VLOOKUP($A89,'[1]SepL S2016A TWDB'!$A:$AJ,3,FALSE))+IF(ISNA(VLOOKUP($A89,'[1]SepL S2017'!$A:$AJ,3,FALSE)),"0",VLOOKUP($A89,'[1]SepL S2017'!$A:$AJ,3,FALSE))+IF(ISNA(VLOOKUP($A89,'[1]SepL S2017A TWDB'!$A:$AG,3,FALSE)),"0",VLOOKUP($A89,'[1]SepL S2017A TWDB'!$A:$AG,3,FALSE))+IF(ISNA(VLOOKUP($A89,'[1]SepL S2018 TWDB'!$A:$AJ,3,FALSE)),"0",VLOOKUP($A89,'[1]SepL S2018 TWDB'!$A:$AJ,3,FALSE))</f>
        <v>16970000</v>
      </c>
      <c r="D89" s="35"/>
      <c r="E89" s="111">
        <f>IF(ISNA(VLOOKUP($A89,'[1]SepL S2016'!$A:$AJ,5,FALSE)),"0",VLOOKUP($A89,'[1]SepL S2016'!$A:$AJ,5,FALSE))+IF(ISNA(VLOOKUP($A89,'[1]SepL S2015B'!$A:$AJ,5,FALSE)),"0",VLOOKUP($A89,'[1]SepL S2015B'!$A:$AJ,5,FALSE))+IF(ISNA(VLOOKUP($A89,'[1]SepL S2015'!$A:$AJ,5,FALSE)),"0",VLOOKUP($A89,'[1]SepL S2015'!$A:$AJ,5,FALSE))+IF(ISNA(VLOOKUP($A89,'[1]SepL S2014'!$A:$AJ,5,FALSE)),"0",VLOOKUP($A89,'[1]SepL S2014'!$A:$AJ,5,FALSE))+IF(ISNA(VLOOKUP($A89,'[1]SepL S2013'!$A:$AJ,5,FALSE)),"0",VLOOKUP($A89,'[1]SepL S2013'!$A:$AJ,5,FALSE))+IF(ISNA(VLOOKUP($A89,'[1]SepL S2012'!$A:$AJ,5,FALSE)),"0",VLOOKUP($A89,'[1]SepL S2012'!$A:$AJ,5,FALSE))+IF(ISNA(VLOOKUP($A89,'[1]SepL S2011'!$A:$AJ,5,FALSE)),"0",VLOOKUP($A89,'[1]SepL S2011'!$A:$AJ,5,FALSE))+IF(ISNA(VLOOKUP($A89,'[1]SepL S2010B (BAB)'!$A:$AI,5,FALSE)),"0",VLOOKUP($A89,'[1]SepL S2010B (BAB)'!$A:$AI,5,FALSE))+IF(ISNA(VLOOKUP($A89,'[1]SepL S2010A'!$A:$AJ,5,FALSE)),"0",VLOOKUP($A89,'[1]SepL S2010A'!$A:$AJ,5,FALSE))+IF(ISNA(VLOOKUP($A89,'[1]TWDB S2010'!$A:$AJ,5,FALSE)),"0",VLOOKUP($A89,'[1]TWDB S2010'!$A:$AJ,5,FALSE))+IF(ISNA(VLOOKUP($A89,'[1]SepL S2009A'!$A:$AJ,5,FALSE)),"0",VLOOKUP($A89,'[1]SepL S2009A'!$A:$AJ,5,FALSE))+IF(ISNA(VLOOKUP($A89,'[1]SepL S2009'!$A:$AJ,5,FALSE)),"0",VLOOKUP($A89,'[1]SepL S2009'!$A:$AJ,5,FALSE))+IF(ISNA(VLOOKUP($A89,'[1]SepL S2007'!$A:$AJ,5,FALSE)),"0",VLOOKUP($A89,'[1]SepL S2007'!$A:$AJ,5,FALSE))+IF(ISNA(VLOOKUP($A89,'[1]SepL S2006A'!$A:$AJ,5,FALSE)),"0",VLOOKUP($A89,'[1]SepL S2006A'!$A:$AJ,5,FALSE))+IF(ISNA(VLOOKUP($A89,'[1]SepL S2006'!$A:$AJ,5,FALSE)),"0",VLOOKUP($A89,'[1]SepL S2006'!$A:$AJ,5,FALSE))+IF(ISNA(VLOOKUP($A89,'[1]SepL S2005A'!$A:$AJ,5,FALSE)),"0",VLOOKUP($A89,'[1]SepL S2005A'!$A:$AJ,5,FALSE))+IF(ISNA(VLOOKUP($A89,'[1]SepL S2005'!$A:$AJ,5,FALSE)),"0",VLOOKUP($A89,'[1]SepL S2005'!$A:$AJ,5,FALSE))+IF(ISNA(VLOOKUP($A89,'[1]SepL S2004A'!$A:$AJ,5,FALSE)),"0",VLOOKUP($A89,'[1]SepL S2004A'!$A:$AJ,5,FALSE))+IF(ISNA(VLOOKUP($A89,'[1]SepL S2003'!$A:$AJ,5,FALSE)),"0",VLOOKUP($A89,'[1]SepL S2003'!$A:$AJ,5,FALSE))+IF(ISNA(VLOOKUP($A89,'[1]SepL S2002A'!$A:$AJ,5,FALSE)),"0",VLOOKUP($A89,'[1]SepL S2002A'!$A:$AJ,5,FALSE))+IF(ISNA(VLOOKUP($A89,'[1]SepL S2001C'!$A:$AJ,5,FALSE)),"0",VLOOKUP($A89,'[1]SepL S2001C'!$A:$AJ,5,FALSE))+IF(ISNA(VLOOKUP($A89,'[1]SepL S2001A'!$A:$AJ,5,FALSE)),"0",VLOOKUP($A89,'[1]SepL S2001A'!$A:$AJ,5,FALSE))+IF(ISNA(VLOOKUP($A89,'[1]SepL S2001B'!$A:$AJ,5,FALSE)),"0",VLOOKUP($A89,'[1]SepL S2001B'!$A:$AJ,5,FALSE))+IF(ISNA(VLOOKUP($A89,'[1]SepL S2000'!$A:$AJ,5,FALSE)),"0",VLOOKUP($A89,'[1]SepL S2000'!$A:$AJ,5,FALSE))+IF(ISNA(VLOOKUP($A89,'[1]SepL S2016A TWDB'!$A:$AJ,5,FALSE)),"0",VLOOKUP($A89,'[1]SepL S2016A TWDB'!$A:$AJ,5,FALSE))+IF(ISNA(VLOOKUP($A89,'[1]SepL S2017'!$A:$AJ,5,FALSE)),"0",VLOOKUP($A89,'[1]SepL S2017'!$A:$AJ,5,FALSE))+IF(ISNA(VLOOKUP($A89,'[1]SepL S2017A TWDB'!$A:$AG,5,FALSE)),"0",VLOOKUP($A89,'[1]SepL S2017A TWDB'!$A:$AG,5,FALSE))+IF(ISNA(VLOOKUP($A89,'[1]SepL S2018 TWDB'!$A:$AG,5,FALSE)),"0",VLOOKUP($A89,'[1]SepL S2018 TWDB'!$A:$AG,5,FALSE))</f>
        <v>1043250</v>
      </c>
      <c r="F89" s="111">
        <f>IF(ISNA(VLOOKUP($A89,'[1]SepL S2016'!$A:$AJ,6,FALSE)),"0",VLOOKUP($A89,'[1]SepL S2016'!$A:$AJ,6,FALSE))+IF(ISNA(VLOOKUP($A89,'[1]SepL S2015B'!$A:$AJ,6,FALSE)),"0",VLOOKUP($A89,'[1]SepL S2015B'!$A:$AJ,6,FALSE))+IF(ISNA(VLOOKUP($A89,'[1]SepL S2015'!$A:$AJ,6,FALSE)),"0",VLOOKUP($A89,'[1]SepL S2015'!$A:$AJ,6,FALSE))+IF(ISNA(VLOOKUP($A89,'[1]SepL S2014'!$A:$AJ,6,FALSE)),"0",VLOOKUP($A89,'[1]SepL S2014'!$A:$AJ,6,FALSE))+IF(ISNA(VLOOKUP($A89,'[1]SepL S2013'!$A:$AJ,6,FALSE)),"0",VLOOKUP($A89,'[1]SepL S2013'!$A:$AJ,6,FALSE))+IF(ISNA(VLOOKUP($A89,'[1]SepL S2012'!$A:$AJ,6,FALSE)),"0",VLOOKUP($A89,'[1]SepL S2012'!$A:$AJ,6,FALSE))+IF(ISNA(VLOOKUP($A89,'[1]SepL S2011'!$A:$AJ,6,FALSE)),"0",VLOOKUP($A89,'[1]SepL S2011'!$A:$AJ,6,FALSE))+IF(ISNA(VLOOKUP($A89,'[1]SepL S2010B (BAB)'!$A:$AI,6,FALSE)),"0",VLOOKUP($A89,'[1]SepL S2010B (BAB)'!$A:$AI,6,FALSE))+IF(ISNA(VLOOKUP($A89,'[1]SepL S2010A'!$A:$AJ,6,FALSE)),"0",VLOOKUP($A89,'[1]SepL S2010A'!$A:$AJ,6,FALSE))+IF(ISNA(VLOOKUP($A89,'[1]TWDB S2010'!$A:$AJ,6,FALSE)),"0",VLOOKUP($A89,'[1]TWDB S2010'!$A:$AJ,6,FALSE))+IF(ISNA(VLOOKUP($A89,'[1]SepL S2009A'!$A:$AJ,6,FALSE)),"0",VLOOKUP($A89,'[1]SepL S2009A'!$A:$AJ,6,FALSE))+IF(ISNA(VLOOKUP($A89,'[1]SepL S2009'!$A:$AJ,6,FALSE)),"0",VLOOKUP($A89,'[1]SepL S2009'!$A:$AJ,6,FALSE))+IF(ISNA(VLOOKUP($A89,'[1]SepL S2007'!$A:$AJ,6,FALSE)),"0",VLOOKUP($A89,'[1]SepL S2007'!$A:$AJ,6,FALSE))+IF(ISNA(VLOOKUP($A89,'[1]SepL S2006A'!$A:$AJ,6,FALSE)),"0",VLOOKUP($A89,'[1]SepL S2006A'!$A:$AJ,6,FALSE))+IF(ISNA(VLOOKUP($A89,'[1]SepL S2006'!$A:$AJ,6,FALSE)),"0",VLOOKUP($A89,'[1]SepL S2006'!$A:$AJ,6,FALSE))+IF(ISNA(VLOOKUP($A89,'[1]SepL S2005A'!$A:$AJ,6,FALSE)),"0",VLOOKUP($A89,'[1]SepL S2005A'!$A:$AJ,6,FALSE))+IF(ISNA(VLOOKUP($A89,'[1]SepL S2005'!$A:$AJ,6,FALSE)),"0",VLOOKUP($A89,'[1]SepL S2005'!$A:$AJ,6,FALSE))+IF(ISNA(VLOOKUP($A89,'[1]SepL S2004A'!$A:$AJ,6,FALSE)),"0",VLOOKUP($A89,'[1]SepL S2004A'!$A:$AJ,6,FALSE))+IF(ISNA(VLOOKUP($A89,'[1]SepL S2003'!$A:$AJ,6,FALSE)),"0",VLOOKUP($A89,'[1]SepL S2003'!$A:$AJ,6,FALSE))+IF(ISNA(VLOOKUP($A89,'[1]SepL S2002A'!$A:$AJ,6,FALSE)),"0",VLOOKUP($A89,'[1]SepL S2002A'!$A:$AJ,6,FALSE))+IF(ISNA(VLOOKUP($A89,'[1]SepL S2001C'!$A:$AJ,6,FALSE)),"0",VLOOKUP($A89,'[1]SepL S2001C'!$A:$AJ,6,FALSE))+IF(ISNA(VLOOKUP($A89,'[1]SepL S2001A'!$A:$AJ,6,FALSE)),"0",VLOOKUP($A89,'[1]SepL S2001A'!$A:$AJ,6,FALSE))+IF(ISNA(VLOOKUP($A89,'[1]SepL S2001B'!$A:$AJ,6,FALSE)),"0",VLOOKUP($A89,'[1]SepL S2001B'!$A:$AJ,6,FALSE))+IF(ISNA(VLOOKUP($A89,'[1]SepL S2000'!$A:$AJ,6,FALSE)),"0",VLOOKUP($A89,'[1]SepL S2000'!$A:$AJ,6,FALSE))+IF(ISNA(VLOOKUP($A89,'[1]SepL S2016A TWDB'!$A:$AJ,6,FALSE)),"0",VLOOKUP($A89,'[1]SepL S2016A TWDB'!$A:$AJ,6,FALSE))+IF(ISNA(VLOOKUP($A89,'[1]SepL S2017'!$A:$AJ,6,FALSE)),"0",VLOOKUP($A89,'[1]SepL S2017'!$A:$AJ,6,FALSE))+IF(ISNA(VLOOKUP($A89,'[1]SepL S2017A TWDB'!$A:$AG,6,FALSE)),"0",VLOOKUP($A89,'[1]SepL S2017A TWDB'!$A:$AG,6,FALSE))+IF(ISNA(VLOOKUP($A89,'[1]SepL S2018 TWDB'!$A:$AG,6,FALSE)),"0",VLOOKUP($A89,'[1]SepL S2018 TWDB'!$A:$AG,6,FALSE))</f>
        <v>18013250</v>
      </c>
      <c r="G89" s="39"/>
      <c r="H89" s="111">
        <f>IF(ISNA(VLOOKUP($A89,'[1]SepL S2016'!$A:$AJ,8,FALSE)),"0",VLOOKUP($A89,'[1]SepL S2016'!$A:$AJ,8,FALSE))+IF(ISNA(VLOOKUP($A89,'[1]SepL S2015B'!$A:$AJ,8,FALSE)),"0",VLOOKUP($A89,'[1]SepL S2015B'!$A:$AJ,8,FALSE))+IF(ISNA(VLOOKUP($A89,'[1]SepL S2015'!$A:$AJ,8,FALSE)),"0",VLOOKUP($A89,'[1]SepL S2015'!$A:$AJ,8,FALSE))+IF(ISNA(VLOOKUP($A89,'[1]SepL S2014'!$A:$AJ,8,FALSE)),"0",VLOOKUP($A89,'[1]SepL S2014'!$A:$AJ,8,FALSE))+IF(ISNA(VLOOKUP($A89,'[1]SepL S2013'!$A:$AJ,8,FALSE)),"0",VLOOKUP($A89,'[1]SepL S2013'!$A:$AJ,8,FALSE))+IF(ISNA(VLOOKUP($A89,'[1]SepL S2012'!$A:$AJ,8,FALSE)),"0",VLOOKUP($A89,'[1]SepL S2012'!$A:$AJ,8,FALSE))+IF(ISNA(VLOOKUP($A89,'[1]SepL S2011'!$A:$AJ,8,FALSE)),"0",VLOOKUP($A89,'[1]SepL S2011'!$A:$AJ,8,FALSE))+IF(ISNA(VLOOKUP($A89,'[1]SepL S2010B (BAB)'!$A:$AI,8,FALSE)),"0",VLOOKUP($A89,'[1]SepL S2010B (BAB)'!$A:$AI,8,FALSE))+IF(ISNA(VLOOKUP($A89,'[1]SepL S2010A'!$A:$AJ,8,FALSE)),"0",VLOOKUP($A89,'[1]SepL S2010A'!$A:$AJ,8,FALSE))+IF(ISNA(VLOOKUP($A89,'[1]TWDB S2010'!$A:$AJ,8,FALSE)),"0",VLOOKUP($A89,'[1]TWDB S2010'!$A:$AJ,8,FALSE))+IF(ISNA(VLOOKUP($A89,'[1]SepL S2009A'!$A:$AJ,8,FALSE)),"0",VLOOKUP($A89,'[1]SepL S2009A'!$A:$AJ,8,FALSE))+IF(ISNA(VLOOKUP($A89,'[1]SepL S2009'!$A:$AJ,8,FALSE)),"0",VLOOKUP($A89,'[1]SepL S2009'!$A:$AJ,8,FALSE))+IF(ISNA(VLOOKUP($A89,'[1]SepL S2007'!$A:$AJ,8,FALSE)),"0",VLOOKUP($A89,'[1]SepL S2007'!$A:$AJ,8,FALSE))+IF(ISNA(VLOOKUP($A89,'[1]SepL S2006A'!$A:$AJ,8,FALSE)),"0",VLOOKUP($A89,'[1]SepL S2006A'!$A:$AJ,8,FALSE))+IF(ISNA(VLOOKUP($A89,'[1]SepL S2006'!$A:$AJ,8,FALSE)),"0",VLOOKUP($A89,'[1]SepL S2006'!$A:$AJ,8,FALSE))+IF(ISNA(VLOOKUP($A89,'[1]SepL S2005A'!$A:$AJ,8,FALSE)),"0",VLOOKUP($A89,'[1]SepL S2005A'!$A:$AJ,8,FALSE))+IF(ISNA(VLOOKUP($A89,'[1]SepL S2005'!$A:$AJ,8,FALSE)),"0",VLOOKUP($A89,'[1]SepL S2005'!$A:$AJ,8,FALSE))+IF(ISNA(VLOOKUP($A89,'[1]SepL S2004A'!$A:$AJ,8,FALSE)),"0",VLOOKUP($A89,'[1]SepL S2004A'!$A:$AJ,8,FALSE))+IF(ISNA(VLOOKUP($A89,'[1]SepL S2003'!$A:$AJ,8,FALSE)),"0",VLOOKUP($A89,'[1]SepL S2003'!$A:$AJ,8,FALSE))+IF(ISNA(VLOOKUP($A89,'[1]SepL S2002A'!$A:$AJ,8,FALSE)),"0",VLOOKUP($A89,'[1]SepL S2002A'!$A:$AJ,8,FALSE))+IF(ISNA(VLOOKUP($A89,'[1]SepL S2001C'!$A:$AJ,8,FALSE)),"0",VLOOKUP($A89,'[1]SepL S2001C'!$A:$AJ,8,FALSE))+IF(ISNA(VLOOKUP($A89,'[1]SepL S2001A'!$A:$AJ,8,FALSE)),"0",VLOOKUP($A89,'[1]SepL S2001A'!$A:$AJ,8,FALSE))+IF(ISNA(VLOOKUP($A89,'[1]SepL S2001B'!$A:$AJ,8,FALSE)),"0",VLOOKUP($A89,'[1]SepL S2001B'!$A:$AJ,8,FALSE))+IF(ISNA(VLOOKUP($A89,'[1]SepL S2000'!$A:$AJ,8,FALSE)),"0",VLOOKUP($A89,'[1]SepL S2000'!$A:$AJ,8,FALSE))+IF(ISNA(VLOOKUP($A89,'[1]SepL S2016A TWDB'!$A:$AJ,8,FALSE)),"0",VLOOKUP($A89,'[1]SepL S2016A TWDB'!$A:$AJ,8,FALSE))+IF(ISNA(VLOOKUP($A89,'[1]SepL S2017'!$A:$AJ,8,FALSE)),"0",VLOOKUP($A89,'[1]SepL S2017'!$A:$AJ,8,FALSE))+IF(ISNA(VLOOKUP($A89,'[1]SepL S2017A TWDB'!$A:$AG,8,FALSE)),"0",VLOOKUP($A89,'[1]SepL S2017A TWDB'!$A:$AG,8,FALSE))+IF(ISNA(VLOOKUP($A89,'[1]SepL S2018 TWDB'!$A:$AG,8,FALSE)),"0",VLOOKUP($A89,'[1]SepL S2018 TWDB'!$A:$AG,8,FALSE))</f>
        <v>0</v>
      </c>
      <c r="I89" s="103"/>
      <c r="K89" s="101">
        <f t="shared" si="35"/>
        <v>52916</v>
      </c>
      <c r="L89" s="83">
        <f t="shared" si="107"/>
        <v>22790454.299999807</v>
      </c>
      <c r="M89" s="111">
        <f>IF(ISNA(VLOOKUP($A89,'[1]SepL S2016'!$A:$AJ,13,FALSE)),"0",VLOOKUP($A89,'[1]SepL S2016'!$A:$AJ,13,FALSE))+IF(ISNA(VLOOKUP($A89,'[1]SepL S2015B'!$A:$AJ,13,FALSE)),"0",VLOOKUP($A89,'[1]SepL S2015B'!$A:$AJ,13,FALSE))+IF(ISNA(VLOOKUP($A89,'[1]SepL S2015'!$A:$AJ,13,FALSE)),"0",VLOOKUP($A89,'[1]SepL S2015'!$A:$AJ,13,FALSE))+IF(ISNA(VLOOKUP($A89,'[1]SepL S2014'!$A:$AJ,13,FALSE)),"0",VLOOKUP($A89,'[1]SepL S2014'!$A:$AJ,13,FALSE))+IF(ISNA(VLOOKUP($A89,'[1]SepL S2013'!$A:$AJ,13,FALSE)),"0",VLOOKUP($A89,'[1]SepL S2013'!$A:$AJ,13,FALSE))+IF(ISNA(VLOOKUP($A89,'[1]SepL S2012'!$A:$AJ,13,FALSE)),"0",VLOOKUP($A89,'[1]SepL S2012'!$A:$AJ,13,FALSE))+IF(ISNA(VLOOKUP($A89,'[1]SepL S2011'!$A:$AJ,13,FALSE)),"0",VLOOKUP($A89,'[1]SepL S2011'!$A:$AJ,13,FALSE))+IF(ISNA(VLOOKUP($A89,'[1]SepL S2010B (BAB)'!$A:$AI,13,FALSE)),"0",VLOOKUP($A89,'[1]SepL S2010B (BAB)'!$A:$AI,13,FALSE))+IF(ISNA(VLOOKUP($A89,'[1]SepL S2010A'!$A:$AJ,13,FALSE)),"0",VLOOKUP($A89,'[1]SepL S2010A'!$A:$AJ,13,FALSE))+IF(ISNA(VLOOKUP($A89,'[1]TWDB S2010'!$A:$AJ,13,FALSE)),"0",VLOOKUP($A89,'[1]TWDB S2010'!$A:$AJ,13,FALSE))+IF(ISNA(VLOOKUP($A89,'[1]SepL S2009A'!$A:$AJ,13,FALSE)),"0",VLOOKUP($A89,'[1]SepL S2009A'!$A:$AJ,13,FALSE))+IF(ISNA(VLOOKUP($A89,'[1]SepL S2009'!$A:$AJ,13,FALSE)),"0",VLOOKUP($A89,'[1]SepL S2009'!$A:$AJ,13,FALSE))+IF(ISNA(VLOOKUP($A89,'[1]SepL S2007'!$A:$AJ,13,FALSE)),"0",VLOOKUP($A89,'[1]SepL S2007'!$A:$AJ,13,FALSE))+IF(ISNA(VLOOKUP($A89,'[1]SepL S2006A'!$A:$AJ,13,FALSE)),"0",VLOOKUP($A89,'[1]SepL S2006A'!$A:$AJ,13,FALSE))+IF(ISNA(VLOOKUP($A89,'[1]SepL S2006'!$A:$AJ,13,FALSE)),"0",VLOOKUP($A89,'[1]SepL S2006'!$A:$AJ,13,FALSE))+IF(ISNA(VLOOKUP($A89,'[1]SepL S2005A'!$A:$AJ,13,FALSE)),"0",VLOOKUP($A89,'[1]SepL S2005A'!$A:$AJ,13,FALSE))+IF(ISNA(VLOOKUP($A89,'[1]SepL S2005'!$A:$AJ,13,FALSE)),"0",VLOOKUP($A89,'[1]SepL S2005'!$A:$AJ,13,FALSE))+IF(ISNA(VLOOKUP($A89,'[1]SepL S2004A'!$A:$AJ,13,FALSE)),"0",VLOOKUP($A89,'[1]SepL S2004A'!$A:$AJ,13,FALSE))+IF(ISNA(VLOOKUP($A89,'[1]SepL S2003'!$A:$AJ,13,FALSE)),"0",VLOOKUP($A89,'[1]SepL S2003'!$A:$AJ,13,FALSE))+IF(ISNA(VLOOKUP($A89,'[1]SepL S2002A'!$A:$AJ,13,FALSE)),"0",VLOOKUP($A89,'[1]SepL S2002A'!$A:$AJ,13,FALSE))+IF(ISNA(VLOOKUP($A89,'[1]SepL S2001C'!$A:$AJ,13,FALSE)),"0",VLOOKUP($A89,'[1]SepL S2001C'!$A:$AJ,13,FALSE))+IF(ISNA(VLOOKUP($A89,'[1]SepL S2001A'!$A:$AJ,13,FALSE)),"0",VLOOKUP($A89,'[1]SepL S2001A'!$A:$AJ,13,FALSE))+IF(ISNA(VLOOKUP($A89,'[1]SepL S2001B'!$A:$AJ,13,FALSE)),"0",VLOOKUP($A89,'[1]SepL S2001B'!$A:$AJ,13,FALSE))+IF(ISNA(VLOOKUP($A89,'[1]SepL S2000'!$A:$AJ,13,FALSE)),"0",VLOOKUP($A89,'[1]SepL S2000'!$A:$AJ,13,FALSE))+IF(ISNA(VLOOKUP($A89,'[1]SepL S2016A TWDB'!$A:$AJ,13,FALSE)),"0",VLOOKUP($A89,'[1]SepL S2016A TWDB'!$A:$AJ,13,FALSE))+IF(ISNA(VLOOKUP($A89,'[1]SepL S2017'!$A:$AJ,13,FALSE)),"0",VLOOKUP($A89,'[1]SepL S2017'!$A:$AJ,13,FALSE))+IF(ISNA(VLOOKUP($A89,'[1]SepL S2017A TWDB'!$A:$AG,13,FALSE)),"0",VLOOKUP($A89,'[1]SepL S2017A TWDB'!$A:$AG,13,FALSE))+IF(ISNA(VLOOKUP($A89,'[1]SepL S2018 TWDB'!$A:$AG,13,FALSE)),"0",VLOOKUP($A89,'[1]SepL S2018 TWDB'!$A:$AG,13,FALSE))</f>
        <v>9568629.1999999993</v>
      </c>
      <c r="N89" s="35"/>
      <c r="O89" s="111">
        <f>IF(ISNA(VLOOKUP($A89,'[1]SepL S2016'!$A:$AJ,15,FALSE)),"0",VLOOKUP($A89,'[1]SepL S2016'!$A:$AJ,15,FALSE))+IF(ISNA(VLOOKUP($A89,'[1]SepL S2015B'!$A:$AJ,15,FALSE)),"0",VLOOKUP($A89,'[1]SepL S2015B'!$A:$AJ,15,FALSE))+IF(ISNA(VLOOKUP($A89,'[1]SepL S2015'!$A:$AJ,15,FALSE)),"0",VLOOKUP($A89,'[1]SepL S2015'!$A:$AJ,15,FALSE))+IF(ISNA(VLOOKUP($A89,'[1]SepL S2014'!$A:$AJ,15,FALSE)),"0",VLOOKUP($A89,'[1]SepL S2014'!$A:$AJ,15,FALSE))+IF(ISNA(VLOOKUP($A89,'[1]SepL S2013'!$A:$AJ,15,FALSE)),"0",VLOOKUP($A89,'[1]SepL S2013'!$A:$AJ,15,FALSE))+IF(ISNA(VLOOKUP($A89,'[1]SepL S2012'!$A:$AJ,15,FALSE)),"0",VLOOKUP($A89,'[1]SepL S2012'!$A:$AJ,15,FALSE))+IF(ISNA(VLOOKUP($A89,'[1]SepL S2011'!$A:$AJ,15,FALSE)),"0",VLOOKUP($A89,'[1]SepL S2011'!$A:$AJ,15,FALSE))+IF(ISNA(VLOOKUP($A89,'[1]SepL S2010B (BAB)'!$A:$AI,15,FALSE)),"0",VLOOKUP($A89,'[1]SepL S2010B (BAB)'!$A:$AI,15,FALSE))+IF(ISNA(VLOOKUP($A89,'[1]SepL S2010A'!$A:$AJ,15,FALSE)),"0",VLOOKUP($A89,'[1]SepL S2010A'!$A:$AJ,15,FALSE))+IF(ISNA(VLOOKUP($A89,'[1]TWDB S2010'!$A:$AJ,15,FALSE)),"0",VLOOKUP($A89,'[1]TWDB S2010'!$A:$AJ,15,FALSE))+IF(ISNA(VLOOKUP($A89,'[1]SepL S2009A'!$A:$AJ,15,FALSE)),"0",VLOOKUP($A89,'[1]SepL S2009A'!$A:$AJ,15,FALSE))+IF(ISNA(VLOOKUP($A89,'[1]SepL S2009'!$A:$AJ,15,FALSE)),"0",VLOOKUP($A89,'[1]SepL S2009'!$A:$AJ,15,FALSE))+IF(ISNA(VLOOKUP($A89,'[1]SepL S2007'!$A:$AJ,15,FALSE)),"0",VLOOKUP($A89,'[1]SepL S2007'!$A:$AJ,15,FALSE))+IF(ISNA(VLOOKUP($A89,'[1]SepL S2006A'!$A:$AJ,15,FALSE)),"0",VLOOKUP($A89,'[1]SepL S2006A'!$A:$AJ,15,FALSE))+IF(ISNA(VLOOKUP($A89,'[1]SepL S2006'!$A:$AJ,15,FALSE)),"0",VLOOKUP($A89,'[1]SepL S2006'!$A:$AJ,15,FALSE))+IF(ISNA(VLOOKUP($A89,'[1]SepL S2005A'!$A:$AJ,15,FALSE)),"0",VLOOKUP($A89,'[1]SepL S2005A'!$A:$AJ,15,FALSE))+IF(ISNA(VLOOKUP($A89,'[1]SepL S2005'!$A:$AJ,15,FALSE)),"0",VLOOKUP($A89,'[1]SepL S2005'!$A:$AJ,15,FALSE))+IF(ISNA(VLOOKUP($A89,'[1]SepL S2004A'!$A:$AJ,15,FALSE)),"0",VLOOKUP($A89,'[1]SepL S2004A'!$A:$AJ,15,FALSE))+IF(ISNA(VLOOKUP($A89,'[1]SepL S2003'!$A:$AJ,15,FALSE)),"0",VLOOKUP($A89,'[1]SepL S2003'!$A:$AJ,15,FALSE))+IF(ISNA(VLOOKUP($A89,'[1]SepL S2002A'!$A:$AJ,15,FALSE)),"0",VLOOKUP($A89,'[1]SepL S2002A'!$A:$AJ,15,FALSE))+IF(ISNA(VLOOKUP($A89,'[1]SepL S2001C'!$A:$AJ,15,FALSE)),"0",VLOOKUP($A89,'[1]SepL S2001C'!$A:$AJ,15,FALSE))+IF(ISNA(VLOOKUP($A89,'[1]SepL S2001A'!$A:$AJ,15,FALSE)),"0",VLOOKUP($A89,'[1]SepL S2001A'!$A:$AJ,15,FALSE))+IF(ISNA(VLOOKUP($A89,'[1]SepL S2001B'!$A:$AJ,15,FALSE)),"0",VLOOKUP($A89,'[1]SepL S2001B'!$A:$AJ,15,FALSE))+IF(ISNA(VLOOKUP($A89,'[1]SepL S2000'!$A:$AJ,15,FALSE)),"0",VLOOKUP($A89,'[1]SepL S2000'!$A:$AJ,15,FALSE))+IF(ISNA(VLOOKUP($A89,'[1]SepL S2016A TWDB'!$A:$AJ,15,FALSE)),"0",VLOOKUP($A89,'[1]SepL S2016A TWDB'!$A:$AJ,15,FALSE))+IF(ISNA(VLOOKUP($A89,'[1]SepL S2017'!$A:$AJ,15,FALSE)),"0",VLOOKUP($A89,'[1]SepL S2017'!$A:$AJ,15,FALSE))+IF(ISNA(VLOOKUP($A89,'[1]SepL S2017A TWDB'!$A:$AG,15,FALSE)),"0",VLOOKUP($A89,'[1]SepL S2017A TWDB'!$A:$AG,15,FALSE))+IF(ISNA(VLOOKUP($A89,'[1]SepL S2018 TWDB'!$A:$AG,15,FALSE)),"0",VLOOKUP($A89,'[1]SepL S2018 TWDB'!$A:$AG,15,FALSE))</f>
        <v>569761.35749999993</v>
      </c>
      <c r="P89" s="111">
        <f t="shared" si="43"/>
        <v>10138390.557499999</v>
      </c>
      <c r="Q89" s="39"/>
      <c r="R89" s="111">
        <f>IF(ISNA(VLOOKUP($A89,'[1]SepL S2016'!$A:$AJ,18,FALSE)),"0",VLOOKUP($A89,'[1]SepL S2016'!$A:$AJ,18,FALSE))+IF(ISNA(VLOOKUP($A89,'[1]SepL S2015B'!$A:$AJ,18,FALSE)),"0",VLOOKUP($A89,'[1]SepL S2015B'!$A:$AJ,18,FALSE))+IF(ISNA(VLOOKUP($A89,'[1]SepL S2015'!$A:$AJ,18,FALSE)),"0",VLOOKUP($A89,'[1]SepL S2015'!$A:$AJ,18,FALSE))+IF(ISNA(VLOOKUP($A89,'[1]SepL S2014'!$A:$AJ,18,FALSE)),"0",VLOOKUP($A89,'[1]SepL S2014'!$A:$AJ,18,FALSE))+IF(ISNA(VLOOKUP($A89,'[1]SepL S2013'!$A:$AJ,18,FALSE)),"0",VLOOKUP($A89,'[1]SepL S2013'!$A:$AJ,18,FALSE))+IF(ISNA(VLOOKUP($A89,'[1]SepL S2012'!$A:$AJ,18,FALSE)),"0",VLOOKUP($A89,'[1]SepL S2012'!$A:$AJ,18,FALSE))+IF(ISNA(VLOOKUP($A89,'[1]SepL S2011'!$A:$AJ,18,FALSE)),"0",VLOOKUP($A89,'[1]SepL S2011'!$A:$AJ,18,FALSE))+IF(ISNA(VLOOKUP($A89,'[1]SepL S2010B (BAB)'!$A:$AI,18,FALSE)),"0",VLOOKUP($A89,'[1]SepL S2010B (BAB)'!$A:$AI,18,FALSE))+IF(ISNA(VLOOKUP($A89,'[1]SepL S2010A'!$A:$AJ,18,FALSE)),"0",VLOOKUP($A89,'[1]SepL S2010A'!$A:$AJ,18,FALSE))+IF(ISNA(VLOOKUP($A89,'[1]TWDB S2010'!$A:$AJ,18,FALSE)),"0",VLOOKUP($A89,'[1]TWDB S2010'!$A:$AJ,18,FALSE))+IF(ISNA(VLOOKUP($A89,'[1]SepL S2009A'!$A:$AJ,18,FALSE)),"0",VLOOKUP($A89,'[1]SepL S2009A'!$A:$AJ,18,FALSE))+IF(ISNA(VLOOKUP($A89,'[1]SepL S2009'!$A:$AJ,18,FALSE)),"0",VLOOKUP($A89,'[1]SepL S2009'!$A:$AJ,18,FALSE))+IF(ISNA(VLOOKUP($A89,'[1]SepL S2007'!$A:$AJ,18,FALSE)),"0",VLOOKUP($A89,'[1]SepL S2007'!$A:$AJ,18,FALSE))+IF(ISNA(VLOOKUP($A89,'[1]SepL S2006A'!$A:$AJ,18,FALSE)),"0",VLOOKUP($A89,'[1]SepL S2006A'!$A:$AJ,18,FALSE))+IF(ISNA(VLOOKUP($A89,'[1]SepL S2006'!$A:$AJ,18,FALSE)),"0",VLOOKUP($A89,'[1]SepL S2006'!$A:$AJ,18,FALSE))+IF(ISNA(VLOOKUP($A89,'[1]SepL S2005A'!$A:$AJ,18,FALSE)),"0",VLOOKUP($A89,'[1]SepL S2005A'!$A:$AJ,18,FALSE))+IF(ISNA(VLOOKUP($A89,'[1]SepL S2005'!$A:$AJ,18,FALSE)),"0",VLOOKUP($A89,'[1]SepL S2005'!$A:$AJ,18,FALSE))+IF(ISNA(VLOOKUP($A89,'[1]SepL S2004A'!$A:$AJ,18,FALSE)),"0",VLOOKUP($A89,'[1]SepL S2004A'!$A:$AJ,18,FALSE))+IF(ISNA(VLOOKUP($A89,'[1]SepL S2003'!$A:$AJ,18,FALSE)),"0",VLOOKUP($A89,'[1]SepL S2003'!$A:$AJ,18,FALSE))+IF(ISNA(VLOOKUP($A89,'[1]SepL S2002A'!$A:$AJ,18,FALSE)),"0",VLOOKUP($A89,'[1]SepL S2002A'!$A:$AJ,18,FALSE))+IF(ISNA(VLOOKUP($A89,'[1]SepL S2001C'!$A:$AJ,18,FALSE)),"0",VLOOKUP($A89,'[1]SepL S2001C'!$A:$AJ,18,FALSE))+IF(ISNA(VLOOKUP($A89,'[1]SepL S2001A'!$A:$AJ,18,FALSE)),"0",VLOOKUP($A89,'[1]SepL S2001A'!$A:$AJ,18,FALSE))+IF(ISNA(VLOOKUP($A89,'[1]SepL S2001B'!$A:$AJ,18,FALSE)),"0",VLOOKUP($A89,'[1]SepL S2001B'!$A:$AJ,18,FALSE))+IF(ISNA(VLOOKUP($A89,'[1]SepL S2000'!$A:$AJ,18,FALSE)),"0",VLOOKUP($A89,'[1]SepL S2000'!$A:$AJ,18,FALSE))+IF(ISNA(VLOOKUP($A89,'[1]SepL S2016A TWDB'!$A:$AJ,18,FALSE)),"0",VLOOKUP($A89,'[1]SepL S2016A TWDB'!$A:$AJ,18,FALSE))+IF(ISNA(VLOOKUP($A89,'[1]SepL S2017'!$A:$AJ,18,FALSE)),"0",VLOOKUP($A89,'[1]SepL S2017'!$A:$AJ,18,FALSE))+IF(ISNA(VLOOKUP($A89,'[1]SepL S2018 TWDB'!$A:$AJ,18,FALSE)),"0",VLOOKUP($A89,'[1]SepL S2018 TWDB'!$A:$AJ,18,FALSE))</f>
        <v>0</v>
      </c>
      <c r="T89" s="101">
        <f t="shared" si="36"/>
        <v>52916</v>
      </c>
      <c r="U89" s="83">
        <f t="shared" si="108"/>
        <v>16759056.900000304</v>
      </c>
      <c r="V89" s="111">
        <f>IF(ISNA(VLOOKUP($A89,'[1]SepL S2016'!$A:$AJ,22,FALSE)),"0",VLOOKUP($A89,'[1]SepL S2016'!$A:$AJ,22,FALSE))+IF(ISNA(VLOOKUP($A89,'[1]SepL S2015B'!$A:$AJ,22,FALSE)),"0",VLOOKUP($A89,'[1]SepL S2015B'!$A:$AJ,22,FALSE))+IF(ISNA(VLOOKUP($A89,'[1]SepL S2015'!$A:$AJ,22,FALSE)),"0",VLOOKUP($A89,'[1]SepL S2015'!$A:$AJ,22,FALSE))+IF(ISNA(VLOOKUP($A89,'[1]SepL S2014'!$A:$AJ,22,FALSE)),"0",VLOOKUP($A89,'[1]SepL S2014'!$A:$AJ,22,FALSE))+IF(ISNA(VLOOKUP($A89,'[1]SepL S2013'!$A:$AJ,22,FALSE)),"0",VLOOKUP($A89,'[1]SepL S2013'!$A:$AJ,22,FALSE))+IF(ISNA(VLOOKUP($A89,'[1]SepL S2012'!$A:$AJ,22,FALSE)),"0",VLOOKUP($A89,'[1]SepL S2012'!$A:$AJ,22,FALSE))+IF(ISNA(VLOOKUP($A89,'[1]SepL S2011'!$A:$AJ,22,FALSE)),"0",VLOOKUP($A89,'[1]SepL S2011'!$A:$AJ,22,FALSE))+IF(ISNA(VLOOKUP($A89,'[1]SepL S2010B (BAB)'!$A:$AI,22,FALSE)),"0",VLOOKUP($A89,'[1]SepL S2010B (BAB)'!$A:$AI,22,FALSE))+IF(ISNA(VLOOKUP($A89,'[1]SepL S2010A'!$A:$AJ,22,FALSE)),"0",VLOOKUP($A89,'[1]SepL S2010A'!$A:$AJ,22,FALSE))+IF(ISNA(VLOOKUP($A89,'[1]TWDB S2010'!$A:$AJ,22,FALSE)),"0",VLOOKUP($A89,'[1]TWDB S2010'!$A:$AJ,22,FALSE))+IF(ISNA(VLOOKUP($A89,'[1]SepL S2009A'!$A:$AJ,22,FALSE)),"0",VLOOKUP($A89,'[1]SepL S2009A'!$A:$AJ,22,FALSE))+IF(ISNA(VLOOKUP($A89,'[1]SepL S2009'!$A:$AJ,22,FALSE)),"0",VLOOKUP($A89,'[1]SepL S2009'!$A:$AJ,22,FALSE))+IF(ISNA(VLOOKUP($A89,'[1]SepL S2007'!$A:$AJ,22,FALSE)),"0",VLOOKUP($A89,'[1]SepL S2007'!$A:$AJ,22,FALSE))+IF(ISNA(VLOOKUP($A89,'[1]SepL S2006A'!$A:$AJ,22,FALSE)),"0",VLOOKUP($A89,'[1]SepL S2006A'!$A:$AJ,22,FALSE))+IF(ISNA(VLOOKUP($A89,'[1]SepL S2006'!$A:$AJ,22,FALSE)),"0",VLOOKUP($A89,'[1]SepL S2006'!$A:$AJ,22,FALSE))+IF(ISNA(VLOOKUP($A89,'[1]SepL S2005A'!$A:$AJ,22,FALSE)),"0",VLOOKUP($A89,'[1]SepL S2005A'!$A:$AJ,22,FALSE))+IF(ISNA(VLOOKUP($A89,'[1]SepL S2005'!$A:$AJ,22,FALSE)),"0",VLOOKUP($A89,'[1]SepL S2005'!$A:$AJ,22,FALSE))+IF(ISNA(VLOOKUP($A89,'[1]SepL S2004A'!$A:$AJ,22,FALSE)),"0",VLOOKUP($A89,'[1]SepL S2004A'!$A:$AJ,22,FALSE))+IF(ISNA(VLOOKUP($A89,'[1]SepL S2003'!$A:$AJ,22,FALSE)),"0",VLOOKUP($A89,'[1]SepL S2003'!$A:$AJ,22,FALSE))+IF(ISNA(VLOOKUP($A89,'[1]SepL S2002A'!$A:$AJ,22,FALSE)),"0",VLOOKUP($A89,'[1]SepL S2002A'!$A:$AJ,22,FALSE))+IF(ISNA(VLOOKUP($A89,'[1]SepL S2001C'!$A:$AJ,22,FALSE)),"0",VLOOKUP($A89,'[1]SepL S2001C'!$A:$AJ,22,FALSE))+IF(ISNA(VLOOKUP($A89,'[1]SepL S2001A'!$A:$AJ,22,FALSE)),"0",VLOOKUP($A89,'[1]SepL S2001A'!$A:$AJ,22,FALSE))+IF(ISNA(VLOOKUP($A89,'[1]SepL S2001B'!$A:$AJ,22,FALSE)),"0",VLOOKUP($A89,'[1]SepL S2001B'!$A:$AJ,22,FALSE))+IF(ISNA(VLOOKUP($A89,'[1]SepL S2000'!$A:$AJ,22,FALSE)),"0",VLOOKUP($A89,'[1]SepL S2000'!$A:$AJ,22,FALSE))+IF(ISNA(VLOOKUP($A89,'[1]SepL S2016A TWDB'!$A:$AJ,22,FALSE)),"0",VLOOKUP($A89,'[1]SepL S2016A TWDB'!$A:$AJ,22,FALSE))+IF(ISNA(VLOOKUP($A89,'[1]SepL S2017'!$A:$AJ,22,FALSE)),"0",VLOOKUP($A89,'[1]SepL S2017'!$A:$AJ,22,FALSE))+IF(ISNA(VLOOKUP($A89,'[1]SepL S2017A TWDB'!$A:$AG,22,FALSE)),"0",VLOOKUP($A89,'[1]SepL S2017A TWDB'!$A:$AG,22,FALSE))</f>
        <v>6613752.4000000004</v>
      </c>
      <c r="W89" s="35"/>
      <c r="X89" s="111">
        <f>IF(ISNA(VLOOKUP($A89,'[1]SepL S2016'!$A:$AJ,24,FALSE)),"0",VLOOKUP($A89,'[1]SepL S2016'!$A:$AJ,24,FALSE))+IF(ISNA(VLOOKUP($A89,'[1]SepL S2015B'!$A:$AJ,24,FALSE)),"0",VLOOKUP($A89,'[1]SepL S2015B'!$A:$AJ,24,FALSE))+IF(ISNA(VLOOKUP($A89,'[1]SepL S2015'!$A:$AJ,24,FALSE)),"0",VLOOKUP($A89,'[1]SepL S2015'!$A:$AJ,24,FALSE))+IF(ISNA(VLOOKUP($A89,'[1]SepL S2014'!$A:$AJ,24,FALSE)),"0",VLOOKUP($A89,'[1]SepL S2014'!$A:$AJ,24,FALSE))+IF(ISNA(VLOOKUP($A89,'[1]SepL S2013'!$A:$AJ,24,FALSE)),"0",VLOOKUP($A89,'[1]SepL S2013'!$A:$AJ,24,FALSE))+IF(ISNA(VLOOKUP($A89,'[1]SepL S2012'!$A:$AJ,24,FALSE)),"0",VLOOKUP($A89,'[1]SepL S2012'!$A:$AJ,24,FALSE))+IF(ISNA(VLOOKUP($A89,'[1]SepL S2011'!$A:$AJ,24,FALSE)),"0",VLOOKUP($A89,'[1]SepL S2011'!$A:$AJ,24,FALSE))+IF(ISNA(VLOOKUP($A89,'[1]SepL S2010B (BAB)'!$A:$AI,24,FALSE)),"0",VLOOKUP($A89,'[1]SepL S2010B (BAB)'!$A:$AI,24,FALSE))+IF(ISNA(VLOOKUP($A89,'[1]SepL S2010A'!$A:$AJ,24,FALSE)),"0",VLOOKUP($A89,'[1]SepL S2010A'!$A:$AJ,24,FALSE))+IF(ISNA(VLOOKUP($A89,'[1]TWDB S2010'!$A:$AJ,24,FALSE)),"0",VLOOKUP($A89,'[1]TWDB S2010'!$A:$AJ,24,FALSE))+IF(ISNA(VLOOKUP($A89,'[1]SepL S2009A'!$A:$AJ,24,FALSE)),"0",VLOOKUP($A89,'[1]SepL S2009A'!$A:$AJ,24,FALSE))+IF(ISNA(VLOOKUP($A89,'[1]SepL S2009'!$A:$AJ,24,FALSE)),"0",VLOOKUP($A89,'[1]SepL S2009'!$A:$AJ,24,FALSE))+IF(ISNA(VLOOKUP($A89,'[1]SepL S2007'!$A:$AJ,24,FALSE)),"0",VLOOKUP($A89,'[1]SepL S2007'!$A:$AJ,24,FALSE))+IF(ISNA(VLOOKUP($A89,'[1]SepL S2006A'!$A:$AJ,24,FALSE)),"0",VLOOKUP($A89,'[1]SepL S2006A'!$A:$AJ,24,FALSE))+IF(ISNA(VLOOKUP($A89,'[1]SepL S2006'!$A:$AJ,24,FALSE)),"0",VLOOKUP($A89,'[1]SepL S2006'!$A:$AJ,24,FALSE))+IF(ISNA(VLOOKUP($A89,'[1]SepL S2005A'!$A:$AJ,24,FALSE)),"0",VLOOKUP($A89,'[1]SepL S2005A'!$A:$AJ,24,FALSE))+IF(ISNA(VLOOKUP($A89,'[1]SepL S2005'!$A:$AJ,24,FALSE)),"0",VLOOKUP($A89,'[1]SepL S2005'!$A:$AJ,24,FALSE))+IF(ISNA(VLOOKUP($A89,'[1]SepL S2004A'!$A:$AJ,24,FALSE)),"0",VLOOKUP($A89,'[1]SepL S2004A'!$A:$AJ,24,FALSE))+IF(ISNA(VLOOKUP($A89,'[1]SepL S2003'!$A:$AJ,24,FALSE)),"0",VLOOKUP($A89,'[1]SepL S2003'!$A:$AJ,24,FALSE))+IF(ISNA(VLOOKUP($A89,'[1]SepL S2002A'!$A:$AJ,24,FALSE)),"0",VLOOKUP($A89,'[1]SepL S2002A'!$A:$AJ,24,FALSE))+IF(ISNA(VLOOKUP($A89,'[1]SepL S2001C'!$A:$AJ,24,FALSE)),"0",VLOOKUP($A89,'[1]SepL S2001C'!$A:$AJ,24,FALSE))+IF(ISNA(VLOOKUP($A89,'[1]SepL S2001A'!$A:$AJ,24,FALSE)),"0",VLOOKUP($A89,'[1]SepL S2001A'!$A:$AJ,24,FALSE))+IF(ISNA(VLOOKUP($A89,'[1]SepL S2001B'!$A:$AJ,24,FALSE)),"0",VLOOKUP($A89,'[1]SepL S2001B'!$A:$AJ,24,FALSE))+IF(ISNA(VLOOKUP($A89,'[1]SepL S2000'!$A:$AJ,24,FALSE)),"0",VLOOKUP($A89,'[1]SepL S2000'!$A:$AJ,24,FALSE))+IF(ISNA(VLOOKUP($A89,'[1]SepL S2016A TWDB'!$A:$AJ,24,FALSE)),"0",VLOOKUP($A89,'[1]SepL S2016A TWDB'!$A:$AJ,24,FALSE))+IF(ISNA(VLOOKUP($A89,'[1]SepL S2017'!$A:$AJ,24,FALSE)),"0",VLOOKUP($A89,'[1]SepL S2017'!$A:$AJ,24,FALSE))+IF(ISNA(VLOOKUP($A89,'[1]SepL S2017A TWDB'!$A:$AJ,24,FALSE)),"0",VLOOKUP($A89,'[1]SepL S2017A TWDB'!$A:$AJ,24,FALSE))</f>
        <v>418976.42249999999</v>
      </c>
      <c r="Y89" s="35">
        <f t="shared" si="103"/>
        <v>7032728.8225000007</v>
      </c>
      <c r="Z89" s="39"/>
      <c r="AA89" s="111">
        <f>IF(ISNA(VLOOKUP($A89,'[1]SepL S2016'!$A:$AJ,27,FALSE)),"0",VLOOKUP($A89,'[1]SepL S2016'!$A:$AJ,27,FALSE))+IF(ISNA(VLOOKUP($A89,'[1]SepL S2015B'!$A:$AJ,27,FALSE)),"0",VLOOKUP($A89,'[1]SepL S2015B'!$A:$AJ,27,FALSE))+IF(ISNA(VLOOKUP($A89,'[1]SepL S2015'!$A:$AJ,27,FALSE)),"0",VLOOKUP($A89,'[1]SepL S2015'!$A:$AJ,27,FALSE))+IF(ISNA(VLOOKUP($A89,'[1]SepL S2014'!$A:$AJ,27,FALSE)),"0",VLOOKUP($A89,'[1]SepL S2014'!$A:$AJ,27,FALSE))+IF(ISNA(VLOOKUP($A89,'[1]SepL S2013'!$A:$AJ,27,FALSE)),"0",VLOOKUP($A89,'[1]SepL S2013'!$A:$AJ,27,FALSE))+IF(ISNA(VLOOKUP($A89,'[1]SepL S2012'!$A:$AJ,27,FALSE)),"0",VLOOKUP($A89,'[1]SepL S2012'!$A:$AJ,27,FALSE))+IF(ISNA(VLOOKUP($A89,'[1]SepL S2011'!$A:$AJ,27,FALSE)),"0",VLOOKUP($A89,'[1]SepL S2011'!$A:$AJ,27,FALSE))+IF(ISNA(VLOOKUP($A89,'[1]SepL S2010B (BAB)'!$A:$AI,27,FALSE)),"0",VLOOKUP($A89,'[1]SepL S2010B (BAB)'!$A:$AI,27,FALSE))+IF(ISNA(VLOOKUP($A89,'[1]SepL S2010A'!$A:$AJ,27,FALSE)),"0",VLOOKUP($A89,'[1]SepL S2010A'!$A:$AJ,27,FALSE))+IF(ISNA(VLOOKUP($A89,'[1]TWDB S2010'!$A:$AJ,27,FALSE)),"0",VLOOKUP($A89,'[1]TWDB S2010'!$A:$AJ,27,FALSE))+IF(ISNA(VLOOKUP($A89,'[1]SepL S2009A'!$A:$AJ,27,FALSE)),"0",VLOOKUP($A89,'[1]SepL S2009A'!$A:$AJ,27,FALSE))+IF(ISNA(VLOOKUP($A89,'[1]SepL S2009'!$A:$AJ,27,FALSE)),"0",VLOOKUP($A89,'[1]SepL S2009'!$A:$AJ,27,FALSE))+IF(ISNA(VLOOKUP($A89,'[1]SepL S2007'!$A:$AJ,27,FALSE)),"0",VLOOKUP($A89,'[1]SepL S2007'!$A:$AJ,27,FALSE))+IF(ISNA(VLOOKUP($A89,'[1]SepL S2006A'!$A:$AJ,27,FALSE)),"0",VLOOKUP($A89,'[1]SepL S2006A'!$A:$AJ,27,FALSE))+IF(ISNA(VLOOKUP($A89,'[1]SepL S2006'!$A:$AJ,27,FALSE)),"0",VLOOKUP($A89,'[1]SepL S2006'!$A:$AJ,27,FALSE))+IF(ISNA(VLOOKUP($A89,'[1]SepL S2005A'!$A:$AJ,27,FALSE)),"0",VLOOKUP($A89,'[1]SepL S2005A'!$A:$AJ,27,FALSE))+IF(ISNA(VLOOKUP($A89,'[1]SepL S2005'!$A:$AJ,27,FALSE)),"0",VLOOKUP($A89,'[1]SepL S2005'!$A:$AJ,27,FALSE))+IF(ISNA(VLOOKUP($A89,'[1]SepL S2004A'!$A:$AJ,27,FALSE)),"0",VLOOKUP($A89,'[1]SepL S2004A'!$A:$AJ,27,FALSE))+IF(ISNA(VLOOKUP($A89,'[1]SepL S2003'!$A:$AJ,27,FALSE)),"0",VLOOKUP($A89,'[1]SepL S2003'!$A:$AJ,27,FALSE))+IF(ISNA(VLOOKUP($A89,'[1]SepL S2002A'!$A:$AJ,27,FALSE)),"0",VLOOKUP($A89,'[1]SepL S2002A'!$A:$AJ,27,FALSE))+IF(ISNA(VLOOKUP($A89,'[1]SepL S2001C'!$A:$AJ,27,FALSE)),"0",VLOOKUP($A89,'[1]SepL S2001C'!$A:$AJ,27,FALSE))+IF(ISNA(VLOOKUP($A89,'[1]SepL S2001A'!$A:$AJ,27,FALSE)),"0",VLOOKUP($A89,'[1]SepL S2001A'!$A:$AJ,27,FALSE))+IF(ISNA(VLOOKUP($A89,'[1]SepL S2001B'!$A:$AJ,27,FALSE)),"0",VLOOKUP($A89,'[1]SepL S2001B'!$A:$AJ,27,FALSE))+IF(ISNA(VLOOKUP($A89,'[1]SepL S2000'!$A:$AJ,27,FALSE)),"0",VLOOKUP($A89,'[1]SepL S2000'!$A:$AJ,27,FALSE))+IF(ISNA(VLOOKUP($A89,'[1]SepL S2016A TWDB'!$A:$AJ,27,FALSE)),"0",VLOOKUP($A89,'[1]SepL S2016A TWDB'!$A:$AJ,27,FALSE))+IF(ISNA(VLOOKUP($A89,'[1]SepL S2017'!$A:$AJ,27,FALSE)),"0",VLOOKUP($A89,'[1]SepL S2017'!$A:$AJ,27,FALSE))+IF(ISNA(VLOOKUP($A89,'[1]SepL S2017A TWDB'!$A:$AJ,27,FALSE)),"0",VLOOKUP($A89,'[1]SepL S2017A TWDB'!$A:$AJ,27,FALSE))</f>
        <v>0</v>
      </c>
      <c r="AC89" s="101">
        <f t="shared" si="38"/>
        <v>52916</v>
      </c>
      <c r="AD89" s="83">
        <f t="shared" si="109"/>
        <v>2180488.7999999886</v>
      </c>
      <c r="AE89" s="111">
        <f>IF(ISNA(VLOOKUP($A89,'[1]SepL S2016'!$A:$AJ,31,FALSE)),"0",VLOOKUP($A89,'[1]SepL S2016'!$A:$AJ,31,FALSE))+IF(ISNA(VLOOKUP($A89,'[1]SepL S2015B'!$A:$AJ,31,FALSE)),"0",VLOOKUP($A89,'[1]SepL S2015B'!$A:$AJ,31,FALSE))+IF(ISNA(VLOOKUP($A89,'[1]SepL S2015'!$A:$AJ,31,FALSE)),"0",VLOOKUP($A89,'[1]SepL S2015'!$A:$AJ,31,FALSE))+IF(ISNA(VLOOKUP($A89,'[1]SepL S2014'!$A:$AJ,31,FALSE)),"0",VLOOKUP($A89,'[1]SepL S2014'!$A:$AJ,31,FALSE))+IF(ISNA(VLOOKUP($A89,'[1]SepL S2013'!$A:$AJ,31,FALSE)),"0",VLOOKUP($A89,'[1]SepL S2013'!$A:$AJ,31,FALSE))+IF(ISNA(VLOOKUP($A89,'[1]SepL S2012'!$A:$AJ,31,FALSE)),"0",VLOOKUP($A89,'[1]SepL S2012'!$A:$AJ,31,FALSE))+IF(ISNA(VLOOKUP($A89,'[1]SepL S2011'!$A:$AJ,31,FALSE)),"0",VLOOKUP($A89,'[1]SepL S2011'!$A:$AJ,31,FALSE))+IF(ISNA(VLOOKUP($A89,'[1]SepL S2010B (BAB)'!$A:$AI,31,FALSE)),"0",VLOOKUP($A89,'[1]SepL S2010B (BAB)'!$A:$AI,31,FALSE))+IF(ISNA(VLOOKUP($A89,'[1]SepL S2010A'!$A:$AJ,31,FALSE)),"0",VLOOKUP($A89,'[1]SepL S2010A'!$A:$AJ,31,FALSE))+IF(ISNA(VLOOKUP($A89,'[1]TWDB S2010'!$A:$AJ,31,FALSE)),"0",VLOOKUP($A89,'[1]TWDB S2010'!$A:$AJ,31,FALSE))+IF(ISNA(VLOOKUP($A89,'[1]SepL S2009A'!$A:$AJ,31,FALSE)),"0",VLOOKUP($A89,'[1]SepL S2009A'!$A:$AJ,31,FALSE))+IF(ISNA(VLOOKUP($A89,'[1]SepL S2009'!$A:$AJ,31,FALSE)),"0",VLOOKUP($A89,'[1]SepL S2009'!$A:$AJ,31,FALSE))+IF(ISNA(VLOOKUP($A89,'[1]SepL S2007'!$A:$AJ,31,FALSE)),"0",VLOOKUP($A89,'[1]SepL S2007'!$A:$AJ,31,FALSE))+IF(ISNA(VLOOKUP($A89,'[1]SepL S2006A'!$A:$AJ,31,FALSE)),"0",VLOOKUP($A89,'[1]SepL S2006A'!$A:$AJ,31,FALSE))+IF(ISNA(VLOOKUP($A89,'[1]SepL S2006'!$A:$AJ,31,FALSE)),"0",VLOOKUP($A89,'[1]SepL S2006'!$A:$AJ,31,FALSE))+IF(ISNA(VLOOKUP($A89,'[1]SepL S2005A'!$A:$AJ,31,FALSE)),"0",VLOOKUP($A89,'[1]SepL S2005A'!$A:$AJ,31,FALSE))+IF(ISNA(VLOOKUP($A89,'[1]SepL S2004A'!$A:$AJ,31,FALSE)),"0",VLOOKUP($A89,'[1]SepL S2004A'!$A:$AJ,31,FALSE))+IF(ISNA(VLOOKUP($A89,'[1]SepL S2002A'!$A:$AJ,31,FALSE)),"0",VLOOKUP($A89,'[1]SepL S2002A'!$A:$AJ,31,FALSE))+IF(ISNA(VLOOKUP($A89,'[1]SepL S2001C'!$A:$AJ,31,FALSE)),"0",VLOOKUP($A89,'[1]SepL S2001C'!$A:$AJ,31,FALSE))+IF(ISNA(VLOOKUP($A89,'[1]SepL S2001B'!$A:$AJ,31,FALSE)),"0",VLOOKUP($A89,'[1]SepL S2001B'!$A:$AJ,31,FALSE))+IF(ISNA(VLOOKUP($A89,'[1]SepL S2000'!$A:$AJ,31,FALSE)),"0",VLOOKUP($A89,'[1]SepL S2000'!$A:$AJ,31,FALSE))+IF(ISNA(VLOOKUP($A89,'[1]SepL S2016A TWDB'!$A:$AJ,31,FALSE)),"0",VLOOKUP($A89,'[1]SepL S2016A TWDB'!$A:$AJ,31,FALSE))+IF(ISNA(VLOOKUP($A89,'[1]SepL S2017'!$A:$AJ,31,FALSE)),"0",VLOOKUP($A89,'[1]SepL S2017'!$A:$AJ,31,FALSE))+IF(ISNA(VLOOKUP($A89,'[1]SepL S2017A TWDB'!$A:$AJ,31,FALSE)),"0",VLOOKUP($A89,'[1]SepL S2017A TWDB'!$A:$AJ,31,FALSE))</f>
        <v>787618.39999999991</v>
      </c>
      <c r="AF89" s="35"/>
      <c r="AG89" s="111">
        <f>IF(ISNA(VLOOKUP($A89,'[1]SepL S2016'!$A:$AJ,33,FALSE)),"0",VLOOKUP($A89,'[1]SepL S2016'!$A:$AJ,33,FALSE))+IF(ISNA(VLOOKUP($A89,'[1]SepL S2015B'!$A:$AJ,33,FALSE)),"0",VLOOKUP($A89,'[1]SepL S2015B'!$A:$AJ,33,FALSE))+IF(ISNA(VLOOKUP($A89,'[1]SepL S2015'!$A:$AJ,33,FALSE)),"0",VLOOKUP($A89,'[1]SepL S2015'!$A:$AJ,33,FALSE))+IF(ISNA(VLOOKUP($A89,'[1]SepL S2014'!$A:$AJ,33,FALSE)),"0",VLOOKUP($A89,'[1]SepL S2014'!$A:$AJ,33,FALSE))+IF(ISNA(VLOOKUP($A89,'[1]SepL S2013'!$A:$AJ,33,FALSE)),"0",VLOOKUP($A89,'[1]SepL S2013'!$A:$AJ,33,FALSE))+IF(ISNA(VLOOKUP($A89,'[1]SepL S2012'!$A:$AJ,33,FALSE)),"0",VLOOKUP($A89,'[1]SepL S2012'!$A:$AJ,33,FALSE))+IF(ISNA(VLOOKUP($A89,'[1]SepL S2011'!$A:$AJ,33,FALSE)),"0",VLOOKUP($A89,'[1]SepL S2011'!$A:$AJ,33,FALSE))+IF(ISNA(VLOOKUP($A89,'[1]SepL S2010B (BAB)'!$A:$AI,33,FALSE)),"0",VLOOKUP($A89,'[1]SepL S2010B (BAB)'!$A:$AI,33,FALSE))+IF(ISNA(VLOOKUP($A89,'[1]SepL S2010A'!$A:$AJ,33,FALSE)),"0",VLOOKUP($A89,'[1]SepL S2010A'!$A:$AJ,33,FALSE))+IF(ISNA(VLOOKUP($A89,'[1]TWDB S2010'!$A:$AJ,33,FALSE)),"0",VLOOKUP($A89,'[1]TWDB S2010'!$A:$AJ,33,FALSE))+IF(ISNA(VLOOKUP($A89,'[1]SepL S2009A'!$A:$AJ,33,FALSE)),"0",VLOOKUP($A89,'[1]SepL S2009A'!$A:$AJ,33,FALSE))+IF(ISNA(VLOOKUP($A89,'[1]SepL S2009'!$A:$AJ,33,FALSE)),"0",VLOOKUP($A89,'[1]SepL S2009'!$A:$AJ,33,FALSE))+IF(ISNA(VLOOKUP($A89,'[1]SepL S2007'!$A:$AJ,33,FALSE)),"0",VLOOKUP($A89,'[1]SepL S2007'!$A:$AJ,33,FALSE))+IF(ISNA(VLOOKUP($A89,'[1]SepL S2006A'!$A:$AJ,33,FALSE)),"0",VLOOKUP($A89,'[1]SepL S2006A'!$A:$AJ,33,FALSE))+IF(ISNA(VLOOKUP($A89,'[1]SepL S2006'!$A:$AJ,33,FALSE)),"0",VLOOKUP($A89,'[1]SepL S2006'!$A:$AJ,33,FALSE))+IF(ISNA(VLOOKUP($A89,'[1]SepL S2005A'!$A:$AJ,33,FALSE)),"0",VLOOKUP($A89,'[1]SepL S2005A'!$A:$AJ,33,FALSE))+IF(ISNA(VLOOKUP($A89,'[1]SepL S2004A'!$A:$AJ,33,FALSE)),"0",VLOOKUP($A89,'[1]SepL S2004A'!$A:$AJ,33,FALSE))+IF(ISNA(VLOOKUP($A89,'[1]SepL S2002A'!$A:$AJ,33,FALSE)),"0",VLOOKUP($A89,'[1]SepL S2002A'!$A:$AJ,33,FALSE))+IF(ISNA(VLOOKUP($A89,'[1]SepL S2001C'!$A:$AJ,33,FALSE)),"0",VLOOKUP($A89,'[1]SepL S2001C'!$A:$AJ,33,FALSE))+IF(ISNA(VLOOKUP($A89,'[1]SepL S2001B'!$A:$AJ,33,FALSE)),"0",VLOOKUP($A89,'[1]SepL S2001B'!$A:$AJ,33,FALSE))+IF(ISNA(VLOOKUP($A89,'[1]SepL S2000'!$A:$AJ,33,FALSE)),"0",VLOOKUP($A89,'[1]SepL S2000'!$A:$AJ,33,FALSE))+IF(ISNA(VLOOKUP($A89,'[1]SepL S2016A TWDB'!$A:$AJ,33,FALSE)),"0",VLOOKUP($A89,'[1]SepL S2016A TWDB'!$A:$AJ,33,FALSE))+IF(ISNA(VLOOKUP($A89,'[1]SepL S2017'!$A:$AJ,33,FALSE)),"0",VLOOKUP($A89,'[1]SepL S2017'!$A:$AJ,33,FALSE))+IF(ISNA(VLOOKUP($A89,'[1]SepL S2017A TWDB'!$A:$AJ,33,FALSE)),"0",VLOOKUP($A89,'[1]SepL S2017A TWDB'!$A:$AJ,33,FALSE))</f>
        <v>54512.22</v>
      </c>
      <c r="AH89" s="39">
        <f t="shared" si="128"/>
        <v>842130.61999999988</v>
      </c>
      <c r="AI89" s="39"/>
      <c r="AJ89" s="111">
        <f>IF(ISNA(VLOOKUP($A89,'[1]SepL S2016'!$A:$AJ,36,FALSE)),"0",VLOOKUP($A89,'[1]SepL S2016'!$A:$AJ,36,FALSE))+IF(ISNA(VLOOKUP($A89,'[1]SepL S2015B'!$A:$AJ,36,FALSE)),"0",VLOOKUP($A89,'[1]SepL S2015B'!$A:$AJ,36,FALSE))+IF(ISNA(VLOOKUP($A89,'[1]SepL S2015'!$A:$AJ,36,FALSE)),"0",VLOOKUP($A89,'[1]SepL S2015'!$A:$AJ,36,FALSE))+IF(ISNA(VLOOKUP($A89,'[1]SepL S2014'!$A:$AJ,36,FALSE)),"0",VLOOKUP($A89,'[1]SepL S2014'!$A:$AJ,36,FALSE))+IF(ISNA(VLOOKUP($A89,'[1]SepL S2013'!$A:$AJ,36,FALSE)),"0",VLOOKUP($A89,'[1]SepL S2013'!$A:$AJ,36,FALSE))+IF(ISNA(VLOOKUP($A89,'[1]SepL S2012'!$A:$AJ,36,FALSE)),"0",VLOOKUP($A89,'[1]SepL S2012'!$A:$AJ,36,FALSE))+IF(ISNA(VLOOKUP($A89,'[1]SepL S2011'!$A:$AJ,36,FALSE)),"0",VLOOKUP($A89,'[1]SepL S2011'!$A:$AJ,36,FALSE))+IF(ISNA(VLOOKUP($A89,'[1]SepL S2010B (BAB)'!$A:$AJ,36,FALSE)),"0",VLOOKUP($A89,'[1]SepL S2010B (BAB)'!$A:$AJ,36,FALSE))+IF(ISNA(VLOOKUP($A89,'[1]SepL S2010A'!$A:$AJ,36,FALSE)),"0",VLOOKUP($A89,'[1]SepL S2010A'!$A:$AJ,36,FALSE))+IF(ISNA(VLOOKUP($A89,'[1]TWDB S2010'!$A:$AJ,36,FALSE)),"0",VLOOKUP($A89,'[1]TWDB S2010'!$A:$AJ,36,FALSE))+IF(ISNA(VLOOKUP($A89,'[1]SepL S2009A'!$A:$AJ,36,FALSE)),"0",VLOOKUP($A89,'[1]SepL S2009A'!$A:$AJ,36,FALSE))+IF(ISNA(VLOOKUP($A89,'[1]SepL S2009'!$A:$AJ,36,FALSE)),"0",VLOOKUP($A89,'[1]SepL S2009'!$A:$AJ,36,FALSE))+IF(ISNA(VLOOKUP($A89,'[1]SepL S2007'!$A:$AJ,36,FALSE)),"0",VLOOKUP($A89,'[1]SepL S2007'!$A:$AJ,36,FALSE))+IF(ISNA(VLOOKUP($A89,'[1]SepL S2006A'!$A:$AJ,36,FALSE)),"0",VLOOKUP($A89,'[1]SepL S2006A'!$A:$AJ,36,FALSE))+IF(ISNA(VLOOKUP($A89,'[1]SepL S2006'!$A:$AJ,36,FALSE)),"0",VLOOKUP($A89,'[1]SepL S2006'!$A:$AJ,36,FALSE))+IF(ISNA(VLOOKUP($A89,'[1]SepL S2005A'!$A:$AJ,36,FALSE)),"0",VLOOKUP($A89,'[1]SepL S2005A'!$A:$AJ,36,FALSE))+IF(ISNA(VLOOKUP($A89,'[1]SepL S2004A'!$A:$AJ,36,FALSE)),"0",VLOOKUP($A89,'[1]SepL S2004A'!$A:$AJ,36,FALSE))+IF(ISNA(VLOOKUP($A89,'[1]SepL S2002A'!$A:$AJ,36,FALSE)),"0",VLOOKUP($A89,'[1]SepL S2002A'!$A:$AJ,36,FALSE))+IF(ISNA(VLOOKUP($A89,'[1]SepL S2001C'!$A:$AJ,36,FALSE)),"0",VLOOKUP($A89,'[1]SepL S2001C'!$A:$AJ,36,FALSE))+IF(ISNA(VLOOKUP($A89,'[1]SepL S2001B'!$A:$AJ,36,FALSE)),"0",VLOOKUP($A89,'[1]SepL S2001B'!$A:$AJ,36,FALSE))+IF(ISNA(VLOOKUP($A89,'[1]SepL S2000'!$A:$AJ,36,FALSE)),"0",VLOOKUP($A89,'[1]SepL S2000'!$A:$AJ,36,FALSE))+IF(ISNA(VLOOKUP($A89,'[1]SepL S2016A TWDB'!$A:$AJ,36,FALSE)),"0",VLOOKUP($A89,'[1]SepL S2016A TWDB'!$A:$AJ,36,FALSE))+IF(ISNA(VLOOKUP($A89,'[1]SepL S2017'!$A:$AJ,36,FALSE)),"0",VLOOKUP($A89,'[1]SepL S2017'!$A:$AJ,36,FALSE))+IF(ISNA(VLOOKUP($A89,'[1]SepL S2017A TWDB'!$A:$AJ,36,FALSE)),"0",VLOOKUP($A89,'[1]SepL S2017A TWDB'!$A:$AJ,36,FALSE))</f>
        <v>0</v>
      </c>
      <c r="AM89" s="2">
        <f t="shared" si="101"/>
        <v>0</v>
      </c>
    </row>
    <row r="90" spans="1:40" x14ac:dyDescent="0.25">
      <c r="A90" s="101">
        <v>53097</v>
      </c>
      <c r="B90" s="39">
        <f t="shared" si="106"/>
        <v>24760000</v>
      </c>
      <c r="C90" s="35">
        <f>IF(ISNA(VLOOKUP($A90,'[1]SepL S2016'!$A:$AJ,3,FALSE)),"0",VLOOKUP($A90,'[1]SepL S2016'!$A:$AJ,3,FALSE))+IF(ISNA(VLOOKUP($A90,'[1]SepL S2015B'!$A:$AJ,3,FALSE)),"0",VLOOKUP($A90,'[1]SepL S2015B'!$A:$AJ,3,FALSE))+IF(ISNA(VLOOKUP($A90,'[1]SepL S2015'!$A:$AJ,3,FALSE)),"0",VLOOKUP($A90,'[1]SepL S2015'!$A:$AJ,3,FALSE))+IF(ISNA(VLOOKUP($A90,'[1]SepL S2014'!$A:$AJ,3,FALSE)),"0",VLOOKUP($A90,'[1]SepL S2014'!$A:$AJ,3,FALSE))+IF(ISNA(VLOOKUP($A90,'[1]SepL S2013'!$A:$AJ,3,FALSE)),"0",VLOOKUP($A90,'[1]SepL S2013'!$A:$AJ,3,FALSE))+IF(ISNA(VLOOKUP($A90,'[1]SepL S2012'!$A:$AJ,3,FALSE)),"0",VLOOKUP($A90,'[1]SepL S2012'!$A:$AJ,3,FALSE))+IF(ISNA(VLOOKUP($A90,'[1]SepL S2011'!$A:$AJ,3,FALSE)),"0",VLOOKUP($A90,'[1]SepL S2011'!$A:$AJ,3,FALSE))+IF(ISNA(VLOOKUP($A90,'[1]SepL S2010B (BAB)'!$A:$AI,3,FALSE)),"0",VLOOKUP($A90,'[1]SepL S2010B (BAB)'!$A:$AI,3,FALSE))+IF(ISNA(VLOOKUP($A90,'[1]SepL S2010A'!$A:$AJ,3,FALSE)),"0",VLOOKUP($A90,'[1]SepL S2010A'!$A:$AJ,3,FALSE))+IF(ISNA(VLOOKUP($A90,'[1]TWDB S2010'!$A:$AJ,3,FALSE)),"0",VLOOKUP($A90,'[1]TWDB S2010'!$A:$AJ,3,FALSE))+IF(ISNA(VLOOKUP($A90,'[1]SepL S2009A'!$A:$AJ,3,FALSE)),"0",VLOOKUP($A90,'[1]SepL S2009A'!$A:$AJ,3,FALSE))+IF(ISNA(VLOOKUP($A90,'[1]SepL S2009'!$A:$AJ,3,FALSE)),"0",VLOOKUP($A90,'[1]SepL S2009'!$A:$AJ,3,FALSE))+IF(ISNA(VLOOKUP($A90,'[1]SepL S2007'!$A:$AJ,3,FALSE)),"0",VLOOKUP($A90,'[1]SepL S2007'!$A:$AJ,3,FALSE))+IF(ISNA(VLOOKUP($A90,'[1]SepL S2006A'!$A:$AJ,3,FALSE)),"0",VLOOKUP($A90,'[1]SepL S2006A'!$A:$AJ,3,FALSE))+IF(ISNA(VLOOKUP($A90,'[1]SepL S2006'!$A:$AJ,3,FALSE)),"0",VLOOKUP($A90,'[1]SepL S2006'!$A:$AJ,3,FALSE))+IF(ISNA(VLOOKUP($A90,'[1]SepL S2005A'!$A:$AJ,3,FALSE)),"0",VLOOKUP($A90,'[1]SepL S2005A'!$A:$AJ,3,FALSE))+IF(ISNA(VLOOKUP($A90,'[1]SepL S2005'!$A:$AJ,3,FALSE)),"0",VLOOKUP($A90,'[1]SepL S2005'!$A:$AJ,3,FALSE))+IF(ISNA(VLOOKUP($A90,'[1]SepL S2004A'!$A:$AJ,3,FALSE)),"0",VLOOKUP($A90,'[1]SepL S2004A'!$A:$AJ,3,FALSE))+IF(ISNA(VLOOKUP($A90,'[1]SepL S2003'!$A:$AJ,3,FALSE)),"0",VLOOKUP($A90,'[1]SepL S2003'!$A:$AJ,3,FALSE))+IF(ISNA(VLOOKUP($A90,'[1]SepL S2002A'!$A:$AJ,3,FALSE)),"0",VLOOKUP($A90,'[1]SepL S2002A'!$A:$AJ,3,FALSE))+IF(ISNA(VLOOKUP($A90,'[1]SepL S2001C'!$A:$AJ,3,FALSE)),"0",VLOOKUP($A90,'[1]SepL S2001C'!$A:$AJ,3,FALSE))+IF(ISNA(VLOOKUP($A90,'[1]SepL S2001A'!$A:$AJ,3,FALSE)),"0",VLOOKUP($A90,'[1]SepL S2001A'!$A:$AJ,3,FALSE))+IF(ISNA(VLOOKUP($A90,'[1]SepL S2001B'!$A:$AJ,3,FALSE)),"0",VLOOKUP($A90,'[1]SepL S2001B'!$A:$AJ,3,FALSE))+IF(ISNA(VLOOKUP($A90,'[1]SepL S2000'!$A:$AJ,3,FALSE)),"0",VLOOKUP($A90,'[1]SepL S2000'!$A:$AJ,3,FALSE))+IF(ISNA(VLOOKUP($A90,'[1]SepL S2016A TWDB'!$A:$AJ,3,FALSE)),"0",VLOOKUP($A90,'[1]SepL S2016A TWDB'!$A:$AJ,3,FALSE))+IF(ISNA(VLOOKUP($A90,'[1]SepL S2017'!$A:$AJ,3,FALSE)),"0",VLOOKUP($A90,'[1]SepL S2017'!$A:$AJ,3,FALSE))+IF(ISNA(VLOOKUP($A90,'[1]SepL S2017A TWDB'!$A:$AG,3,FALSE)),"0",VLOOKUP($A90,'[1]SepL S2017A TWDB'!$A:$AG,3,FALSE))+IF(ISNA(VLOOKUP($A90,'[1]SepL S2018 TWDB'!$A:$AJ,3,FALSE)),"0",VLOOKUP($A90,'[1]SepL S2018 TWDB'!$A:$AJ,3,FALSE))</f>
        <v>0</v>
      </c>
      <c r="D90" s="35"/>
      <c r="E90" s="111">
        <f>IF(ISNA(VLOOKUP($A90,'[1]SepL S2016'!$A:$AJ,5,FALSE)),"0",VLOOKUP($A90,'[1]SepL S2016'!$A:$AJ,5,FALSE))+IF(ISNA(VLOOKUP($A90,'[1]SepL S2015B'!$A:$AJ,5,FALSE)),"0",VLOOKUP($A90,'[1]SepL S2015B'!$A:$AJ,5,FALSE))+IF(ISNA(VLOOKUP($A90,'[1]SepL S2015'!$A:$AJ,5,FALSE)),"0",VLOOKUP($A90,'[1]SepL S2015'!$A:$AJ,5,FALSE))+IF(ISNA(VLOOKUP($A90,'[1]SepL S2014'!$A:$AJ,5,FALSE)),"0",VLOOKUP($A90,'[1]SepL S2014'!$A:$AJ,5,FALSE))+IF(ISNA(VLOOKUP($A90,'[1]SepL S2013'!$A:$AJ,5,FALSE)),"0",VLOOKUP($A90,'[1]SepL S2013'!$A:$AJ,5,FALSE))+IF(ISNA(VLOOKUP($A90,'[1]SepL S2012'!$A:$AJ,5,FALSE)),"0",VLOOKUP($A90,'[1]SepL S2012'!$A:$AJ,5,FALSE))+IF(ISNA(VLOOKUP($A90,'[1]SepL S2011'!$A:$AJ,5,FALSE)),"0",VLOOKUP($A90,'[1]SepL S2011'!$A:$AJ,5,FALSE))+IF(ISNA(VLOOKUP($A90,'[1]SepL S2010B (BAB)'!$A:$AI,5,FALSE)),"0",VLOOKUP($A90,'[1]SepL S2010B (BAB)'!$A:$AI,5,FALSE))+IF(ISNA(VLOOKUP($A90,'[1]SepL S2010A'!$A:$AJ,5,FALSE)),"0",VLOOKUP($A90,'[1]SepL S2010A'!$A:$AJ,5,FALSE))+IF(ISNA(VLOOKUP($A90,'[1]TWDB S2010'!$A:$AJ,5,FALSE)),"0",VLOOKUP($A90,'[1]TWDB S2010'!$A:$AJ,5,FALSE))+IF(ISNA(VLOOKUP($A90,'[1]SepL S2009A'!$A:$AJ,5,FALSE)),"0",VLOOKUP($A90,'[1]SepL S2009A'!$A:$AJ,5,FALSE))+IF(ISNA(VLOOKUP($A90,'[1]SepL S2009'!$A:$AJ,5,FALSE)),"0",VLOOKUP($A90,'[1]SepL S2009'!$A:$AJ,5,FALSE))+IF(ISNA(VLOOKUP($A90,'[1]SepL S2007'!$A:$AJ,5,FALSE)),"0",VLOOKUP($A90,'[1]SepL S2007'!$A:$AJ,5,FALSE))+IF(ISNA(VLOOKUP($A90,'[1]SepL S2006A'!$A:$AJ,5,FALSE)),"0",VLOOKUP($A90,'[1]SepL S2006A'!$A:$AJ,5,FALSE))+IF(ISNA(VLOOKUP($A90,'[1]SepL S2006'!$A:$AJ,5,FALSE)),"0",VLOOKUP($A90,'[1]SepL S2006'!$A:$AJ,5,FALSE))+IF(ISNA(VLOOKUP($A90,'[1]SepL S2005A'!$A:$AJ,5,FALSE)),"0",VLOOKUP($A90,'[1]SepL S2005A'!$A:$AJ,5,FALSE))+IF(ISNA(VLOOKUP($A90,'[1]SepL S2005'!$A:$AJ,5,FALSE)),"0",VLOOKUP($A90,'[1]SepL S2005'!$A:$AJ,5,FALSE))+IF(ISNA(VLOOKUP($A90,'[1]SepL S2004A'!$A:$AJ,5,FALSE)),"0",VLOOKUP($A90,'[1]SepL S2004A'!$A:$AJ,5,FALSE))+IF(ISNA(VLOOKUP($A90,'[1]SepL S2003'!$A:$AJ,5,FALSE)),"0",VLOOKUP($A90,'[1]SepL S2003'!$A:$AJ,5,FALSE))+IF(ISNA(VLOOKUP($A90,'[1]SepL S2002A'!$A:$AJ,5,FALSE)),"0",VLOOKUP($A90,'[1]SepL S2002A'!$A:$AJ,5,FALSE))+IF(ISNA(VLOOKUP($A90,'[1]SepL S2001C'!$A:$AJ,5,FALSE)),"0",VLOOKUP($A90,'[1]SepL S2001C'!$A:$AJ,5,FALSE))+IF(ISNA(VLOOKUP($A90,'[1]SepL S2001A'!$A:$AJ,5,FALSE)),"0",VLOOKUP($A90,'[1]SepL S2001A'!$A:$AJ,5,FALSE))+IF(ISNA(VLOOKUP($A90,'[1]SepL S2001B'!$A:$AJ,5,FALSE)),"0",VLOOKUP($A90,'[1]SepL S2001B'!$A:$AJ,5,FALSE))+IF(ISNA(VLOOKUP($A90,'[1]SepL S2000'!$A:$AJ,5,FALSE)),"0",VLOOKUP($A90,'[1]SepL S2000'!$A:$AJ,5,FALSE))+IF(ISNA(VLOOKUP($A90,'[1]SepL S2016A TWDB'!$A:$AJ,5,FALSE)),"0",VLOOKUP($A90,'[1]SepL S2016A TWDB'!$A:$AJ,5,FALSE))+IF(ISNA(VLOOKUP($A90,'[1]SepL S2017'!$A:$AJ,5,FALSE)),"0",VLOOKUP($A90,'[1]SepL S2017'!$A:$AJ,5,FALSE))+IF(ISNA(VLOOKUP($A90,'[1]SepL S2017A TWDB'!$A:$AG,5,FALSE)),"0",VLOOKUP($A90,'[1]SepL S2017A TWDB'!$A:$AG,5,FALSE))+IF(ISNA(VLOOKUP($A90,'[1]SepL S2018 TWDB'!$A:$AG,5,FALSE)),"0",VLOOKUP($A90,'[1]SepL S2018 TWDB'!$A:$AG,5,FALSE))</f>
        <v>619000</v>
      </c>
      <c r="F90" s="111">
        <f>IF(ISNA(VLOOKUP($A90,'[1]SepL S2016'!$A:$AJ,6,FALSE)),"0",VLOOKUP($A90,'[1]SepL S2016'!$A:$AJ,6,FALSE))+IF(ISNA(VLOOKUP($A90,'[1]SepL S2015B'!$A:$AJ,6,FALSE)),"0",VLOOKUP($A90,'[1]SepL S2015B'!$A:$AJ,6,FALSE))+IF(ISNA(VLOOKUP($A90,'[1]SepL S2015'!$A:$AJ,6,FALSE)),"0",VLOOKUP($A90,'[1]SepL S2015'!$A:$AJ,6,FALSE))+IF(ISNA(VLOOKUP($A90,'[1]SepL S2014'!$A:$AJ,6,FALSE)),"0",VLOOKUP($A90,'[1]SepL S2014'!$A:$AJ,6,FALSE))+IF(ISNA(VLOOKUP($A90,'[1]SepL S2013'!$A:$AJ,6,FALSE)),"0",VLOOKUP($A90,'[1]SepL S2013'!$A:$AJ,6,FALSE))+IF(ISNA(VLOOKUP($A90,'[1]SepL S2012'!$A:$AJ,6,FALSE)),"0",VLOOKUP($A90,'[1]SepL S2012'!$A:$AJ,6,FALSE))+IF(ISNA(VLOOKUP($A90,'[1]SepL S2011'!$A:$AJ,6,FALSE)),"0",VLOOKUP($A90,'[1]SepL S2011'!$A:$AJ,6,FALSE))+IF(ISNA(VLOOKUP($A90,'[1]SepL S2010B (BAB)'!$A:$AI,6,FALSE)),"0",VLOOKUP($A90,'[1]SepL S2010B (BAB)'!$A:$AI,6,FALSE))+IF(ISNA(VLOOKUP($A90,'[1]SepL S2010A'!$A:$AJ,6,FALSE)),"0",VLOOKUP($A90,'[1]SepL S2010A'!$A:$AJ,6,FALSE))+IF(ISNA(VLOOKUP($A90,'[1]TWDB S2010'!$A:$AJ,6,FALSE)),"0",VLOOKUP($A90,'[1]TWDB S2010'!$A:$AJ,6,FALSE))+IF(ISNA(VLOOKUP($A90,'[1]SepL S2009A'!$A:$AJ,6,FALSE)),"0",VLOOKUP($A90,'[1]SepL S2009A'!$A:$AJ,6,FALSE))+IF(ISNA(VLOOKUP($A90,'[1]SepL S2009'!$A:$AJ,6,FALSE)),"0",VLOOKUP($A90,'[1]SepL S2009'!$A:$AJ,6,FALSE))+IF(ISNA(VLOOKUP($A90,'[1]SepL S2007'!$A:$AJ,6,FALSE)),"0",VLOOKUP($A90,'[1]SepL S2007'!$A:$AJ,6,FALSE))+IF(ISNA(VLOOKUP($A90,'[1]SepL S2006A'!$A:$AJ,6,FALSE)),"0",VLOOKUP($A90,'[1]SepL S2006A'!$A:$AJ,6,FALSE))+IF(ISNA(VLOOKUP($A90,'[1]SepL S2006'!$A:$AJ,6,FALSE)),"0",VLOOKUP($A90,'[1]SepL S2006'!$A:$AJ,6,FALSE))+IF(ISNA(VLOOKUP($A90,'[1]SepL S2005A'!$A:$AJ,6,FALSE)),"0",VLOOKUP($A90,'[1]SepL S2005A'!$A:$AJ,6,FALSE))+IF(ISNA(VLOOKUP($A90,'[1]SepL S2005'!$A:$AJ,6,FALSE)),"0",VLOOKUP($A90,'[1]SepL S2005'!$A:$AJ,6,FALSE))+IF(ISNA(VLOOKUP($A90,'[1]SepL S2004A'!$A:$AJ,6,FALSE)),"0",VLOOKUP($A90,'[1]SepL S2004A'!$A:$AJ,6,FALSE))+IF(ISNA(VLOOKUP($A90,'[1]SepL S2003'!$A:$AJ,6,FALSE)),"0",VLOOKUP($A90,'[1]SepL S2003'!$A:$AJ,6,FALSE))+IF(ISNA(VLOOKUP($A90,'[1]SepL S2002A'!$A:$AJ,6,FALSE)),"0",VLOOKUP($A90,'[1]SepL S2002A'!$A:$AJ,6,FALSE))+IF(ISNA(VLOOKUP($A90,'[1]SepL S2001C'!$A:$AJ,6,FALSE)),"0",VLOOKUP($A90,'[1]SepL S2001C'!$A:$AJ,6,FALSE))+IF(ISNA(VLOOKUP($A90,'[1]SepL S2001A'!$A:$AJ,6,FALSE)),"0",VLOOKUP($A90,'[1]SepL S2001A'!$A:$AJ,6,FALSE))+IF(ISNA(VLOOKUP($A90,'[1]SepL S2001B'!$A:$AJ,6,FALSE)),"0",VLOOKUP($A90,'[1]SepL S2001B'!$A:$AJ,6,FALSE))+IF(ISNA(VLOOKUP($A90,'[1]SepL S2000'!$A:$AJ,6,FALSE)),"0",VLOOKUP($A90,'[1]SepL S2000'!$A:$AJ,6,FALSE))+IF(ISNA(VLOOKUP($A90,'[1]SepL S2016A TWDB'!$A:$AJ,6,FALSE)),"0",VLOOKUP($A90,'[1]SepL S2016A TWDB'!$A:$AJ,6,FALSE))+IF(ISNA(VLOOKUP($A90,'[1]SepL S2017'!$A:$AJ,6,FALSE)),"0",VLOOKUP($A90,'[1]SepL S2017'!$A:$AJ,6,FALSE))+IF(ISNA(VLOOKUP($A90,'[1]SepL S2017A TWDB'!$A:$AG,6,FALSE)),"0",VLOOKUP($A90,'[1]SepL S2017A TWDB'!$A:$AG,6,FALSE))+IF(ISNA(VLOOKUP($A90,'[1]SepL S2018 TWDB'!$A:$AG,6,FALSE)),"0",VLOOKUP($A90,'[1]SepL S2018 TWDB'!$A:$AG,6,FALSE))</f>
        <v>619000</v>
      </c>
      <c r="G90" s="35">
        <f>F89+F90</f>
        <v>18632250</v>
      </c>
      <c r="H90" s="111">
        <f>IF(ISNA(VLOOKUP($A90,'[1]SepL S2016'!$A:$AJ,8,FALSE)),"0",VLOOKUP($A90,'[1]SepL S2016'!$A:$AJ,8,FALSE))+IF(ISNA(VLOOKUP($A90,'[1]SepL S2015B'!$A:$AJ,8,FALSE)),"0",VLOOKUP($A90,'[1]SepL S2015B'!$A:$AJ,8,FALSE))+IF(ISNA(VLOOKUP($A90,'[1]SepL S2015'!$A:$AJ,8,FALSE)),"0",VLOOKUP($A90,'[1]SepL S2015'!$A:$AJ,8,FALSE))+IF(ISNA(VLOOKUP($A90,'[1]SepL S2014'!$A:$AJ,8,FALSE)),"0",VLOOKUP($A90,'[1]SepL S2014'!$A:$AJ,8,FALSE))+IF(ISNA(VLOOKUP($A90,'[1]SepL S2013'!$A:$AJ,8,FALSE)),"0",VLOOKUP($A90,'[1]SepL S2013'!$A:$AJ,8,FALSE))+IF(ISNA(VLOOKUP($A90,'[1]SepL S2012'!$A:$AJ,8,FALSE)),"0",VLOOKUP($A90,'[1]SepL S2012'!$A:$AJ,8,FALSE))+IF(ISNA(VLOOKUP($A90,'[1]SepL S2011'!$A:$AJ,8,FALSE)),"0",VLOOKUP($A90,'[1]SepL S2011'!$A:$AJ,8,FALSE))+IF(ISNA(VLOOKUP($A90,'[1]SepL S2010B (BAB)'!$A:$AI,8,FALSE)),"0",VLOOKUP($A90,'[1]SepL S2010B (BAB)'!$A:$AI,8,FALSE))+IF(ISNA(VLOOKUP($A90,'[1]SepL S2010A'!$A:$AJ,8,FALSE)),"0",VLOOKUP($A90,'[1]SepL S2010A'!$A:$AJ,8,FALSE))+IF(ISNA(VLOOKUP($A90,'[1]TWDB S2010'!$A:$AJ,8,FALSE)),"0",VLOOKUP($A90,'[1]TWDB S2010'!$A:$AJ,8,FALSE))+IF(ISNA(VLOOKUP($A90,'[1]SepL S2009A'!$A:$AJ,8,FALSE)),"0",VLOOKUP($A90,'[1]SepL S2009A'!$A:$AJ,8,FALSE))+IF(ISNA(VLOOKUP($A90,'[1]SepL S2009'!$A:$AJ,8,FALSE)),"0",VLOOKUP($A90,'[1]SepL S2009'!$A:$AJ,8,FALSE))+IF(ISNA(VLOOKUP($A90,'[1]SepL S2007'!$A:$AJ,8,FALSE)),"0",VLOOKUP($A90,'[1]SepL S2007'!$A:$AJ,8,FALSE))+IF(ISNA(VLOOKUP($A90,'[1]SepL S2006A'!$A:$AJ,8,FALSE)),"0",VLOOKUP($A90,'[1]SepL S2006A'!$A:$AJ,8,FALSE))+IF(ISNA(VLOOKUP($A90,'[1]SepL S2006'!$A:$AJ,8,FALSE)),"0",VLOOKUP($A90,'[1]SepL S2006'!$A:$AJ,8,FALSE))+IF(ISNA(VLOOKUP($A90,'[1]SepL S2005A'!$A:$AJ,8,FALSE)),"0",VLOOKUP($A90,'[1]SepL S2005A'!$A:$AJ,8,FALSE))+IF(ISNA(VLOOKUP($A90,'[1]SepL S2005'!$A:$AJ,8,FALSE)),"0",VLOOKUP($A90,'[1]SepL S2005'!$A:$AJ,8,FALSE))+IF(ISNA(VLOOKUP($A90,'[1]SepL S2004A'!$A:$AJ,8,FALSE)),"0",VLOOKUP($A90,'[1]SepL S2004A'!$A:$AJ,8,FALSE))+IF(ISNA(VLOOKUP($A90,'[1]SepL S2003'!$A:$AJ,8,FALSE)),"0",VLOOKUP($A90,'[1]SepL S2003'!$A:$AJ,8,FALSE))+IF(ISNA(VLOOKUP($A90,'[1]SepL S2002A'!$A:$AJ,8,FALSE)),"0",VLOOKUP($A90,'[1]SepL S2002A'!$A:$AJ,8,FALSE))+IF(ISNA(VLOOKUP($A90,'[1]SepL S2001C'!$A:$AJ,8,FALSE)),"0",VLOOKUP($A90,'[1]SepL S2001C'!$A:$AJ,8,FALSE))+IF(ISNA(VLOOKUP($A90,'[1]SepL S2001A'!$A:$AJ,8,FALSE)),"0",VLOOKUP($A90,'[1]SepL S2001A'!$A:$AJ,8,FALSE))+IF(ISNA(VLOOKUP($A90,'[1]SepL S2001B'!$A:$AJ,8,FALSE)),"0",VLOOKUP($A90,'[1]SepL S2001B'!$A:$AJ,8,FALSE))+IF(ISNA(VLOOKUP($A90,'[1]SepL S2000'!$A:$AJ,8,FALSE)),"0",VLOOKUP($A90,'[1]SepL S2000'!$A:$AJ,8,FALSE))+IF(ISNA(VLOOKUP($A90,'[1]SepL S2016A TWDB'!$A:$AJ,8,FALSE)),"0",VLOOKUP($A90,'[1]SepL S2016A TWDB'!$A:$AJ,8,FALSE))+IF(ISNA(VLOOKUP($A90,'[1]SepL S2017'!$A:$AJ,8,FALSE)),"0",VLOOKUP($A90,'[1]SepL S2017'!$A:$AJ,8,FALSE))+IF(ISNA(VLOOKUP($A90,'[1]SepL S2017A TWDB'!$A:$AG,8,FALSE)),"0",VLOOKUP($A90,'[1]SepL S2017A TWDB'!$A:$AG,8,FALSE))+IF(ISNA(VLOOKUP($A90,'[1]SepL S2018 TWDB'!$A:$AG,8,FALSE)),"0",VLOOKUP($A90,'[1]SepL S2018 TWDB'!$A:$AG,8,FALSE))</f>
        <v>18959062.5</v>
      </c>
      <c r="I90" s="103">
        <f>I88+1</f>
        <v>28</v>
      </c>
      <c r="K90" s="101">
        <f t="shared" si="35"/>
        <v>53097</v>
      </c>
      <c r="L90" s="83">
        <f t="shared" si="107"/>
        <v>13221825.099999808</v>
      </c>
      <c r="M90" s="111">
        <f>IF(ISNA(VLOOKUP($A90,'[1]SepL S2016'!$A:$AJ,13,FALSE)),"0",VLOOKUP($A90,'[1]SepL S2016'!$A:$AJ,13,FALSE))+IF(ISNA(VLOOKUP($A90,'[1]SepL S2015B'!$A:$AJ,13,FALSE)),"0",VLOOKUP($A90,'[1]SepL S2015B'!$A:$AJ,13,FALSE))+IF(ISNA(VLOOKUP($A90,'[1]SepL S2015'!$A:$AJ,13,FALSE)),"0",VLOOKUP($A90,'[1]SepL S2015'!$A:$AJ,13,FALSE))+IF(ISNA(VLOOKUP($A90,'[1]SepL S2014'!$A:$AJ,13,FALSE)),"0",VLOOKUP($A90,'[1]SepL S2014'!$A:$AJ,13,FALSE))+IF(ISNA(VLOOKUP($A90,'[1]SepL S2013'!$A:$AJ,13,FALSE)),"0",VLOOKUP($A90,'[1]SepL S2013'!$A:$AJ,13,FALSE))+IF(ISNA(VLOOKUP($A90,'[1]SepL S2012'!$A:$AJ,13,FALSE)),"0",VLOOKUP($A90,'[1]SepL S2012'!$A:$AJ,13,FALSE))+IF(ISNA(VLOOKUP($A90,'[1]SepL S2011'!$A:$AJ,13,FALSE)),"0",VLOOKUP($A90,'[1]SepL S2011'!$A:$AJ,13,FALSE))+IF(ISNA(VLOOKUP($A90,'[1]SepL S2010B (BAB)'!$A:$AI,13,FALSE)),"0",VLOOKUP($A90,'[1]SepL S2010B (BAB)'!$A:$AI,13,FALSE))+IF(ISNA(VLOOKUP($A90,'[1]SepL S2010A'!$A:$AJ,13,FALSE)),"0",VLOOKUP($A90,'[1]SepL S2010A'!$A:$AJ,13,FALSE))+IF(ISNA(VLOOKUP($A90,'[1]TWDB S2010'!$A:$AJ,13,FALSE)),"0",VLOOKUP($A90,'[1]TWDB S2010'!$A:$AJ,13,FALSE))+IF(ISNA(VLOOKUP($A90,'[1]SepL S2009A'!$A:$AJ,13,FALSE)),"0",VLOOKUP($A90,'[1]SepL S2009A'!$A:$AJ,13,FALSE))+IF(ISNA(VLOOKUP($A90,'[1]SepL S2009'!$A:$AJ,13,FALSE)),"0",VLOOKUP($A90,'[1]SepL S2009'!$A:$AJ,13,FALSE))+IF(ISNA(VLOOKUP($A90,'[1]SepL S2007'!$A:$AJ,13,FALSE)),"0",VLOOKUP($A90,'[1]SepL S2007'!$A:$AJ,13,FALSE))+IF(ISNA(VLOOKUP($A90,'[1]SepL S2006A'!$A:$AJ,13,FALSE)),"0",VLOOKUP($A90,'[1]SepL S2006A'!$A:$AJ,13,FALSE))+IF(ISNA(VLOOKUP($A90,'[1]SepL S2006'!$A:$AJ,13,FALSE)),"0",VLOOKUP($A90,'[1]SepL S2006'!$A:$AJ,13,FALSE))+IF(ISNA(VLOOKUP($A90,'[1]SepL S2005A'!$A:$AJ,13,FALSE)),"0",VLOOKUP($A90,'[1]SepL S2005A'!$A:$AJ,13,FALSE))+IF(ISNA(VLOOKUP($A90,'[1]SepL S2005'!$A:$AJ,13,FALSE)),"0",VLOOKUP($A90,'[1]SepL S2005'!$A:$AJ,13,FALSE))+IF(ISNA(VLOOKUP($A90,'[1]SepL S2004A'!$A:$AJ,13,FALSE)),"0",VLOOKUP($A90,'[1]SepL S2004A'!$A:$AJ,13,FALSE))+IF(ISNA(VLOOKUP($A90,'[1]SepL S2003'!$A:$AJ,13,FALSE)),"0",VLOOKUP($A90,'[1]SepL S2003'!$A:$AJ,13,FALSE))+IF(ISNA(VLOOKUP($A90,'[1]SepL S2002A'!$A:$AJ,13,FALSE)),"0",VLOOKUP($A90,'[1]SepL S2002A'!$A:$AJ,13,FALSE))+IF(ISNA(VLOOKUP($A90,'[1]SepL S2001C'!$A:$AJ,13,FALSE)),"0",VLOOKUP($A90,'[1]SepL S2001C'!$A:$AJ,13,FALSE))+IF(ISNA(VLOOKUP($A90,'[1]SepL S2001A'!$A:$AJ,13,FALSE)),"0",VLOOKUP($A90,'[1]SepL S2001A'!$A:$AJ,13,FALSE))+IF(ISNA(VLOOKUP($A90,'[1]SepL S2001B'!$A:$AJ,13,FALSE)),"0",VLOOKUP($A90,'[1]SepL S2001B'!$A:$AJ,13,FALSE))+IF(ISNA(VLOOKUP($A90,'[1]SepL S2000'!$A:$AJ,13,FALSE)),"0",VLOOKUP($A90,'[1]SepL S2000'!$A:$AJ,13,FALSE))+IF(ISNA(VLOOKUP($A90,'[1]SepL S2016A TWDB'!$A:$AJ,13,FALSE)),"0",VLOOKUP($A90,'[1]SepL S2016A TWDB'!$A:$AJ,13,FALSE))+IF(ISNA(VLOOKUP($A90,'[1]SepL S2017'!$A:$AJ,13,FALSE)),"0",VLOOKUP($A90,'[1]SepL S2017'!$A:$AJ,13,FALSE))+IF(ISNA(VLOOKUP($A90,'[1]SepL S2017A TWDB'!$A:$AG,13,FALSE)),"0",VLOOKUP($A90,'[1]SepL S2017A TWDB'!$A:$AG,13,FALSE))+IF(ISNA(VLOOKUP($A90,'[1]SepL S2018 TWDB'!$A:$AG,13,FALSE)),"0",VLOOKUP($A90,'[1]SepL S2018 TWDB'!$A:$AG,13,FALSE))</f>
        <v>0</v>
      </c>
      <c r="N90" s="35"/>
      <c r="O90" s="111">
        <f>IF(ISNA(VLOOKUP($A90,'[1]SepL S2016'!$A:$AJ,15,FALSE)),"0",VLOOKUP($A90,'[1]SepL S2016'!$A:$AJ,15,FALSE))+IF(ISNA(VLOOKUP($A90,'[1]SepL S2015B'!$A:$AJ,15,FALSE)),"0",VLOOKUP($A90,'[1]SepL S2015B'!$A:$AJ,15,FALSE))+IF(ISNA(VLOOKUP($A90,'[1]SepL S2015'!$A:$AJ,15,FALSE)),"0",VLOOKUP($A90,'[1]SepL S2015'!$A:$AJ,15,FALSE))+IF(ISNA(VLOOKUP($A90,'[1]SepL S2014'!$A:$AJ,15,FALSE)),"0",VLOOKUP($A90,'[1]SepL S2014'!$A:$AJ,15,FALSE))+IF(ISNA(VLOOKUP($A90,'[1]SepL S2013'!$A:$AJ,15,FALSE)),"0",VLOOKUP($A90,'[1]SepL S2013'!$A:$AJ,15,FALSE))+IF(ISNA(VLOOKUP($A90,'[1]SepL S2012'!$A:$AJ,15,FALSE)),"0",VLOOKUP($A90,'[1]SepL S2012'!$A:$AJ,15,FALSE))+IF(ISNA(VLOOKUP($A90,'[1]SepL S2011'!$A:$AJ,15,FALSE)),"0",VLOOKUP($A90,'[1]SepL S2011'!$A:$AJ,15,FALSE))+IF(ISNA(VLOOKUP($A90,'[1]SepL S2010B (BAB)'!$A:$AI,15,FALSE)),"0",VLOOKUP($A90,'[1]SepL S2010B (BAB)'!$A:$AI,15,FALSE))+IF(ISNA(VLOOKUP($A90,'[1]SepL S2010A'!$A:$AJ,15,FALSE)),"0",VLOOKUP($A90,'[1]SepL S2010A'!$A:$AJ,15,FALSE))+IF(ISNA(VLOOKUP($A90,'[1]TWDB S2010'!$A:$AJ,15,FALSE)),"0",VLOOKUP($A90,'[1]TWDB S2010'!$A:$AJ,15,FALSE))+IF(ISNA(VLOOKUP($A90,'[1]SepL S2009A'!$A:$AJ,15,FALSE)),"0",VLOOKUP($A90,'[1]SepL S2009A'!$A:$AJ,15,FALSE))+IF(ISNA(VLOOKUP($A90,'[1]SepL S2009'!$A:$AJ,15,FALSE)),"0",VLOOKUP($A90,'[1]SepL S2009'!$A:$AJ,15,FALSE))+IF(ISNA(VLOOKUP($A90,'[1]SepL S2007'!$A:$AJ,15,FALSE)),"0",VLOOKUP($A90,'[1]SepL S2007'!$A:$AJ,15,FALSE))+IF(ISNA(VLOOKUP($A90,'[1]SepL S2006A'!$A:$AJ,15,FALSE)),"0",VLOOKUP($A90,'[1]SepL S2006A'!$A:$AJ,15,FALSE))+IF(ISNA(VLOOKUP($A90,'[1]SepL S2006'!$A:$AJ,15,FALSE)),"0",VLOOKUP($A90,'[1]SepL S2006'!$A:$AJ,15,FALSE))+IF(ISNA(VLOOKUP($A90,'[1]SepL S2005A'!$A:$AJ,15,FALSE)),"0",VLOOKUP($A90,'[1]SepL S2005A'!$A:$AJ,15,FALSE))+IF(ISNA(VLOOKUP($A90,'[1]SepL S2005'!$A:$AJ,15,FALSE)),"0",VLOOKUP($A90,'[1]SepL S2005'!$A:$AJ,15,FALSE))+IF(ISNA(VLOOKUP($A90,'[1]SepL S2004A'!$A:$AJ,15,FALSE)),"0",VLOOKUP($A90,'[1]SepL S2004A'!$A:$AJ,15,FALSE))+IF(ISNA(VLOOKUP($A90,'[1]SepL S2003'!$A:$AJ,15,FALSE)),"0",VLOOKUP($A90,'[1]SepL S2003'!$A:$AJ,15,FALSE))+IF(ISNA(VLOOKUP($A90,'[1]SepL S2002A'!$A:$AJ,15,FALSE)),"0",VLOOKUP($A90,'[1]SepL S2002A'!$A:$AJ,15,FALSE))+IF(ISNA(VLOOKUP($A90,'[1]SepL S2001C'!$A:$AJ,15,FALSE)),"0",VLOOKUP($A90,'[1]SepL S2001C'!$A:$AJ,15,FALSE))+IF(ISNA(VLOOKUP($A90,'[1]SepL S2001A'!$A:$AJ,15,FALSE)),"0",VLOOKUP($A90,'[1]SepL S2001A'!$A:$AJ,15,FALSE))+IF(ISNA(VLOOKUP($A90,'[1]SepL S2001B'!$A:$AJ,15,FALSE)),"0",VLOOKUP($A90,'[1]SepL S2001B'!$A:$AJ,15,FALSE))+IF(ISNA(VLOOKUP($A90,'[1]SepL S2000'!$A:$AJ,15,FALSE)),"0",VLOOKUP($A90,'[1]SepL S2000'!$A:$AJ,15,FALSE))+IF(ISNA(VLOOKUP($A90,'[1]SepL S2016A TWDB'!$A:$AJ,15,FALSE)),"0",VLOOKUP($A90,'[1]SepL S2016A TWDB'!$A:$AJ,15,FALSE))+IF(ISNA(VLOOKUP($A90,'[1]SepL S2017'!$A:$AJ,15,FALSE)),"0",VLOOKUP($A90,'[1]SepL S2017'!$A:$AJ,15,FALSE))+IF(ISNA(VLOOKUP($A90,'[1]SepL S2017A TWDB'!$A:$AG,15,FALSE)),"0",VLOOKUP($A90,'[1]SepL S2017A TWDB'!$A:$AG,15,FALSE))+IF(ISNA(VLOOKUP($A90,'[1]SepL S2018 TWDB'!$A:$AG,15,FALSE)),"0",VLOOKUP($A90,'[1]SepL S2018 TWDB'!$A:$AG,15,FALSE))</f>
        <v>330545.62749999994</v>
      </c>
      <c r="P90" s="111">
        <f t="shared" si="43"/>
        <v>330545.62749999994</v>
      </c>
      <c r="Q90" s="35">
        <f>+P89+P90</f>
        <v>10468936.184999999</v>
      </c>
      <c r="R90" s="111">
        <f>IF(ISNA(VLOOKUP($A90,'[1]SepL S2016'!$A:$AJ,18,FALSE)),"0",VLOOKUP($A90,'[1]SepL S2016'!$A:$AJ,18,FALSE))+IF(ISNA(VLOOKUP($A90,'[1]SepL S2015B'!$A:$AJ,18,FALSE)),"0",VLOOKUP($A90,'[1]SepL S2015B'!$A:$AJ,18,FALSE))+IF(ISNA(VLOOKUP($A90,'[1]SepL S2015'!$A:$AJ,18,FALSE)),"0",VLOOKUP($A90,'[1]SepL S2015'!$A:$AJ,18,FALSE))+IF(ISNA(VLOOKUP($A90,'[1]SepL S2014'!$A:$AJ,18,FALSE)),"0",VLOOKUP($A90,'[1]SepL S2014'!$A:$AJ,18,FALSE))+IF(ISNA(VLOOKUP($A90,'[1]SepL S2013'!$A:$AJ,18,FALSE)),"0",VLOOKUP($A90,'[1]SepL S2013'!$A:$AJ,18,FALSE))+IF(ISNA(VLOOKUP($A90,'[1]SepL S2012'!$A:$AJ,18,FALSE)),"0",VLOOKUP($A90,'[1]SepL S2012'!$A:$AJ,18,FALSE))+IF(ISNA(VLOOKUP($A90,'[1]SepL S2011'!$A:$AJ,18,FALSE)),"0",VLOOKUP($A90,'[1]SepL S2011'!$A:$AJ,18,FALSE))+IF(ISNA(VLOOKUP($A90,'[1]SepL S2010B (BAB)'!$A:$AI,18,FALSE)),"0",VLOOKUP($A90,'[1]SepL S2010B (BAB)'!$A:$AI,18,FALSE))+IF(ISNA(VLOOKUP($A90,'[1]SepL S2010A'!$A:$AJ,18,FALSE)),"0",VLOOKUP($A90,'[1]SepL S2010A'!$A:$AJ,18,FALSE))+IF(ISNA(VLOOKUP($A90,'[1]TWDB S2010'!$A:$AJ,18,FALSE)),"0",VLOOKUP($A90,'[1]TWDB S2010'!$A:$AJ,18,FALSE))+IF(ISNA(VLOOKUP($A90,'[1]SepL S2009A'!$A:$AJ,18,FALSE)),"0",VLOOKUP($A90,'[1]SepL S2009A'!$A:$AJ,18,FALSE))+IF(ISNA(VLOOKUP($A90,'[1]SepL S2009'!$A:$AJ,18,FALSE)),"0",VLOOKUP($A90,'[1]SepL S2009'!$A:$AJ,18,FALSE))+IF(ISNA(VLOOKUP($A90,'[1]SepL S2007'!$A:$AJ,18,FALSE)),"0",VLOOKUP($A90,'[1]SepL S2007'!$A:$AJ,18,FALSE))+IF(ISNA(VLOOKUP($A90,'[1]SepL S2006A'!$A:$AJ,18,FALSE)),"0",VLOOKUP($A90,'[1]SepL S2006A'!$A:$AJ,18,FALSE))+IF(ISNA(VLOOKUP($A90,'[1]SepL S2006'!$A:$AJ,18,FALSE)),"0",VLOOKUP($A90,'[1]SepL S2006'!$A:$AJ,18,FALSE))+IF(ISNA(VLOOKUP($A90,'[1]SepL S2005A'!$A:$AJ,18,FALSE)),"0",VLOOKUP($A90,'[1]SepL S2005A'!$A:$AJ,18,FALSE))+IF(ISNA(VLOOKUP($A90,'[1]SepL S2005'!$A:$AJ,18,FALSE)),"0",VLOOKUP($A90,'[1]SepL S2005'!$A:$AJ,18,FALSE))+IF(ISNA(VLOOKUP($A90,'[1]SepL S2004A'!$A:$AJ,18,FALSE)),"0",VLOOKUP($A90,'[1]SepL S2004A'!$A:$AJ,18,FALSE))+IF(ISNA(VLOOKUP($A90,'[1]SepL S2003'!$A:$AJ,18,FALSE)),"0",VLOOKUP($A90,'[1]SepL S2003'!$A:$AJ,18,FALSE))+IF(ISNA(VLOOKUP($A90,'[1]SepL S2002A'!$A:$AJ,18,FALSE)),"0",VLOOKUP($A90,'[1]SepL S2002A'!$A:$AJ,18,FALSE))+IF(ISNA(VLOOKUP($A90,'[1]SepL S2001C'!$A:$AJ,18,FALSE)),"0",VLOOKUP($A90,'[1]SepL S2001C'!$A:$AJ,18,FALSE))+IF(ISNA(VLOOKUP($A90,'[1]SepL S2001A'!$A:$AJ,18,FALSE)),"0",VLOOKUP($A90,'[1]SepL S2001A'!$A:$AJ,18,FALSE))+IF(ISNA(VLOOKUP($A90,'[1]SepL S2001B'!$A:$AJ,18,FALSE)),"0",VLOOKUP($A90,'[1]SepL S2001B'!$A:$AJ,18,FALSE))+IF(ISNA(VLOOKUP($A90,'[1]SepL S2000'!$A:$AJ,18,FALSE)),"0",VLOOKUP($A90,'[1]SepL S2000'!$A:$AJ,18,FALSE))+IF(ISNA(VLOOKUP($A90,'[1]SepL S2016A TWDB'!$A:$AJ,18,FALSE)),"0",VLOOKUP($A90,'[1]SepL S2016A TWDB'!$A:$AJ,18,FALSE))+IF(ISNA(VLOOKUP($A90,'[1]SepL S2017'!$A:$AJ,18,FALSE)),"0",VLOOKUP($A90,'[1]SepL S2017'!$A:$AJ,18,FALSE))+IF(ISNA(VLOOKUP($A90,'[1]SepL S2018 TWDB'!$A:$AJ,18,FALSE)),"0",VLOOKUP($A90,'[1]SepL S2018 TWDB'!$A:$AJ,18,FALSE))</f>
        <v>10652292.712499999</v>
      </c>
      <c r="T90" s="101">
        <f t="shared" si="36"/>
        <v>53097</v>
      </c>
      <c r="U90" s="83">
        <f t="shared" si="108"/>
        <v>10145304.500000304</v>
      </c>
      <c r="V90" s="111">
        <f>IF(ISNA(VLOOKUP($A90,'[1]SepL S2016'!$A:$AJ,22,FALSE)),"0",VLOOKUP($A90,'[1]SepL S2016'!$A:$AJ,22,FALSE))+IF(ISNA(VLOOKUP($A90,'[1]SepL S2015B'!$A:$AJ,22,FALSE)),"0",VLOOKUP($A90,'[1]SepL S2015B'!$A:$AJ,22,FALSE))+IF(ISNA(VLOOKUP($A90,'[1]SepL S2015'!$A:$AJ,22,FALSE)),"0",VLOOKUP($A90,'[1]SepL S2015'!$A:$AJ,22,FALSE))+IF(ISNA(VLOOKUP($A90,'[1]SepL S2014'!$A:$AJ,22,FALSE)),"0",VLOOKUP($A90,'[1]SepL S2014'!$A:$AJ,22,FALSE))+IF(ISNA(VLOOKUP($A90,'[1]SepL S2013'!$A:$AJ,22,FALSE)),"0",VLOOKUP($A90,'[1]SepL S2013'!$A:$AJ,22,FALSE))+IF(ISNA(VLOOKUP($A90,'[1]SepL S2012'!$A:$AJ,22,FALSE)),"0",VLOOKUP($A90,'[1]SepL S2012'!$A:$AJ,22,FALSE))+IF(ISNA(VLOOKUP($A90,'[1]SepL S2011'!$A:$AJ,22,FALSE)),"0",VLOOKUP($A90,'[1]SepL S2011'!$A:$AJ,22,FALSE))+IF(ISNA(VLOOKUP($A90,'[1]SepL S2010B (BAB)'!$A:$AI,22,FALSE)),"0",VLOOKUP($A90,'[1]SepL S2010B (BAB)'!$A:$AI,22,FALSE))+IF(ISNA(VLOOKUP($A90,'[1]SepL S2010A'!$A:$AJ,22,FALSE)),"0",VLOOKUP($A90,'[1]SepL S2010A'!$A:$AJ,22,FALSE))+IF(ISNA(VLOOKUP($A90,'[1]TWDB S2010'!$A:$AJ,22,FALSE)),"0",VLOOKUP($A90,'[1]TWDB S2010'!$A:$AJ,22,FALSE))+IF(ISNA(VLOOKUP($A90,'[1]SepL S2009A'!$A:$AJ,22,FALSE)),"0",VLOOKUP($A90,'[1]SepL S2009A'!$A:$AJ,22,FALSE))+IF(ISNA(VLOOKUP($A90,'[1]SepL S2009'!$A:$AJ,22,FALSE)),"0",VLOOKUP($A90,'[1]SepL S2009'!$A:$AJ,22,FALSE))+IF(ISNA(VLOOKUP($A90,'[1]SepL S2007'!$A:$AJ,22,FALSE)),"0",VLOOKUP($A90,'[1]SepL S2007'!$A:$AJ,22,FALSE))+IF(ISNA(VLOOKUP($A90,'[1]SepL S2006A'!$A:$AJ,22,FALSE)),"0",VLOOKUP($A90,'[1]SepL S2006A'!$A:$AJ,22,FALSE))+IF(ISNA(VLOOKUP($A90,'[1]SepL S2006'!$A:$AJ,22,FALSE)),"0",VLOOKUP($A90,'[1]SepL S2006'!$A:$AJ,22,FALSE))+IF(ISNA(VLOOKUP($A90,'[1]SepL S2005A'!$A:$AJ,22,FALSE)),"0",VLOOKUP($A90,'[1]SepL S2005A'!$A:$AJ,22,FALSE))+IF(ISNA(VLOOKUP($A90,'[1]SepL S2005'!$A:$AJ,22,FALSE)),"0",VLOOKUP($A90,'[1]SepL S2005'!$A:$AJ,22,FALSE))+IF(ISNA(VLOOKUP($A90,'[1]SepL S2004A'!$A:$AJ,22,FALSE)),"0",VLOOKUP($A90,'[1]SepL S2004A'!$A:$AJ,22,FALSE))+IF(ISNA(VLOOKUP($A90,'[1]SepL S2003'!$A:$AJ,22,FALSE)),"0",VLOOKUP($A90,'[1]SepL S2003'!$A:$AJ,22,FALSE))+IF(ISNA(VLOOKUP($A90,'[1]SepL S2002A'!$A:$AJ,22,FALSE)),"0",VLOOKUP($A90,'[1]SepL S2002A'!$A:$AJ,22,FALSE))+IF(ISNA(VLOOKUP($A90,'[1]SepL S2001C'!$A:$AJ,22,FALSE)),"0",VLOOKUP($A90,'[1]SepL S2001C'!$A:$AJ,22,FALSE))+IF(ISNA(VLOOKUP($A90,'[1]SepL S2001A'!$A:$AJ,22,FALSE)),"0",VLOOKUP($A90,'[1]SepL S2001A'!$A:$AJ,22,FALSE))+IF(ISNA(VLOOKUP($A90,'[1]SepL S2001B'!$A:$AJ,22,FALSE)),"0",VLOOKUP($A90,'[1]SepL S2001B'!$A:$AJ,22,FALSE))+IF(ISNA(VLOOKUP($A90,'[1]SepL S2000'!$A:$AJ,22,FALSE)),"0",VLOOKUP($A90,'[1]SepL S2000'!$A:$AJ,22,FALSE))+IF(ISNA(VLOOKUP($A90,'[1]SepL S2016A TWDB'!$A:$AJ,22,FALSE)),"0",VLOOKUP($A90,'[1]SepL S2016A TWDB'!$A:$AJ,22,FALSE))+IF(ISNA(VLOOKUP($A90,'[1]SepL S2017'!$A:$AJ,22,FALSE)),"0",VLOOKUP($A90,'[1]SepL S2017'!$A:$AJ,22,FALSE))+IF(ISNA(VLOOKUP($A90,'[1]SepL S2017A TWDB'!$A:$AG,22,FALSE)),"0",VLOOKUP($A90,'[1]SepL S2017A TWDB'!$A:$AG,22,FALSE))</f>
        <v>0</v>
      </c>
      <c r="W90" s="35"/>
      <c r="X90" s="111">
        <f>IF(ISNA(VLOOKUP($A90,'[1]SepL S2016'!$A:$AJ,24,FALSE)),"0",VLOOKUP($A90,'[1]SepL S2016'!$A:$AJ,24,FALSE))+IF(ISNA(VLOOKUP($A90,'[1]SepL S2015B'!$A:$AJ,24,FALSE)),"0",VLOOKUP($A90,'[1]SepL S2015B'!$A:$AJ,24,FALSE))+IF(ISNA(VLOOKUP($A90,'[1]SepL S2015'!$A:$AJ,24,FALSE)),"0",VLOOKUP($A90,'[1]SepL S2015'!$A:$AJ,24,FALSE))+IF(ISNA(VLOOKUP($A90,'[1]SepL S2014'!$A:$AJ,24,FALSE)),"0",VLOOKUP($A90,'[1]SepL S2014'!$A:$AJ,24,FALSE))+IF(ISNA(VLOOKUP($A90,'[1]SepL S2013'!$A:$AJ,24,FALSE)),"0",VLOOKUP($A90,'[1]SepL S2013'!$A:$AJ,24,FALSE))+IF(ISNA(VLOOKUP($A90,'[1]SepL S2012'!$A:$AJ,24,FALSE)),"0",VLOOKUP($A90,'[1]SepL S2012'!$A:$AJ,24,FALSE))+IF(ISNA(VLOOKUP($A90,'[1]SepL S2011'!$A:$AJ,24,FALSE)),"0",VLOOKUP($A90,'[1]SepL S2011'!$A:$AJ,24,FALSE))+IF(ISNA(VLOOKUP($A90,'[1]SepL S2010B (BAB)'!$A:$AI,24,FALSE)),"0",VLOOKUP($A90,'[1]SepL S2010B (BAB)'!$A:$AI,24,FALSE))+IF(ISNA(VLOOKUP($A90,'[1]SepL S2010A'!$A:$AJ,24,FALSE)),"0",VLOOKUP($A90,'[1]SepL S2010A'!$A:$AJ,24,FALSE))+IF(ISNA(VLOOKUP($A90,'[1]TWDB S2010'!$A:$AJ,24,FALSE)),"0",VLOOKUP($A90,'[1]TWDB S2010'!$A:$AJ,24,FALSE))+IF(ISNA(VLOOKUP($A90,'[1]SepL S2009A'!$A:$AJ,24,FALSE)),"0",VLOOKUP($A90,'[1]SepL S2009A'!$A:$AJ,24,FALSE))+IF(ISNA(VLOOKUP($A90,'[1]SepL S2009'!$A:$AJ,24,FALSE)),"0",VLOOKUP($A90,'[1]SepL S2009'!$A:$AJ,24,FALSE))+IF(ISNA(VLOOKUP($A90,'[1]SepL S2007'!$A:$AJ,24,FALSE)),"0",VLOOKUP($A90,'[1]SepL S2007'!$A:$AJ,24,FALSE))+IF(ISNA(VLOOKUP($A90,'[1]SepL S2006A'!$A:$AJ,24,FALSE)),"0",VLOOKUP($A90,'[1]SepL S2006A'!$A:$AJ,24,FALSE))+IF(ISNA(VLOOKUP($A90,'[1]SepL S2006'!$A:$AJ,24,FALSE)),"0",VLOOKUP($A90,'[1]SepL S2006'!$A:$AJ,24,FALSE))+IF(ISNA(VLOOKUP($A90,'[1]SepL S2005A'!$A:$AJ,24,FALSE)),"0",VLOOKUP($A90,'[1]SepL S2005A'!$A:$AJ,24,FALSE))+IF(ISNA(VLOOKUP($A90,'[1]SepL S2005'!$A:$AJ,24,FALSE)),"0",VLOOKUP($A90,'[1]SepL S2005'!$A:$AJ,24,FALSE))+IF(ISNA(VLOOKUP($A90,'[1]SepL S2004A'!$A:$AJ,24,FALSE)),"0",VLOOKUP($A90,'[1]SepL S2004A'!$A:$AJ,24,FALSE))+IF(ISNA(VLOOKUP($A90,'[1]SepL S2003'!$A:$AJ,24,FALSE)),"0",VLOOKUP($A90,'[1]SepL S2003'!$A:$AJ,24,FALSE))+IF(ISNA(VLOOKUP($A90,'[1]SepL S2002A'!$A:$AJ,24,FALSE)),"0",VLOOKUP($A90,'[1]SepL S2002A'!$A:$AJ,24,FALSE))+IF(ISNA(VLOOKUP($A90,'[1]SepL S2001C'!$A:$AJ,24,FALSE)),"0",VLOOKUP($A90,'[1]SepL S2001C'!$A:$AJ,24,FALSE))+IF(ISNA(VLOOKUP($A90,'[1]SepL S2001A'!$A:$AJ,24,FALSE)),"0",VLOOKUP($A90,'[1]SepL S2001A'!$A:$AJ,24,FALSE))+IF(ISNA(VLOOKUP($A90,'[1]SepL S2001B'!$A:$AJ,24,FALSE)),"0",VLOOKUP($A90,'[1]SepL S2001B'!$A:$AJ,24,FALSE))+IF(ISNA(VLOOKUP($A90,'[1]SepL S2000'!$A:$AJ,24,FALSE)),"0",VLOOKUP($A90,'[1]SepL S2000'!$A:$AJ,24,FALSE))+IF(ISNA(VLOOKUP($A90,'[1]SepL S2016A TWDB'!$A:$AJ,24,FALSE)),"0",VLOOKUP($A90,'[1]SepL S2016A TWDB'!$A:$AJ,24,FALSE))+IF(ISNA(VLOOKUP($A90,'[1]SepL S2017'!$A:$AJ,24,FALSE)),"0",VLOOKUP($A90,'[1]SepL S2017'!$A:$AJ,24,FALSE))+IF(ISNA(VLOOKUP($A90,'[1]SepL S2017A TWDB'!$A:$AJ,24,FALSE)),"0",VLOOKUP($A90,'[1]SepL S2017A TWDB'!$A:$AJ,24,FALSE))</f>
        <v>253632.61249999999</v>
      </c>
      <c r="Y90" s="35">
        <f t="shared" si="103"/>
        <v>253632.61249999999</v>
      </c>
      <c r="Z90" s="35">
        <f>+Y89+Y90</f>
        <v>7286361.4350000005</v>
      </c>
      <c r="AA90" s="111">
        <f>IF(ISNA(VLOOKUP($A90,'[1]SepL S2016'!$A:$AJ,27,FALSE)),"0",VLOOKUP($A90,'[1]SepL S2016'!$A:$AJ,27,FALSE))+IF(ISNA(VLOOKUP($A90,'[1]SepL S2015B'!$A:$AJ,27,FALSE)),"0",VLOOKUP($A90,'[1]SepL S2015B'!$A:$AJ,27,FALSE))+IF(ISNA(VLOOKUP($A90,'[1]SepL S2015'!$A:$AJ,27,FALSE)),"0",VLOOKUP($A90,'[1]SepL S2015'!$A:$AJ,27,FALSE))+IF(ISNA(VLOOKUP($A90,'[1]SepL S2014'!$A:$AJ,27,FALSE)),"0",VLOOKUP($A90,'[1]SepL S2014'!$A:$AJ,27,FALSE))+IF(ISNA(VLOOKUP($A90,'[1]SepL S2013'!$A:$AJ,27,FALSE)),"0",VLOOKUP($A90,'[1]SepL S2013'!$A:$AJ,27,FALSE))+IF(ISNA(VLOOKUP($A90,'[1]SepL S2012'!$A:$AJ,27,FALSE)),"0",VLOOKUP($A90,'[1]SepL S2012'!$A:$AJ,27,FALSE))+IF(ISNA(VLOOKUP($A90,'[1]SepL S2011'!$A:$AJ,27,FALSE)),"0",VLOOKUP($A90,'[1]SepL S2011'!$A:$AJ,27,FALSE))+IF(ISNA(VLOOKUP($A90,'[1]SepL S2010B (BAB)'!$A:$AI,27,FALSE)),"0",VLOOKUP($A90,'[1]SepL S2010B (BAB)'!$A:$AI,27,FALSE))+IF(ISNA(VLOOKUP($A90,'[1]SepL S2010A'!$A:$AJ,27,FALSE)),"0",VLOOKUP($A90,'[1]SepL S2010A'!$A:$AJ,27,FALSE))+IF(ISNA(VLOOKUP($A90,'[1]TWDB S2010'!$A:$AJ,27,FALSE)),"0",VLOOKUP($A90,'[1]TWDB S2010'!$A:$AJ,27,FALSE))+IF(ISNA(VLOOKUP($A90,'[1]SepL S2009A'!$A:$AJ,27,FALSE)),"0",VLOOKUP($A90,'[1]SepL S2009A'!$A:$AJ,27,FALSE))+IF(ISNA(VLOOKUP($A90,'[1]SepL S2009'!$A:$AJ,27,FALSE)),"0",VLOOKUP($A90,'[1]SepL S2009'!$A:$AJ,27,FALSE))+IF(ISNA(VLOOKUP($A90,'[1]SepL S2007'!$A:$AJ,27,FALSE)),"0",VLOOKUP($A90,'[1]SepL S2007'!$A:$AJ,27,FALSE))+IF(ISNA(VLOOKUP($A90,'[1]SepL S2006A'!$A:$AJ,27,FALSE)),"0",VLOOKUP($A90,'[1]SepL S2006A'!$A:$AJ,27,FALSE))+IF(ISNA(VLOOKUP($A90,'[1]SepL S2006'!$A:$AJ,27,FALSE)),"0",VLOOKUP($A90,'[1]SepL S2006'!$A:$AJ,27,FALSE))+IF(ISNA(VLOOKUP($A90,'[1]SepL S2005A'!$A:$AJ,27,FALSE)),"0",VLOOKUP($A90,'[1]SepL S2005A'!$A:$AJ,27,FALSE))+IF(ISNA(VLOOKUP($A90,'[1]SepL S2005'!$A:$AJ,27,FALSE)),"0",VLOOKUP($A90,'[1]SepL S2005'!$A:$AJ,27,FALSE))+IF(ISNA(VLOOKUP($A90,'[1]SepL S2004A'!$A:$AJ,27,FALSE)),"0",VLOOKUP($A90,'[1]SepL S2004A'!$A:$AJ,27,FALSE))+IF(ISNA(VLOOKUP($A90,'[1]SepL S2003'!$A:$AJ,27,FALSE)),"0",VLOOKUP($A90,'[1]SepL S2003'!$A:$AJ,27,FALSE))+IF(ISNA(VLOOKUP($A90,'[1]SepL S2002A'!$A:$AJ,27,FALSE)),"0",VLOOKUP($A90,'[1]SepL S2002A'!$A:$AJ,27,FALSE))+IF(ISNA(VLOOKUP($A90,'[1]SepL S2001C'!$A:$AJ,27,FALSE)),"0",VLOOKUP($A90,'[1]SepL S2001C'!$A:$AJ,27,FALSE))+IF(ISNA(VLOOKUP($A90,'[1]SepL S2001A'!$A:$AJ,27,FALSE)),"0",VLOOKUP($A90,'[1]SepL S2001A'!$A:$AJ,27,FALSE))+IF(ISNA(VLOOKUP($A90,'[1]SepL S2001B'!$A:$AJ,27,FALSE)),"0",VLOOKUP($A90,'[1]SepL S2001B'!$A:$AJ,27,FALSE))+IF(ISNA(VLOOKUP($A90,'[1]SepL S2000'!$A:$AJ,27,FALSE)),"0",VLOOKUP($A90,'[1]SepL S2000'!$A:$AJ,27,FALSE))+IF(ISNA(VLOOKUP($A90,'[1]SepL S2016A TWDB'!$A:$AJ,27,FALSE)),"0",VLOOKUP($A90,'[1]SepL S2016A TWDB'!$A:$AJ,27,FALSE))+IF(ISNA(VLOOKUP($A90,'[1]SepL S2017'!$A:$AJ,27,FALSE)),"0",VLOOKUP($A90,'[1]SepL S2017'!$A:$AJ,27,FALSE))+IF(ISNA(VLOOKUP($A90,'[1]SepL S2017A TWDB'!$A:$AJ,27,FALSE)),"0",VLOOKUP($A90,'[1]SepL S2017A TWDB'!$A:$AJ,27,FALSE))</f>
        <v>7414346.4525000006</v>
      </c>
      <c r="AC90" s="101">
        <f t="shared" si="38"/>
        <v>53097</v>
      </c>
      <c r="AD90" s="83">
        <f t="shared" si="109"/>
        <v>1392870.3999999887</v>
      </c>
      <c r="AE90" s="111">
        <f>IF(ISNA(VLOOKUP($A90,'[1]SepL S2016'!$A:$AJ,31,FALSE)),"0",VLOOKUP($A90,'[1]SepL S2016'!$A:$AJ,31,FALSE))+IF(ISNA(VLOOKUP($A90,'[1]SepL S2015B'!$A:$AJ,31,FALSE)),"0",VLOOKUP($A90,'[1]SepL S2015B'!$A:$AJ,31,FALSE))+IF(ISNA(VLOOKUP($A90,'[1]SepL S2015'!$A:$AJ,31,FALSE)),"0",VLOOKUP($A90,'[1]SepL S2015'!$A:$AJ,31,FALSE))+IF(ISNA(VLOOKUP($A90,'[1]SepL S2014'!$A:$AJ,31,FALSE)),"0",VLOOKUP($A90,'[1]SepL S2014'!$A:$AJ,31,FALSE))+IF(ISNA(VLOOKUP($A90,'[1]SepL S2013'!$A:$AJ,31,FALSE)),"0",VLOOKUP($A90,'[1]SepL S2013'!$A:$AJ,31,FALSE))+IF(ISNA(VLOOKUP($A90,'[1]SepL S2012'!$A:$AJ,31,FALSE)),"0",VLOOKUP($A90,'[1]SepL S2012'!$A:$AJ,31,FALSE))+IF(ISNA(VLOOKUP($A90,'[1]SepL S2011'!$A:$AJ,31,FALSE)),"0",VLOOKUP($A90,'[1]SepL S2011'!$A:$AJ,31,FALSE))+IF(ISNA(VLOOKUP($A90,'[1]SepL S2010B (BAB)'!$A:$AI,31,FALSE)),"0",VLOOKUP($A90,'[1]SepL S2010B (BAB)'!$A:$AI,31,FALSE))+IF(ISNA(VLOOKUP($A90,'[1]SepL S2010A'!$A:$AJ,31,FALSE)),"0",VLOOKUP($A90,'[1]SepL S2010A'!$A:$AJ,31,FALSE))+IF(ISNA(VLOOKUP($A90,'[1]TWDB S2010'!$A:$AJ,31,FALSE)),"0",VLOOKUP($A90,'[1]TWDB S2010'!$A:$AJ,31,FALSE))+IF(ISNA(VLOOKUP($A90,'[1]SepL S2009A'!$A:$AJ,31,FALSE)),"0",VLOOKUP($A90,'[1]SepL S2009A'!$A:$AJ,31,FALSE))+IF(ISNA(VLOOKUP($A90,'[1]SepL S2009'!$A:$AJ,31,FALSE)),"0",VLOOKUP($A90,'[1]SepL S2009'!$A:$AJ,31,FALSE))+IF(ISNA(VLOOKUP($A90,'[1]SepL S2007'!$A:$AJ,31,FALSE)),"0",VLOOKUP($A90,'[1]SepL S2007'!$A:$AJ,31,FALSE))+IF(ISNA(VLOOKUP($A90,'[1]SepL S2006A'!$A:$AJ,31,FALSE)),"0",VLOOKUP($A90,'[1]SepL S2006A'!$A:$AJ,31,FALSE))+IF(ISNA(VLOOKUP($A90,'[1]SepL S2006'!$A:$AJ,31,FALSE)),"0",VLOOKUP($A90,'[1]SepL S2006'!$A:$AJ,31,FALSE))+IF(ISNA(VLOOKUP($A90,'[1]SepL S2005A'!$A:$AJ,31,FALSE)),"0",VLOOKUP($A90,'[1]SepL S2005A'!$A:$AJ,31,FALSE))+IF(ISNA(VLOOKUP($A90,'[1]SepL S2004A'!$A:$AJ,31,FALSE)),"0",VLOOKUP($A90,'[1]SepL S2004A'!$A:$AJ,31,FALSE))+IF(ISNA(VLOOKUP($A90,'[1]SepL S2002A'!$A:$AJ,31,FALSE)),"0",VLOOKUP($A90,'[1]SepL S2002A'!$A:$AJ,31,FALSE))+IF(ISNA(VLOOKUP($A90,'[1]SepL S2001C'!$A:$AJ,31,FALSE)),"0",VLOOKUP($A90,'[1]SepL S2001C'!$A:$AJ,31,FALSE))+IF(ISNA(VLOOKUP($A90,'[1]SepL S2001B'!$A:$AJ,31,FALSE)),"0",VLOOKUP($A90,'[1]SepL S2001B'!$A:$AJ,31,FALSE))+IF(ISNA(VLOOKUP($A90,'[1]SepL S2000'!$A:$AJ,31,FALSE)),"0",VLOOKUP($A90,'[1]SepL S2000'!$A:$AJ,31,FALSE))+IF(ISNA(VLOOKUP($A90,'[1]SepL S2016A TWDB'!$A:$AJ,31,FALSE)),"0",VLOOKUP($A90,'[1]SepL S2016A TWDB'!$A:$AJ,31,FALSE))+IF(ISNA(VLOOKUP($A90,'[1]SepL S2017'!$A:$AJ,31,FALSE)),"0",VLOOKUP($A90,'[1]SepL S2017'!$A:$AJ,31,FALSE))+IF(ISNA(VLOOKUP($A90,'[1]SepL S2017A TWDB'!$A:$AJ,31,FALSE)),"0",VLOOKUP($A90,'[1]SepL S2017A TWDB'!$A:$AJ,31,FALSE))</f>
        <v>0</v>
      </c>
      <c r="AF90" s="35"/>
      <c r="AG90" s="111">
        <f>IF(ISNA(VLOOKUP($A90,'[1]SepL S2016'!$A:$AJ,33,FALSE)),"0",VLOOKUP($A90,'[1]SepL S2016'!$A:$AJ,33,FALSE))+IF(ISNA(VLOOKUP($A90,'[1]SepL S2015B'!$A:$AJ,33,FALSE)),"0",VLOOKUP($A90,'[1]SepL S2015B'!$A:$AJ,33,FALSE))+IF(ISNA(VLOOKUP($A90,'[1]SepL S2015'!$A:$AJ,33,FALSE)),"0",VLOOKUP($A90,'[1]SepL S2015'!$A:$AJ,33,FALSE))+IF(ISNA(VLOOKUP($A90,'[1]SepL S2014'!$A:$AJ,33,FALSE)),"0",VLOOKUP($A90,'[1]SepL S2014'!$A:$AJ,33,FALSE))+IF(ISNA(VLOOKUP($A90,'[1]SepL S2013'!$A:$AJ,33,FALSE)),"0",VLOOKUP($A90,'[1]SepL S2013'!$A:$AJ,33,FALSE))+IF(ISNA(VLOOKUP($A90,'[1]SepL S2012'!$A:$AJ,33,FALSE)),"0",VLOOKUP($A90,'[1]SepL S2012'!$A:$AJ,33,FALSE))+IF(ISNA(VLOOKUP($A90,'[1]SepL S2011'!$A:$AJ,33,FALSE)),"0",VLOOKUP($A90,'[1]SepL S2011'!$A:$AJ,33,FALSE))+IF(ISNA(VLOOKUP($A90,'[1]SepL S2010B (BAB)'!$A:$AI,33,FALSE)),"0",VLOOKUP($A90,'[1]SepL S2010B (BAB)'!$A:$AI,33,FALSE))+IF(ISNA(VLOOKUP($A90,'[1]SepL S2010A'!$A:$AJ,33,FALSE)),"0",VLOOKUP($A90,'[1]SepL S2010A'!$A:$AJ,33,FALSE))+IF(ISNA(VLOOKUP($A90,'[1]TWDB S2010'!$A:$AJ,33,FALSE)),"0",VLOOKUP($A90,'[1]TWDB S2010'!$A:$AJ,33,FALSE))+IF(ISNA(VLOOKUP($A90,'[1]SepL S2009A'!$A:$AJ,33,FALSE)),"0",VLOOKUP($A90,'[1]SepL S2009A'!$A:$AJ,33,FALSE))+IF(ISNA(VLOOKUP($A90,'[1]SepL S2009'!$A:$AJ,33,FALSE)),"0",VLOOKUP($A90,'[1]SepL S2009'!$A:$AJ,33,FALSE))+IF(ISNA(VLOOKUP($A90,'[1]SepL S2007'!$A:$AJ,33,FALSE)),"0",VLOOKUP($A90,'[1]SepL S2007'!$A:$AJ,33,FALSE))+IF(ISNA(VLOOKUP($A90,'[1]SepL S2006A'!$A:$AJ,33,FALSE)),"0",VLOOKUP($A90,'[1]SepL S2006A'!$A:$AJ,33,FALSE))+IF(ISNA(VLOOKUP($A90,'[1]SepL S2006'!$A:$AJ,33,FALSE)),"0",VLOOKUP($A90,'[1]SepL S2006'!$A:$AJ,33,FALSE))+IF(ISNA(VLOOKUP($A90,'[1]SepL S2005A'!$A:$AJ,33,FALSE)),"0",VLOOKUP($A90,'[1]SepL S2005A'!$A:$AJ,33,FALSE))+IF(ISNA(VLOOKUP($A90,'[1]SepL S2004A'!$A:$AJ,33,FALSE)),"0",VLOOKUP($A90,'[1]SepL S2004A'!$A:$AJ,33,FALSE))+IF(ISNA(VLOOKUP($A90,'[1]SepL S2002A'!$A:$AJ,33,FALSE)),"0",VLOOKUP($A90,'[1]SepL S2002A'!$A:$AJ,33,FALSE))+IF(ISNA(VLOOKUP($A90,'[1]SepL S2001C'!$A:$AJ,33,FALSE)),"0",VLOOKUP($A90,'[1]SepL S2001C'!$A:$AJ,33,FALSE))+IF(ISNA(VLOOKUP($A90,'[1]SepL S2001B'!$A:$AJ,33,FALSE)),"0",VLOOKUP($A90,'[1]SepL S2001B'!$A:$AJ,33,FALSE))+IF(ISNA(VLOOKUP($A90,'[1]SepL S2000'!$A:$AJ,33,FALSE)),"0",VLOOKUP($A90,'[1]SepL S2000'!$A:$AJ,33,FALSE))+IF(ISNA(VLOOKUP($A90,'[1]SepL S2016A TWDB'!$A:$AJ,33,FALSE)),"0",VLOOKUP($A90,'[1]SepL S2016A TWDB'!$A:$AJ,33,FALSE))+IF(ISNA(VLOOKUP($A90,'[1]SepL S2017'!$A:$AJ,33,FALSE)),"0",VLOOKUP($A90,'[1]SepL S2017'!$A:$AJ,33,FALSE))+IF(ISNA(VLOOKUP($A90,'[1]SepL S2017A TWDB'!$A:$AJ,33,FALSE)),"0",VLOOKUP($A90,'[1]SepL S2017A TWDB'!$A:$AJ,33,FALSE))</f>
        <v>34821.760000000002</v>
      </c>
      <c r="AH90" s="39">
        <f t="shared" si="128"/>
        <v>34821.760000000002</v>
      </c>
      <c r="AI90" s="35">
        <f>+AH89+AH90</f>
        <v>876952.37999999989</v>
      </c>
      <c r="AJ90" s="111">
        <f>IF(ISNA(VLOOKUP($A90,'[1]SepL S2016'!$A:$AJ,36,FALSE)),"0",VLOOKUP($A90,'[1]SepL S2016'!$A:$AJ,36,FALSE))+IF(ISNA(VLOOKUP($A90,'[1]SepL S2015B'!$A:$AJ,36,FALSE)),"0",VLOOKUP($A90,'[1]SepL S2015B'!$A:$AJ,36,FALSE))+IF(ISNA(VLOOKUP($A90,'[1]SepL S2015'!$A:$AJ,36,FALSE)),"0",VLOOKUP($A90,'[1]SepL S2015'!$A:$AJ,36,FALSE))+IF(ISNA(VLOOKUP($A90,'[1]SepL S2014'!$A:$AJ,36,FALSE)),"0",VLOOKUP($A90,'[1]SepL S2014'!$A:$AJ,36,FALSE))+IF(ISNA(VLOOKUP($A90,'[1]SepL S2013'!$A:$AJ,36,FALSE)),"0",VLOOKUP($A90,'[1]SepL S2013'!$A:$AJ,36,FALSE))+IF(ISNA(VLOOKUP($A90,'[1]SepL S2012'!$A:$AJ,36,FALSE)),"0",VLOOKUP($A90,'[1]SepL S2012'!$A:$AJ,36,FALSE))+IF(ISNA(VLOOKUP($A90,'[1]SepL S2011'!$A:$AJ,36,FALSE)),"0",VLOOKUP($A90,'[1]SepL S2011'!$A:$AJ,36,FALSE))+IF(ISNA(VLOOKUP($A90,'[1]SepL S2010B (BAB)'!$A:$AJ,36,FALSE)),"0",VLOOKUP($A90,'[1]SepL S2010B (BAB)'!$A:$AJ,36,FALSE))+IF(ISNA(VLOOKUP($A90,'[1]SepL S2010A'!$A:$AJ,36,FALSE)),"0",VLOOKUP($A90,'[1]SepL S2010A'!$A:$AJ,36,FALSE))+IF(ISNA(VLOOKUP($A90,'[1]TWDB S2010'!$A:$AJ,36,FALSE)),"0",VLOOKUP($A90,'[1]TWDB S2010'!$A:$AJ,36,FALSE))+IF(ISNA(VLOOKUP($A90,'[1]SepL S2009A'!$A:$AJ,36,FALSE)),"0",VLOOKUP($A90,'[1]SepL S2009A'!$A:$AJ,36,FALSE))+IF(ISNA(VLOOKUP($A90,'[1]SepL S2009'!$A:$AJ,36,FALSE)),"0",VLOOKUP($A90,'[1]SepL S2009'!$A:$AJ,36,FALSE))+IF(ISNA(VLOOKUP($A90,'[1]SepL S2007'!$A:$AJ,36,FALSE)),"0",VLOOKUP($A90,'[1]SepL S2007'!$A:$AJ,36,FALSE))+IF(ISNA(VLOOKUP($A90,'[1]SepL S2006A'!$A:$AJ,36,FALSE)),"0",VLOOKUP($A90,'[1]SepL S2006A'!$A:$AJ,36,FALSE))+IF(ISNA(VLOOKUP($A90,'[1]SepL S2006'!$A:$AJ,36,FALSE)),"0",VLOOKUP($A90,'[1]SepL S2006'!$A:$AJ,36,FALSE))+IF(ISNA(VLOOKUP($A90,'[1]SepL S2005A'!$A:$AJ,36,FALSE)),"0",VLOOKUP($A90,'[1]SepL S2005A'!$A:$AJ,36,FALSE))+IF(ISNA(VLOOKUP($A90,'[1]SepL S2004A'!$A:$AJ,36,FALSE)),"0",VLOOKUP($A90,'[1]SepL S2004A'!$A:$AJ,36,FALSE))+IF(ISNA(VLOOKUP($A90,'[1]SepL S2002A'!$A:$AJ,36,FALSE)),"0",VLOOKUP($A90,'[1]SepL S2002A'!$A:$AJ,36,FALSE))+IF(ISNA(VLOOKUP($A90,'[1]SepL S2001C'!$A:$AJ,36,FALSE)),"0",VLOOKUP($A90,'[1]SepL S2001C'!$A:$AJ,36,FALSE))+IF(ISNA(VLOOKUP($A90,'[1]SepL S2001B'!$A:$AJ,36,FALSE)),"0",VLOOKUP($A90,'[1]SepL S2001B'!$A:$AJ,36,FALSE))+IF(ISNA(VLOOKUP($A90,'[1]SepL S2000'!$A:$AJ,36,FALSE)),"0",VLOOKUP($A90,'[1]SepL S2000'!$A:$AJ,36,FALSE))+IF(ISNA(VLOOKUP($A90,'[1]SepL S2016A TWDB'!$A:$AJ,36,FALSE)),"0",VLOOKUP($A90,'[1]SepL S2016A TWDB'!$A:$AJ,36,FALSE))+IF(ISNA(VLOOKUP($A90,'[1]SepL S2017'!$A:$AJ,36,FALSE)),"0",VLOOKUP($A90,'[1]SepL S2017'!$A:$AJ,36,FALSE))+IF(ISNA(VLOOKUP($A90,'[1]SepL S2017A TWDB'!$A:$AJ,36,FALSE)),"0",VLOOKUP($A90,'[1]SepL S2017A TWDB'!$A:$AJ,36,FALSE))</f>
        <v>892423.33499999996</v>
      </c>
      <c r="AM90" s="2">
        <f t="shared" si="101"/>
        <v>6.5483618527650833E-11</v>
      </c>
    </row>
    <row r="91" spans="1:40" x14ac:dyDescent="0.25">
      <c r="A91" s="112">
        <v>53281</v>
      </c>
      <c r="B91" s="39">
        <f t="shared" si="106"/>
        <v>24760000</v>
      </c>
      <c r="C91" s="35">
        <f>IF(ISNA(VLOOKUP($A91,'[1]SepL S2016'!$A:$AJ,3,FALSE)),"0",VLOOKUP($A91,'[1]SepL S2016'!$A:$AJ,3,FALSE))+IF(ISNA(VLOOKUP($A91,'[1]SepL S2015B'!$A:$AJ,3,FALSE)),"0",VLOOKUP($A91,'[1]SepL S2015B'!$A:$AJ,3,FALSE))+IF(ISNA(VLOOKUP($A91,'[1]SepL S2015'!$A:$AJ,3,FALSE)),"0",VLOOKUP($A91,'[1]SepL S2015'!$A:$AJ,3,FALSE))+IF(ISNA(VLOOKUP($A91,'[1]SepL S2014'!$A:$AJ,3,FALSE)),"0",VLOOKUP($A91,'[1]SepL S2014'!$A:$AJ,3,FALSE))+IF(ISNA(VLOOKUP($A91,'[1]SepL S2013'!$A:$AJ,3,FALSE)),"0",VLOOKUP($A91,'[1]SepL S2013'!$A:$AJ,3,FALSE))+IF(ISNA(VLOOKUP($A91,'[1]SepL S2012'!$A:$AJ,3,FALSE)),"0",VLOOKUP($A91,'[1]SepL S2012'!$A:$AJ,3,FALSE))+IF(ISNA(VLOOKUP($A91,'[1]SepL S2011'!$A:$AJ,3,FALSE)),"0",VLOOKUP($A91,'[1]SepL S2011'!$A:$AJ,3,FALSE))+IF(ISNA(VLOOKUP($A91,'[1]SepL S2010B (BAB)'!$A:$AI,3,FALSE)),"0",VLOOKUP($A91,'[1]SepL S2010B (BAB)'!$A:$AI,3,FALSE))+IF(ISNA(VLOOKUP($A91,'[1]SepL S2010A'!$A:$AJ,3,FALSE)),"0",VLOOKUP($A91,'[1]SepL S2010A'!$A:$AJ,3,FALSE))+IF(ISNA(VLOOKUP($A91,'[1]TWDB S2010'!$A:$AJ,3,FALSE)),"0",VLOOKUP($A91,'[1]TWDB S2010'!$A:$AJ,3,FALSE))+IF(ISNA(VLOOKUP($A91,'[1]SepL S2009A'!$A:$AJ,3,FALSE)),"0",VLOOKUP($A91,'[1]SepL S2009A'!$A:$AJ,3,FALSE))+IF(ISNA(VLOOKUP($A91,'[1]SepL S2009'!$A:$AJ,3,FALSE)),"0",VLOOKUP($A91,'[1]SepL S2009'!$A:$AJ,3,FALSE))+IF(ISNA(VLOOKUP($A91,'[1]SepL S2007'!$A:$AJ,3,FALSE)),"0",VLOOKUP($A91,'[1]SepL S2007'!$A:$AJ,3,FALSE))+IF(ISNA(VLOOKUP($A91,'[1]SepL S2006A'!$A:$AJ,3,FALSE)),"0",VLOOKUP($A91,'[1]SepL S2006A'!$A:$AJ,3,FALSE))+IF(ISNA(VLOOKUP($A91,'[1]SepL S2006'!$A:$AJ,3,FALSE)),"0",VLOOKUP($A91,'[1]SepL S2006'!$A:$AJ,3,FALSE))+IF(ISNA(VLOOKUP($A91,'[1]SepL S2005A'!$A:$AJ,3,FALSE)),"0",VLOOKUP($A91,'[1]SepL S2005A'!$A:$AJ,3,FALSE))+IF(ISNA(VLOOKUP($A91,'[1]SepL S2005'!$A:$AJ,3,FALSE)),"0",VLOOKUP($A91,'[1]SepL S2005'!$A:$AJ,3,FALSE))+IF(ISNA(VLOOKUP($A91,'[1]SepL S2004A'!$A:$AJ,3,FALSE)),"0",VLOOKUP($A91,'[1]SepL S2004A'!$A:$AJ,3,FALSE))+IF(ISNA(VLOOKUP($A91,'[1]SepL S2003'!$A:$AJ,3,FALSE)),"0",VLOOKUP($A91,'[1]SepL S2003'!$A:$AJ,3,FALSE))+IF(ISNA(VLOOKUP($A91,'[1]SepL S2002A'!$A:$AJ,3,FALSE)),"0",VLOOKUP($A91,'[1]SepL S2002A'!$A:$AJ,3,FALSE))+IF(ISNA(VLOOKUP($A91,'[1]SepL S2001C'!$A:$AJ,3,FALSE)),"0",VLOOKUP($A91,'[1]SepL S2001C'!$A:$AJ,3,FALSE))+IF(ISNA(VLOOKUP($A91,'[1]SepL S2001A'!$A:$AJ,3,FALSE)),"0",VLOOKUP($A91,'[1]SepL S2001A'!$A:$AJ,3,FALSE))+IF(ISNA(VLOOKUP($A91,'[1]SepL S2001B'!$A:$AJ,3,FALSE)),"0",VLOOKUP($A91,'[1]SepL S2001B'!$A:$AJ,3,FALSE))+IF(ISNA(VLOOKUP($A91,'[1]SepL S2000'!$A:$AJ,3,FALSE)),"0",VLOOKUP($A91,'[1]SepL S2000'!$A:$AJ,3,FALSE))+IF(ISNA(VLOOKUP($A91,'[1]SepL S2016A TWDB'!$A:$AJ,3,FALSE)),"0",VLOOKUP($A91,'[1]SepL S2016A TWDB'!$A:$AJ,3,FALSE))+IF(ISNA(VLOOKUP($A91,'[1]SepL S2017'!$A:$AJ,3,FALSE)),"0",VLOOKUP($A91,'[1]SepL S2017'!$A:$AJ,3,FALSE))+IF(ISNA(VLOOKUP($A91,'[1]SepL S2017A TWDB'!$A:$AG,3,FALSE)),"0",VLOOKUP($A91,'[1]SepL S2017A TWDB'!$A:$AG,3,FALSE))+IF(ISNA(VLOOKUP($A91,'[1]SepL S2018 TWDB'!$A:$AJ,3,FALSE)),"0",VLOOKUP($A91,'[1]SepL S2018 TWDB'!$A:$AJ,3,FALSE))</f>
        <v>17830000</v>
      </c>
      <c r="D91" s="35"/>
      <c r="E91" s="111">
        <f>IF(ISNA(VLOOKUP($A91,'[1]SepL S2016'!$A:$AJ,5,FALSE)),"0",VLOOKUP($A91,'[1]SepL S2016'!$A:$AJ,5,FALSE))+IF(ISNA(VLOOKUP($A91,'[1]SepL S2015B'!$A:$AJ,5,FALSE)),"0",VLOOKUP($A91,'[1]SepL S2015B'!$A:$AJ,5,FALSE))+IF(ISNA(VLOOKUP($A91,'[1]SepL S2015'!$A:$AJ,5,FALSE)),"0",VLOOKUP($A91,'[1]SepL S2015'!$A:$AJ,5,FALSE))+IF(ISNA(VLOOKUP($A91,'[1]SepL S2014'!$A:$AJ,5,FALSE)),"0",VLOOKUP($A91,'[1]SepL S2014'!$A:$AJ,5,FALSE))+IF(ISNA(VLOOKUP($A91,'[1]SepL S2013'!$A:$AJ,5,FALSE)),"0",VLOOKUP($A91,'[1]SepL S2013'!$A:$AJ,5,FALSE))+IF(ISNA(VLOOKUP($A91,'[1]SepL S2012'!$A:$AJ,5,FALSE)),"0",VLOOKUP($A91,'[1]SepL S2012'!$A:$AJ,5,FALSE))+IF(ISNA(VLOOKUP($A91,'[1]SepL S2011'!$A:$AJ,5,FALSE)),"0",VLOOKUP($A91,'[1]SepL S2011'!$A:$AJ,5,FALSE))+IF(ISNA(VLOOKUP($A91,'[1]SepL S2010B (BAB)'!$A:$AI,5,FALSE)),"0",VLOOKUP($A91,'[1]SepL S2010B (BAB)'!$A:$AI,5,FALSE))+IF(ISNA(VLOOKUP($A91,'[1]SepL S2010A'!$A:$AJ,5,FALSE)),"0",VLOOKUP($A91,'[1]SepL S2010A'!$A:$AJ,5,FALSE))+IF(ISNA(VLOOKUP($A91,'[1]TWDB S2010'!$A:$AJ,5,FALSE)),"0",VLOOKUP($A91,'[1]TWDB S2010'!$A:$AJ,5,FALSE))+IF(ISNA(VLOOKUP($A91,'[1]SepL S2009A'!$A:$AJ,5,FALSE)),"0",VLOOKUP($A91,'[1]SepL S2009A'!$A:$AJ,5,FALSE))+IF(ISNA(VLOOKUP($A91,'[1]SepL S2009'!$A:$AJ,5,FALSE)),"0",VLOOKUP($A91,'[1]SepL S2009'!$A:$AJ,5,FALSE))+IF(ISNA(VLOOKUP($A91,'[1]SepL S2007'!$A:$AJ,5,FALSE)),"0",VLOOKUP($A91,'[1]SepL S2007'!$A:$AJ,5,FALSE))+IF(ISNA(VLOOKUP($A91,'[1]SepL S2006A'!$A:$AJ,5,FALSE)),"0",VLOOKUP($A91,'[1]SepL S2006A'!$A:$AJ,5,FALSE))+IF(ISNA(VLOOKUP($A91,'[1]SepL S2006'!$A:$AJ,5,FALSE)),"0",VLOOKUP($A91,'[1]SepL S2006'!$A:$AJ,5,FALSE))+IF(ISNA(VLOOKUP($A91,'[1]SepL S2005A'!$A:$AJ,5,FALSE)),"0",VLOOKUP($A91,'[1]SepL S2005A'!$A:$AJ,5,FALSE))+IF(ISNA(VLOOKUP($A91,'[1]SepL S2005'!$A:$AJ,5,FALSE)),"0",VLOOKUP($A91,'[1]SepL S2005'!$A:$AJ,5,FALSE))+IF(ISNA(VLOOKUP($A91,'[1]SepL S2004A'!$A:$AJ,5,FALSE)),"0",VLOOKUP($A91,'[1]SepL S2004A'!$A:$AJ,5,FALSE))+IF(ISNA(VLOOKUP($A91,'[1]SepL S2003'!$A:$AJ,5,FALSE)),"0",VLOOKUP($A91,'[1]SepL S2003'!$A:$AJ,5,FALSE))+IF(ISNA(VLOOKUP($A91,'[1]SepL S2002A'!$A:$AJ,5,FALSE)),"0",VLOOKUP($A91,'[1]SepL S2002A'!$A:$AJ,5,FALSE))+IF(ISNA(VLOOKUP($A91,'[1]SepL S2001C'!$A:$AJ,5,FALSE)),"0",VLOOKUP($A91,'[1]SepL S2001C'!$A:$AJ,5,FALSE))+IF(ISNA(VLOOKUP($A91,'[1]SepL S2001A'!$A:$AJ,5,FALSE)),"0",VLOOKUP($A91,'[1]SepL S2001A'!$A:$AJ,5,FALSE))+IF(ISNA(VLOOKUP($A91,'[1]SepL S2001B'!$A:$AJ,5,FALSE)),"0",VLOOKUP($A91,'[1]SepL S2001B'!$A:$AJ,5,FALSE))+IF(ISNA(VLOOKUP($A91,'[1]SepL S2000'!$A:$AJ,5,FALSE)),"0",VLOOKUP($A91,'[1]SepL S2000'!$A:$AJ,5,FALSE))+IF(ISNA(VLOOKUP($A91,'[1]SepL S2016A TWDB'!$A:$AJ,5,FALSE)),"0",VLOOKUP($A91,'[1]SepL S2016A TWDB'!$A:$AJ,5,FALSE))+IF(ISNA(VLOOKUP($A91,'[1]SepL S2017'!$A:$AJ,5,FALSE)),"0",VLOOKUP($A91,'[1]SepL S2017'!$A:$AJ,5,FALSE))+IF(ISNA(VLOOKUP($A91,'[1]SepL S2017A TWDB'!$A:$AG,5,FALSE)),"0",VLOOKUP($A91,'[1]SepL S2017A TWDB'!$A:$AG,5,FALSE))+IF(ISNA(VLOOKUP($A91,'[1]SepL S2018 TWDB'!$A:$AG,5,FALSE)),"0",VLOOKUP($A91,'[1]SepL S2018 TWDB'!$A:$AG,5,FALSE))</f>
        <v>619000</v>
      </c>
      <c r="F91" s="111">
        <f>IF(ISNA(VLOOKUP($A91,'[1]SepL S2016'!$A:$AJ,6,FALSE)),"0",VLOOKUP($A91,'[1]SepL S2016'!$A:$AJ,6,FALSE))+IF(ISNA(VLOOKUP($A91,'[1]SepL S2015B'!$A:$AJ,6,FALSE)),"0",VLOOKUP($A91,'[1]SepL S2015B'!$A:$AJ,6,FALSE))+IF(ISNA(VLOOKUP($A91,'[1]SepL S2015'!$A:$AJ,6,FALSE)),"0",VLOOKUP($A91,'[1]SepL S2015'!$A:$AJ,6,FALSE))+IF(ISNA(VLOOKUP($A91,'[1]SepL S2014'!$A:$AJ,6,FALSE)),"0",VLOOKUP($A91,'[1]SepL S2014'!$A:$AJ,6,FALSE))+IF(ISNA(VLOOKUP($A91,'[1]SepL S2013'!$A:$AJ,6,FALSE)),"0",VLOOKUP($A91,'[1]SepL S2013'!$A:$AJ,6,FALSE))+IF(ISNA(VLOOKUP($A91,'[1]SepL S2012'!$A:$AJ,6,FALSE)),"0",VLOOKUP($A91,'[1]SepL S2012'!$A:$AJ,6,FALSE))+IF(ISNA(VLOOKUP($A91,'[1]SepL S2011'!$A:$AJ,6,FALSE)),"0",VLOOKUP($A91,'[1]SepL S2011'!$A:$AJ,6,FALSE))+IF(ISNA(VLOOKUP($A91,'[1]SepL S2010B (BAB)'!$A:$AI,6,FALSE)),"0",VLOOKUP($A91,'[1]SepL S2010B (BAB)'!$A:$AI,6,FALSE))+IF(ISNA(VLOOKUP($A91,'[1]SepL S2010A'!$A:$AJ,6,FALSE)),"0",VLOOKUP($A91,'[1]SepL S2010A'!$A:$AJ,6,FALSE))+IF(ISNA(VLOOKUP($A91,'[1]TWDB S2010'!$A:$AJ,6,FALSE)),"0",VLOOKUP($A91,'[1]TWDB S2010'!$A:$AJ,6,FALSE))+IF(ISNA(VLOOKUP($A91,'[1]SepL S2009A'!$A:$AJ,6,FALSE)),"0",VLOOKUP($A91,'[1]SepL S2009A'!$A:$AJ,6,FALSE))+IF(ISNA(VLOOKUP($A91,'[1]SepL S2009'!$A:$AJ,6,FALSE)),"0",VLOOKUP($A91,'[1]SepL S2009'!$A:$AJ,6,FALSE))+IF(ISNA(VLOOKUP($A91,'[1]SepL S2007'!$A:$AJ,6,FALSE)),"0",VLOOKUP($A91,'[1]SepL S2007'!$A:$AJ,6,FALSE))+IF(ISNA(VLOOKUP($A91,'[1]SepL S2006A'!$A:$AJ,6,FALSE)),"0",VLOOKUP($A91,'[1]SepL S2006A'!$A:$AJ,6,FALSE))+IF(ISNA(VLOOKUP($A91,'[1]SepL S2006'!$A:$AJ,6,FALSE)),"0",VLOOKUP($A91,'[1]SepL S2006'!$A:$AJ,6,FALSE))+IF(ISNA(VLOOKUP($A91,'[1]SepL S2005A'!$A:$AJ,6,FALSE)),"0",VLOOKUP($A91,'[1]SepL S2005A'!$A:$AJ,6,FALSE))+IF(ISNA(VLOOKUP($A91,'[1]SepL S2005'!$A:$AJ,6,FALSE)),"0",VLOOKUP($A91,'[1]SepL S2005'!$A:$AJ,6,FALSE))+IF(ISNA(VLOOKUP($A91,'[1]SepL S2004A'!$A:$AJ,6,FALSE)),"0",VLOOKUP($A91,'[1]SepL S2004A'!$A:$AJ,6,FALSE))+IF(ISNA(VLOOKUP($A91,'[1]SepL S2003'!$A:$AJ,6,FALSE)),"0",VLOOKUP($A91,'[1]SepL S2003'!$A:$AJ,6,FALSE))+IF(ISNA(VLOOKUP($A91,'[1]SepL S2002A'!$A:$AJ,6,FALSE)),"0",VLOOKUP($A91,'[1]SepL S2002A'!$A:$AJ,6,FALSE))+IF(ISNA(VLOOKUP($A91,'[1]SepL S2001C'!$A:$AJ,6,FALSE)),"0",VLOOKUP($A91,'[1]SepL S2001C'!$A:$AJ,6,FALSE))+IF(ISNA(VLOOKUP($A91,'[1]SepL S2001A'!$A:$AJ,6,FALSE)),"0",VLOOKUP($A91,'[1]SepL S2001A'!$A:$AJ,6,FALSE))+IF(ISNA(VLOOKUP($A91,'[1]SepL S2001B'!$A:$AJ,6,FALSE)),"0",VLOOKUP($A91,'[1]SepL S2001B'!$A:$AJ,6,FALSE))+IF(ISNA(VLOOKUP($A91,'[1]SepL S2000'!$A:$AJ,6,FALSE)),"0",VLOOKUP($A91,'[1]SepL S2000'!$A:$AJ,6,FALSE))+IF(ISNA(VLOOKUP($A91,'[1]SepL S2016A TWDB'!$A:$AJ,6,FALSE)),"0",VLOOKUP($A91,'[1]SepL S2016A TWDB'!$A:$AJ,6,FALSE))+IF(ISNA(VLOOKUP($A91,'[1]SepL S2017'!$A:$AJ,6,FALSE)),"0",VLOOKUP($A91,'[1]SepL S2017'!$A:$AJ,6,FALSE))+IF(ISNA(VLOOKUP($A91,'[1]SepL S2017A TWDB'!$A:$AG,6,FALSE)),"0",VLOOKUP($A91,'[1]SepL S2017A TWDB'!$A:$AG,6,FALSE))+IF(ISNA(VLOOKUP($A91,'[1]SepL S2018 TWDB'!$A:$AG,6,FALSE)),"0",VLOOKUP($A91,'[1]SepL S2018 TWDB'!$A:$AG,6,FALSE))</f>
        <v>18449000</v>
      </c>
      <c r="G91" s="39"/>
      <c r="H91" s="111">
        <f>IF(ISNA(VLOOKUP($A91,'[1]SepL S2016'!$A:$AJ,8,FALSE)),"0",VLOOKUP($A91,'[1]SepL S2016'!$A:$AJ,8,FALSE))+IF(ISNA(VLOOKUP($A91,'[1]SepL S2015B'!$A:$AJ,8,FALSE)),"0",VLOOKUP($A91,'[1]SepL S2015B'!$A:$AJ,8,FALSE))+IF(ISNA(VLOOKUP($A91,'[1]SepL S2015'!$A:$AJ,8,FALSE)),"0",VLOOKUP($A91,'[1]SepL S2015'!$A:$AJ,8,FALSE))+IF(ISNA(VLOOKUP($A91,'[1]SepL S2014'!$A:$AJ,8,FALSE)),"0",VLOOKUP($A91,'[1]SepL S2014'!$A:$AJ,8,FALSE))+IF(ISNA(VLOOKUP($A91,'[1]SepL S2013'!$A:$AJ,8,FALSE)),"0",VLOOKUP($A91,'[1]SepL S2013'!$A:$AJ,8,FALSE))+IF(ISNA(VLOOKUP($A91,'[1]SepL S2012'!$A:$AJ,8,FALSE)),"0",VLOOKUP($A91,'[1]SepL S2012'!$A:$AJ,8,FALSE))+IF(ISNA(VLOOKUP($A91,'[1]SepL S2011'!$A:$AJ,8,FALSE)),"0",VLOOKUP($A91,'[1]SepL S2011'!$A:$AJ,8,FALSE))+IF(ISNA(VLOOKUP($A91,'[1]SepL S2010B (BAB)'!$A:$AI,8,FALSE)),"0",VLOOKUP($A91,'[1]SepL S2010B (BAB)'!$A:$AI,8,FALSE))+IF(ISNA(VLOOKUP($A91,'[1]SepL S2010A'!$A:$AJ,8,FALSE)),"0",VLOOKUP($A91,'[1]SepL S2010A'!$A:$AJ,8,FALSE))+IF(ISNA(VLOOKUP($A91,'[1]TWDB S2010'!$A:$AJ,8,FALSE)),"0",VLOOKUP($A91,'[1]TWDB S2010'!$A:$AJ,8,FALSE))+IF(ISNA(VLOOKUP($A91,'[1]SepL S2009A'!$A:$AJ,8,FALSE)),"0",VLOOKUP($A91,'[1]SepL S2009A'!$A:$AJ,8,FALSE))+IF(ISNA(VLOOKUP($A91,'[1]SepL S2009'!$A:$AJ,8,FALSE)),"0",VLOOKUP($A91,'[1]SepL S2009'!$A:$AJ,8,FALSE))+IF(ISNA(VLOOKUP($A91,'[1]SepL S2007'!$A:$AJ,8,FALSE)),"0",VLOOKUP($A91,'[1]SepL S2007'!$A:$AJ,8,FALSE))+IF(ISNA(VLOOKUP($A91,'[1]SepL S2006A'!$A:$AJ,8,FALSE)),"0",VLOOKUP($A91,'[1]SepL S2006A'!$A:$AJ,8,FALSE))+IF(ISNA(VLOOKUP($A91,'[1]SepL S2006'!$A:$AJ,8,FALSE)),"0",VLOOKUP($A91,'[1]SepL S2006'!$A:$AJ,8,FALSE))+IF(ISNA(VLOOKUP($A91,'[1]SepL S2005A'!$A:$AJ,8,FALSE)),"0",VLOOKUP($A91,'[1]SepL S2005A'!$A:$AJ,8,FALSE))+IF(ISNA(VLOOKUP($A91,'[1]SepL S2005'!$A:$AJ,8,FALSE)),"0",VLOOKUP($A91,'[1]SepL S2005'!$A:$AJ,8,FALSE))+IF(ISNA(VLOOKUP($A91,'[1]SepL S2004A'!$A:$AJ,8,FALSE)),"0",VLOOKUP($A91,'[1]SepL S2004A'!$A:$AJ,8,FALSE))+IF(ISNA(VLOOKUP($A91,'[1]SepL S2003'!$A:$AJ,8,FALSE)),"0",VLOOKUP($A91,'[1]SepL S2003'!$A:$AJ,8,FALSE))+IF(ISNA(VLOOKUP($A91,'[1]SepL S2002A'!$A:$AJ,8,FALSE)),"0",VLOOKUP($A91,'[1]SepL S2002A'!$A:$AJ,8,FALSE))+IF(ISNA(VLOOKUP($A91,'[1]SepL S2001C'!$A:$AJ,8,FALSE)),"0",VLOOKUP($A91,'[1]SepL S2001C'!$A:$AJ,8,FALSE))+IF(ISNA(VLOOKUP($A91,'[1]SepL S2001A'!$A:$AJ,8,FALSE)),"0",VLOOKUP($A91,'[1]SepL S2001A'!$A:$AJ,8,FALSE))+IF(ISNA(VLOOKUP($A91,'[1]SepL S2001B'!$A:$AJ,8,FALSE)),"0",VLOOKUP($A91,'[1]SepL S2001B'!$A:$AJ,8,FALSE))+IF(ISNA(VLOOKUP($A91,'[1]SepL S2000'!$A:$AJ,8,FALSE)),"0",VLOOKUP($A91,'[1]SepL S2000'!$A:$AJ,8,FALSE))+IF(ISNA(VLOOKUP($A91,'[1]SepL S2016A TWDB'!$A:$AJ,8,FALSE)),"0",VLOOKUP($A91,'[1]SepL S2016A TWDB'!$A:$AJ,8,FALSE))+IF(ISNA(VLOOKUP($A91,'[1]SepL S2017'!$A:$AJ,8,FALSE)),"0",VLOOKUP($A91,'[1]SepL S2017'!$A:$AJ,8,FALSE))+IF(ISNA(VLOOKUP($A91,'[1]SepL S2017A TWDB'!$A:$AG,8,FALSE)),"0",VLOOKUP($A91,'[1]SepL S2017A TWDB'!$A:$AG,8,FALSE))+IF(ISNA(VLOOKUP($A91,'[1]SepL S2018 TWDB'!$A:$AG,8,FALSE)),"0",VLOOKUP($A91,'[1]SepL S2018 TWDB'!$A:$AG,8,FALSE))</f>
        <v>0</v>
      </c>
      <c r="I91" s="103"/>
      <c r="K91" s="101">
        <f t="shared" si="35"/>
        <v>53281</v>
      </c>
      <c r="L91" s="83">
        <f t="shared" si="107"/>
        <v>13221825.099999808</v>
      </c>
      <c r="M91" s="111">
        <f>IF(ISNA(VLOOKUP($A91,'[1]SepL S2016'!$A:$AJ,13,FALSE)),"0",VLOOKUP($A91,'[1]SepL S2016'!$A:$AJ,13,FALSE))+IF(ISNA(VLOOKUP($A91,'[1]SepL S2015B'!$A:$AJ,13,FALSE)),"0",VLOOKUP($A91,'[1]SepL S2015B'!$A:$AJ,13,FALSE))+IF(ISNA(VLOOKUP($A91,'[1]SepL S2015'!$A:$AJ,13,FALSE)),"0",VLOOKUP($A91,'[1]SepL S2015'!$A:$AJ,13,FALSE))+IF(ISNA(VLOOKUP($A91,'[1]SepL S2014'!$A:$AJ,13,FALSE)),"0",VLOOKUP($A91,'[1]SepL S2014'!$A:$AJ,13,FALSE))+IF(ISNA(VLOOKUP($A91,'[1]SepL S2013'!$A:$AJ,13,FALSE)),"0",VLOOKUP($A91,'[1]SepL S2013'!$A:$AJ,13,FALSE))+IF(ISNA(VLOOKUP($A91,'[1]SepL S2012'!$A:$AJ,13,FALSE)),"0",VLOOKUP($A91,'[1]SepL S2012'!$A:$AJ,13,FALSE))+IF(ISNA(VLOOKUP($A91,'[1]SepL S2011'!$A:$AJ,13,FALSE)),"0",VLOOKUP($A91,'[1]SepL S2011'!$A:$AJ,13,FALSE))+IF(ISNA(VLOOKUP($A91,'[1]SepL S2010B (BAB)'!$A:$AI,13,FALSE)),"0",VLOOKUP($A91,'[1]SepL S2010B (BAB)'!$A:$AI,13,FALSE))+IF(ISNA(VLOOKUP($A91,'[1]SepL S2010A'!$A:$AJ,13,FALSE)),"0",VLOOKUP($A91,'[1]SepL S2010A'!$A:$AJ,13,FALSE))+IF(ISNA(VLOOKUP($A91,'[1]TWDB S2010'!$A:$AJ,13,FALSE)),"0",VLOOKUP($A91,'[1]TWDB S2010'!$A:$AJ,13,FALSE))+IF(ISNA(VLOOKUP($A91,'[1]SepL S2009A'!$A:$AJ,13,FALSE)),"0",VLOOKUP($A91,'[1]SepL S2009A'!$A:$AJ,13,FALSE))+IF(ISNA(VLOOKUP($A91,'[1]SepL S2009'!$A:$AJ,13,FALSE)),"0",VLOOKUP($A91,'[1]SepL S2009'!$A:$AJ,13,FALSE))+IF(ISNA(VLOOKUP($A91,'[1]SepL S2007'!$A:$AJ,13,FALSE)),"0",VLOOKUP($A91,'[1]SepL S2007'!$A:$AJ,13,FALSE))+IF(ISNA(VLOOKUP($A91,'[1]SepL S2006A'!$A:$AJ,13,FALSE)),"0",VLOOKUP($A91,'[1]SepL S2006A'!$A:$AJ,13,FALSE))+IF(ISNA(VLOOKUP($A91,'[1]SepL S2006'!$A:$AJ,13,FALSE)),"0",VLOOKUP($A91,'[1]SepL S2006'!$A:$AJ,13,FALSE))+IF(ISNA(VLOOKUP($A91,'[1]SepL S2005A'!$A:$AJ,13,FALSE)),"0",VLOOKUP($A91,'[1]SepL S2005A'!$A:$AJ,13,FALSE))+IF(ISNA(VLOOKUP($A91,'[1]SepL S2005'!$A:$AJ,13,FALSE)),"0",VLOOKUP($A91,'[1]SepL S2005'!$A:$AJ,13,FALSE))+IF(ISNA(VLOOKUP($A91,'[1]SepL S2004A'!$A:$AJ,13,FALSE)),"0",VLOOKUP($A91,'[1]SepL S2004A'!$A:$AJ,13,FALSE))+IF(ISNA(VLOOKUP($A91,'[1]SepL S2003'!$A:$AJ,13,FALSE)),"0",VLOOKUP($A91,'[1]SepL S2003'!$A:$AJ,13,FALSE))+IF(ISNA(VLOOKUP($A91,'[1]SepL S2002A'!$A:$AJ,13,FALSE)),"0",VLOOKUP($A91,'[1]SepL S2002A'!$A:$AJ,13,FALSE))+IF(ISNA(VLOOKUP($A91,'[1]SepL S2001C'!$A:$AJ,13,FALSE)),"0",VLOOKUP($A91,'[1]SepL S2001C'!$A:$AJ,13,FALSE))+IF(ISNA(VLOOKUP($A91,'[1]SepL S2001A'!$A:$AJ,13,FALSE)),"0",VLOOKUP($A91,'[1]SepL S2001A'!$A:$AJ,13,FALSE))+IF(ISNA(VLOOKUP($A91,'[1]SepL S2001B'!$A:$AJ,13,FALSE)),"0",VLOOKUP($A91,'[1]SepL S2001B'!$A:$AJ,13,FALSE))+IF(ISNA(VLOOKUP($A91,'[1]SepL S2000'!$A:$AJ,13,FALSE)),"0",VLOOKUP($A91,'[1]SepL S2000'!$A:$AJ,13,FALSE))+IF(ISNA(VLOOKUP($A91,'[1]SepL S2016A TWDB'!$A:$AJ,13,FALSE)),"0",VLOOKUP($A91,'[1]SepL S2016A TWDB'!$A:$AJ,13,FALSE))+IF(ISNA(VLOOKUP($A91,'[1]SepL S2017'!$A:$AJ,13,FALSE)),"0",VLOOKUP($A91,'[1]SepL S2017'!$A:$AJ,13,FALSE))+IF(ISNA(VLOOKUP($A91,'[1]SepL S2017A TWDB'!$A:$AG,13,FALSE)),"0",VLOOKUP($A91,'[1]SepL S2017A TWDB'!$A:$AG,13,FALSE))+IF(ISNA(VLOOKUP($A91,'[1]SepL S2018 TWDB'!$A:$AG,13,FALSE)),"0",VLOOKUP($A91,'[1]SepL S2018 TWDB'!$A:$AG,13,FALSE))</f>
        <v>10052320.300000001</v>
      </c>
      <c r="N91" s="35"/>
      <c r="O91" s="111">
        <f>IF(ISNA(VLOOKUP($A91,'[1]SepL S2016'!$A:$AJ,15,FALSE)),"0",VLOOKUP($A91,'[1]SepL S2016'!$A:$AJ,15,FALSE))+IF(ISNA(VLOOKUP($A91,'[1]SepL S2015B'!$A:$AJ,15,FALSE)),"0",VLOOKUP($A91,'[1]SepL S2015B'!$A:$AJ,15,FALSE))+IF(ISNA(VLOOKUP($A91,'[1]SepL S2015'!$A:$AJ,15,FALSE)),"0",VLOOKUP($A91,'[1]SepL S2015'!$A:$AJ,15,FALSE))+IF(ISNA(VLOOKUP($A91,'[1]SepL S2014'!$A:$AJ,15,FALSE)),"0",VLOOKUP($A91,'[1]SepL S2014'!$A:$AJ,15,FALSE))+IF(ISNA(VLOOKUP($A91,'[1]SepL S2013'!$A:$AJ,15,FALSE)),"0",VLOOKUP($A91,'[1]SepL S2013'!$A:$AJ,15,FALSE))+IF(ISNA(VLOOKUP($A91,'[1]SepL S2012'!$A:$AJ,15,FALSE)),"0",VLOOKUP($A91,'[1]SepL S2012'!$A:$AJ,15,FALSE))+IF(ISNA(VLOOKUP($A91,'[1]SepL S2011'!$A:$AJ,15,FALSE)),"0",VLOOKUP($A91,'[1]SepL S2011'!$A:$AJ,15,FALSE))+IF(ISNA(VLOOKUP($A91,'[1]SepL S2010B (BAB)'!$A:$AI,15,FALSE)),"0",VLOOKUP($A91,'[1]SepL S2010B (BAB)'!$A:$AI,15,FALSE))+IF(ISNA(VLOOKUP($A91,'[1]SepL S2010A'!$A:$AJ,15,FALSE)),"0",VLOOKUP($A91,'[1]SepL S2010A'!$A:$AJ,15,FALSE))+IF(ISNA(VLOOKUP($A91,'[1]TWDB S2010'!$A:$AJ,15,FALSE)),"0",VLOOKUP($A91,'[1]TWDB S2010'!$A:$AJ,15,FALSE))+IF(ISNA(VLOOKUP($A91,'[1]SepL S2009A'!$A:$AJ,15,FALSE)),"0",VLOOKUP($A91,'[1]SepL S2009A'!$A:$AJ,15,FALSE))+IF(ISNA(VLOOKUP($A91,'[1]SepL S2009'!$A:$AJ,15,FALSE)),"0",VLOOKUP($A91,'[1]SepL S2009'!$A:$AJ,15,FALSE))+IF(ISNA(VLOOKUP($A91,'[1]SepL S2007'!$A:$AJ,15,FALSE)),"0",VLOOKUP($A91,'[1]SepL S2007'!$A:$AJ,15,FALSE))+IF(ISNA(VLOOKUP($A91,'[1]SepL S2006A'!$A:$AJ,15,FALSE)),"0",VLOOKUP($A91,'[1]SepL S2006A'!$A:$AJ,15,FALSE))+IF(ISNA(VLOOKUP($A91,'[1]SepL S2006'!$A:$AJ,15,FALSE)),"0",VLOOKUP($A91,'[1]SepL S2006'!$A:$AJ,15,FALSE))+IF(ISNA(VLOOKUP($A91,'[1]SepL S2005A'!$A:$AJ,15,FALSE)),"0",VLOOKUP($A91,'[1]SepL S2005A'!$A:$AJ,15,FALSE))+IF(ISNA(VLOOKUP($A91,'[1]SepL S2005'!$A:$AJ,15,FALSE)),"0",VLOOKUP($A91,'[1]SepL S2005'!$A:$AJ,15,FALSE))+IF(ISNA(VLOOKUP($A91,'[1]SepL S2004A'!$A:$AJ,15,FALSE)),"0",VLOOKUP($A91,'[1]SepL S2004A'!$A:$AJ,15,FALSE))+IF(ISNA(VLOOKUP($A91,'[1]SepL S2003'!$A:$AJ,15,FALSE)),"0",VLOOKUP($A91,'[1]SepL S2003'!$A:$AJ,15,FALSE))+IF(ISNA(VLOOKUP($A91,'[1]SepL S2002A'!$A:$AJ,15,FALSE)),"0",VLOOKUP($A91,'[1]SepL S2002A'!$A:$AJ,15,FALSE))+IF(ISNA(VLOOKUP($A91,'[1]SepL S2001C'!$A:$AJ,15,FALSE)),"0",VLOOKUP($A91,'[1]SepL S2001C'!$A:$AJ,15,FALSE))+IF(ISNA(VLOOKUP($A91,'[1]SepL S2001A'!$A:$AJ,15,FALSE)),"0",VLOOKUP($A91,'[1]SepL S2001A'!$A:$AJ,15,FALSE))+IF(ISNA(VLOOKUP($A91,'[1]SepL S2001B'!$A:$AJ,15,FALSE)),"0",VLOOKUP($A91,'[1]SepL S2001B'!$A:$AJ,15,FALSE))+IF(ISNA(VLOOKUP($A91,'[1]SepL S2000'!$A:$AJ,15,FALSE)),"0",VLOOKUP($A91,'[1]SepL S2000'!$A:$AJ,15,FALSE))+IF(ISNA(VLOOKUP($A91,'[1]SepL S2016A TWDB'!$A:$AJ,15,FALSE)),"0",VLOOKUP($A91,'[1]SepL S2016A TWDB'!$A:$AJ,15,FALSE))+IF(ISNA(VLOOKUP($A91,'[1]SepL S2017'!$A:$AJ,15,FALSE)),"0",VLOOKUP($A91,'[1]SepL S2017'!$A:$AJ,15,FALSE))+IF(ISNA(VLOOKUP($A91,'[1]SepL S2017A TWDB'!$A:$AG,15,FALSE)),"0",VLOOKUP($A91,'[1]SepL S2017A TWDB'!$A:$AG,15,FALSE))+IF(ISNA(VLOOKUP($A91,'[1]SepL S2018 TWDB'!$A:$AG,15,FALSE)),"0",VLOOKUP($A91,'[1]SepL S2018 TWDB'!$A:$AG,15,FALSE))</f>
        <v>330545.62749999994</v>
      </c>
      <c r="P91" s="111">
        <f t="shared" si="43"/>
        <v>10382865.9275</v>
      </c>
      <c r="Q91" s="39"/>
      <c r="R91" s="111">
        <f>IF(ISNA(VLOOKUP($A91,'[1]SepL S2016'!$A:$AJ,18,FALSE)),"0",VLOOKUP($A91,'[1]SepL S2016'!$A:$AJ,18,FALSE))+IF(ISNA(VLOOKUP($A91,'[1]SepL S2015B'!$A:$AJ,18,FALSE)),"0",VLOOKUP($A91,'[1]SepL S2015B'!$A:$AJ,18,FALSE))+IF(ISNA(VLOOKUP($A91,'[1]SepL S2015'!$A:$AJ,18,FALSE)),"0",VLOOKUP($A91,'[1]SepL S2015'!$A:$AJ,18,FALSE))+IF(ISNA(VLOOKUP($A91,'[1]SepL S2014'!$A:$AJ,18,FALSE)),"0",VLOOKUP($A91,'[1]SepL S2014'!$A:$AJ,18,FALSE))+IF(ISNA(VLOOKUP($A91,'[1]SepL S2013'!$A:$AJ,18,FALSE)),"0",VLOOKUP($A91,'[1]SepL S2013'!$A:$AJ,18,FALSE))+IF(ISNA(VLOOKUP($A91,'[1]SepL S2012'!$A:$AJ,18,FALSE)),"0",VLOOKUP($A91,'[1]SepL S2012'!$A:$AJ,18,FALSE))+IF(ISNA(VLOOKUP($A91,'[1]SepL S2011'!$A:$AJ,18,FALSE)),"0",VLOOKUP($A91,'[1]SepL S2011'!$A:$AJ,18,FALSE))+IF(ISNA(VLOOKUP($A91,'[1]SepL S2010B (BAB)'!$A:$AI,18,FALSE)),"0",VLOOKUP($A91,'[1]SepL S2010B (BAB)'!$A:$AI,18,FALSE))+IF(ISNA(VLOOKUP($A91,'[1]SepL S2010A'!$A:$AJ,18,FALSE)),"0",VLOOKUP($A91,'[1]SepL S2010A'!$A:$AJ,18,FALSE))+IF(ISNA(VLOOKUP($A91,'[1]TWDB S2010'!$A:$AJ,18,FALSE)),"0",VLOOKUP($A91,'[1]TWDB S2010'!$A:$AJ,18,FALSE))+IF(ISNA(VLOOKUP($A91,'[1]SepL S2009A'!$A:$AJ,18,FALSE)),"0",VLOOKUP($A91,'[1]SepL S2009A'!$A:$AJ,18,FALSE))+IF(ISNA(VLOOKUP($A91,'[1]SepL S2009'!$A:$AJ,18,FALSE)),"0",VLOOKUP($A91,'[1]SepL S2009'!$A:$AJ,18,FALSE))+IF(ISNA(VLOOKUP($A91,'[1]SepL S2007'!$A:$AJ,18,FALSE)),"0",VLOOKUP($A91,'[1]SepL S2007'!$A:$AJ,18,FALSE))+IF(ISNA(VLOOKUP($A91,'[1]SepL S2006A'!$A:$AJ,18,FALSE)),"0",VLOOKUP($A91,'[1]SepL S2006A'!$A:$AJ,18,FALSE))+IF(ISNA(VLOOKUP($A91,'[1]SepL S2006'!$A:$AJ,18,FALSE)),"0",VLOOKUP($A91,'[1]SepL S2006'!$A:$AJ,18,FALSE))+IF(ISNA(VLOOKUP($A91,'[1]SepL S2005A'!$A:$AJ,18,FALSE)),"0",VLOOKUP($A91,'[1]SepL S2005A'!$A:$AJ,18,FALSE))+IF(ISNA(VLOOKUP($A91,'[1]SepL S2005'!$A:$AJ,18,FALSE)),"0",VLOOKUP($A91,'[1]SepL S2005'!$A:$AJ,18,FALSE))+IF(ISNA(VLOOKUP($A91,'[1]SepL S2004A'!$A:$AJ,18,FALSE)),"0",VLOOKUP($A91,'[1]SepL S2004A'!$A:$AJ,18,FALSE))+IF(ISNA(VLOOKUP($A91,'[1]SepL S2003'!$A:$AJ,18,FALSE)),"0",VLOOKUP($A91,'[1]SepL S2003'!$A:$AJ,18,FALSE))+IF(ISNA(VLOOKUP($A91,'[1]SepL S2002A'!$A:$AJ,18,FALSE)),"0",VLOOKUP($A91,'[1]SepL S2002A'!$A:$AJ,18,FALSE))+IF(ISNA(VLOOKUP($A91,'[1]SepL S2001C'!$A:$AJ,18,FALSE)),"0",VLOOKUP($A91,'[1]SepL S2001C'!$A:$AJ,18,FALSE))+IF(ISNA(VLOOKUP($A91,'[1]SepL S2001A'!$A:$AJ,18,FALSE)),"0",VLOOKUP($A91,'[1]SepL S2001A'!$A:$AJ,18,FALSE))+IF(ISNA(VLOOKUP($A91,'[1]SepL S2001B'!$A:$AJ,18,FALSE)),"0",VLOOKUP($A91,'[1]SepL S2001B'!$A:$AJ,18,FALSE))+IF(ISNA(VLOOKUP($A91,'[1]SepL S2000'!$A:$AJ,18,FALSE)),"0",VLOOKUP($A91,'[1]SepL S2000'!$A:$AJ,18,FALSE))+IF(ISNA(VLOOKUP($A91,'[1]SepL S2016A TWDB'!$A:$AJ,18,FALSE)),"0",VLOOKUP($A91,'[1]SepL S2016A TWDB'!$A:$AJ,18,FALSE))+IF(ISNA(VLOOKUP($A91,'[1]SepL S2017'!$A:$AJ,18,FALSE)),"0",VLOOKUP($A91,'[1]SepL S2017'!$A:$AJ,18,FALSE))+IF(ISNA(VLOOKUP($A91,'[1]SepL S2018 TWDB'!$A:$AJ,18,FALSE)),"0",VLOOKUP($A91,'[1]SepL S2018 TWDB'!$A:$AJ,18,FALSE))</f>
        <v>0</v>
      </c>
      <c r="T91" s="101">
        <f t="shared" si="36"/>
        <v>53281</v>
      </c>
      <c r="U91" s="83">
        <f t="shared" si="108"/>
        <v>10145304.500000304</v>
      </c>
      <c r="V91" s="111">
        <f>IF(ISNA(VLOOKUP($A91,'[1]SepL S2016'!$A:$AJ,22,FALSE)),"0",VLOOKUP($A91,'[1]SepL S2016'!$A:$AJ,22,FALSE))+IF(ISNA(VLOOKUP($A91,'[1]SepL S2015B'!$A:$AJ,22,FALSE)),"0",VLOOKUP($A91,'[1]SepL S2015B'!$A:$AJ,22,FALSE))+IF(ISNA(VLOOKUP($A91,'[1]SepL S2015'!$A:$AJ,22,FALSE)),"0",VLOOKUP($A91,'[1]SepL S2015'!$A:$AJ,22,FALSE))+IF(ISNA(VLOOKUP($A91,'[1]SepL S2014'!$A:$AJ,22,FALSE)),"0",VLOOKUP($A91,'[1]SepL S2014'!$A:$AJ,22,FALSE))+IF(ISNA(VLOOKUP($A91,'[1]SepL S2013'!$A:$AJ,22,FALSE)),"0",VLOOKUP($A91,'[1]SepL S2013'!$A:$AJ,22,FALSE))+IF(ISNA(VLOOKUP($A91,'[1]SepL S2012'!$A:$AJ,22,FALSE)),"0",VLOOKUP($A91,'[1]SepL S2012'!$A:$AJ,22,FALSE))+IF(ISNA(VLOOKUP($A91,'[1]SepL S2011'!$A:$AJ,22,FALSE)),"0",VLOOKUP($A91,'[1]SepL S2011'!$A:$AJ,22,FALSE))+IF(ISNA(VLOOKUP($A91,'[1]SepL S2010B (BAB)'!$A:$AI,22,FALSE)),"0",VLOOKUP($A91,'[1]SepL S2010B (BAB)'!$A:$AI,22,FALSE))+IF(ISNA(VLOOKUP($A91,'[1]SepL S2010A'!$A:$AJ,22,FALSE)),"0",VLOOKUP($A91,'[1]SepL S2010A'!$A:$AJ,22,FALSE))+IF(ISNA(VLOOKUP($A91,'[1]TWDB S2010'!$A:$AJ,22,FALSE)),"0",VLOOKUP($A91,'[1]TWDB S2010'!$A:$AJ,22,FALSE))+IF(ISNA(VLOOKUP($A91,'[1]SepL S2009A'!$A:$AJ,22,FALSE)),"0",VLOOKUP($A91,'[1]SepL S2009A'!$A:$AJ,22,FALSE))+IF(ISNA(VLOOKUP($A91,'[1]SepL S2009'!$A:$AJ,22,FALSE)),"0",VLOOKUP($A91,'[1]SepL S2009'!$A:$AJ,22,FALSE))+IF(ISNA(VLOOKUP($A91,'[1]SepL S2007'!$A:$AJ,22,FALSE)),"0",VLOOKUP($A91,'[1]SepL S2007'!$A:$AJ,22,FALSE))+IF(ISNA(VLOOKUP($A91,'[1]SepL S2006A'!$A:$AJ,22,FALSE)),"0",VLOOKUP($A91,'[1]SepL S2006A'!$A:$AJ,22,FALSE))+IF(ISNA(VLOOKUP($A91,'[1]SepL S2006'!$A:$AJ,22,FALSE)),"0",VLOOKUP($A91,'[1]SepL S2006'!$A:$AJ,22,FALSE))+IF(ISNA(VLOOKUP($A91,'[1]SepL S2005A'!$A:$AJ,22,FALSE)),"0",VLOOKUP($A91,'[1]SepL S2005A'!$A:$AJ,22,FALSE))+IF(ISNA(VLOOKUP($A91,'[1]SepL S2005'!$A:$AJ,22,FALSE)),"0",VLOOKUP($A91,'[1]SepL S2005'!$A:$AJ,22,FALSE))+IF(ISNA(VLOOKUP($A91,'[1]SepL S2004A'!$A:$AJ,22,FALSE)),"0",VLOOKUP($A91,'[1]SepL S2004A'!$A:$AJ,22,FALSE))+IF(ISNA(VLOOKUP($A91,'[1]SepL S2003'!$A:$AJ,22,FALSE)),"0",VLOOKUP($A91,'[1]SepL S2003'!$A:$AJ,22,FALSE))+IF(ISNA(VLOOKUP($A91,'[1]SepL S2002A'!$A:$AJ,22,FALSE)),"0",VLOOKUP($A91,'[1]SepL S2002A'!$A:$AJ,22,FALSE))+IF(ISNA(VLOOKUP($A91,'[1]SepL S2001C'!$A:$AJ,22,FALSE)),"0",VLOOKUP($A91,'[1]SepL S2001C'!$A:$AJ,22,FALSE))+IF(ISNA(VLOOKUP($A91,'[1]SepL S2001A'!$A:$AJ,22,FALSE)),"0",VLOOKUP($A91,'[1]SepL S2001A'!$A:$AJ,22,FALSE))+IF(ISNA(VLOOKUP($A91,'[1]SepL S2001B'!$A:$AJ,22,FALSE)),"0",VLOOKUP($A91,'[1]SepL S2001B'!$A:$AJ,22,FALSE))+IF(ISNA(VLOOKUP($A91,'[1]SepL S2000'!$A:$AJ,22,FALSE)),"0",VLOOKUP($A91,'[1]SepL S2000'!$A:$AJ,22,FALSE))+IF(ISNA(VLOOKUP($A91,'[1]SepL S2016A TWDB'!$A:$AJ,22,FALSE)),"0",VLOOKUP($A91,'[1]SepL S2016A TWDB'!$A:$AJ,22,FALSE))+IF(ISNA(VLOOKUP($A91,'[1]SepL S2017'!$A:$AJ,22,FALSE)),"0",VLOOKUP($A91,'[1]SepL S2017'!$A:$AJ,22,FALSE))+IF(ISNA(VLOOKUP($A91,'[1]SepL S2017A TWDB'!$A:$AG,22,FALSE)),"0",VLOOKUP($A91,'[1]SepL S2017A TWDB'!$A:$AG,22,FALSE))</f>
        <v>6949742.9000000004</v>
      </c>
      <c r="W91" s="35"/>
      <c r="X91" s="111">
        <f>IF(ISNA(VLOOKUP($A91,'[1]SepL S2016'!$A:$AJ,24,FALSE)),"0",VLOOKUP($A91,'[1]SepL S2016'!$A:$AJ,24,FALSE))+IF(ISNA(VLOOKUP($A91,'[1]SepL S2015B'!$A:$AJ,24,FALSE)),"0",VLOOKUP($A91,'[1]SepL S2015B'!$A:$AJ,24,FALSE))+IF(ISNA(VLOOKUP($A91,'[1]SepL S2015'!$A:$AJ,24,FALSE)),"0",VLOOKUP($A91,'[1]SepL S2015'!$A:$AJ,24,FALSE))+IF(ISNA(VLOOKUP($A91,'[1]SepL S2014'!$A:$AJ,24,FALSE)),"0",VLOOKUP($A91,'[1]SepL S2014'!$A:$AJ,24,FALSE))+IF(ISNA(VLOOKUP($A91,'[1]SepL S2013'!$A:$AJ,24,FALSE)),"0",VLOOKUP($A91,'[1]SepL S2013'!$A:$AJ,24,FALSE))+IF(ISNA(VLOOKUP($A91,'[1]SepL S2012'!$A:$AJ,24,FALSE)),"0",VLOOKUP($A91,'[1]SepL S2012'!$A:$AJ,24,FALSE))+IF(ISNA(VLOOKUP($A91,'[1]SepL S2011'!$A:$AJ,24,FALSE)),"0",VLOOKUP($A91,'[1]SepL S2011'!$A:$AJ,24,FALSE))+IF(ISNA(VLOOKUP($A91,'[1]SepL S2010B (BAB)'!$A:$AI,24,FALSE)),"0",VLOOKUP($A91,'[1]SepL S2010B (BAB)'!$A:$AI,24,FALSE))+IF(ISNA(VLOOKUP($A91,'[1]SepL S2010A'!$A:$AJ,24,FALSE)),"0",VLOOKUP($A91,'[1]SepL S2010A'!$A:$AJ,24,FALSE))+IF(ISNA(VLOOKUP($A91,'[1]TWDB S2010'!$A:$AJ,24,FALSE)),"0",VLOOKUP($A91,'[1]TWDB S2010'!$A:$AJ,24,FALSE))+IF(ISNA(VLOOKUP($A91,'[1]SepL S2009A'!$A:$AJ,24,FALSE)),"0",VLOOKUP($A91,'[1]SepL S2009A'!$A:$AJ,24,FALSE))+IF(ISNA(VLOOKUP($A91,'[1]SepL S2009'!$A:$AJ,24,FALSE)),"0",VLOOKUP($A91,'[1]SepL S2009'!$A:$AJ,24,FALSE))+IF(ISNA(VLOOKUP($A91,'[1]SepL S2007'!$A:$AJ,24,FALSE)),"0",VLOOKUP($A91,'[1]SepL S2007'!$A:$AJ,24,FALSE))+IF(ISNA(VLOOKUP($A91,'[1]SepL S2006A'!$A:$AJ,24,FALSE)),"0",VLOOKUP($A91,'[1]SepL S2006A'!$A:$AJ,24,FALSE))+IF(ISNA(VLOOKUP($A91,'[1]SepL S2006'!$A:$AJ,24,FALSE)),"0",VLOOKUP($A91,'[1]SepL S2006'!$A:$AJ,24,FALSE))+IF(ISNA(VLOOKUP($A91,'[1]SepL S2005A'!$A:$AJ,24,FALSE)),"0",VLOOKUP($A91,'[1]SepL S2005A'!$A:$AJ,24,FALSE))+IF(ISNA(VLOOKUP($A91,'[1]SepL S2005'!$A:$AJ,24,FALSE)),"0",VLOOKUP($A91,'[1]SepL S2005'!$A:$AJ,24,FALSE))+IF(ISNA(VLOOKUP($A91,'[1]SepL S2004A'!$A:$AJ,24,FALSE)),"0",VLOOKUP($A91,'[1]SepL S2004A'!$A:$AJ,24,FALSE))+IF(ISNA(VLOOKUP($A91,'[1]SepL S2003'!$A:$AJ,24,FALSE)),"0",VLOOKUP($A91,'[1]SepL S2003'!$A:$AJ,24,FALSE))+IF(ISNA(VLOOKUP($A91,'[1]SepL S2002A'!$A:$AJ,24,FALSE)),"0",VLOOKUP($A91,'[1]SepL S2002A'!$A:$AJ,24,FALSE))+IF(ISNA(VLOOKUP($A91,'[1]SepL S2001C'!$A:$AJ,24,FALSE)),"0",VLOOKUP($A91,'[1]SepL S2001C'!$A:$AJ,24,FALSE))+IF(ISNA(VLOOKUP($A91,'[1]SepL S2001A'!$A:$AJ,24,FALSE)),"0",VLOOKUP($A91,'[1]SepL S2001A'!$A:$AJ,24,FALSE))+IF(ISNA(VLOOKUP($A91,'[1]SepL S2001B'!$A:$AJ,24,FALSE)),"0",VLOOKUP($A91,'[1]SepL S2001B'!$A:$AJ,24,FALSE))+IF(ISNA(VLOOKUP($A91,'[1]SepL S2000'!$A:$AJ,24,FALSE)),"0",VLOOKUP($A91,'[1]SepL S2000'!$A:$AJ,24,FALSE))+IF(ISNA(VLOOKUP($A91,'[1]SepL S2016A TWDB'!$A:$AJ,24,FALSE)),"0",VLOOKUP($A91,'[1]SepL S2016A TWDB'!$A:$AJ,24,FALSE))+IF(ISNA(VLOOKUP($A91,'[1]SepL S2017'!$A:$AJ,24,FALSE)),"0",VLOOKUP($A91,'[1]SepL S2017'!$A:$AJ,24,FALSE))+IF(ISNA(VLOOKUP($A91,'[1]SepL S2017A TWDB'!$A:$AJ,24,FALSE)),"0",VLOOKUP($A91,'[1]SepL S2017A TWDB'!$A:$AJ,24,FALSE))</f>
        <v>253632.61249999999</v>
      </c>
      <c r="Y91" s="35">
        <f t="shared" si="103"/>
        <v>7203375.5125000002</v>
      </c>
      <c r="Z91" s="39"/>
      <c r="AA91" s="111">
        <f>IF(ISNA(VLOOKUP($A91,'[1]SepL S2016'!$A:$AJ,27,FALSE)),"0",VLOOKUP($A91,'[1]SepL S2016'!$A:$AJ,27,FALSE))+IF(ISNA(VLOOKUP($A91,'[1]SepL S2015B'!$A:$AJ,27,FALSE)),"0",VLOOKUP($A91,'[1]SepL S2015B'!$A:$AJ,27,FALSE))+IF(ISNA(VLOOKUP($A91,'[1]SepL S2015'!$A:$AJ,27,FALSE)),"0",VLOOKUP($A91,'[1]SepL S2015'!$A:$AJ,27,FALSE))+IF(ISNA(VLOOKUP($A91,'[1]SepL S2014'!$A:$AJ,27,FALSE)),"0",VLOOKUP($A91,'[1]SepL S2014'!$A:$AJ,27,FALSE))+IF(ISNA(VLOOKUP($A91,'[1]SepL S2013'!$A:$AJ,27,FALSE)),"0",VLOOKUP($A91,'[1]SepL S2013'!$A:$AJ,27,FALSE))+IF(ISNA(VLOOKUP($A91,'[1]SepL S2012'!$A:$AJ,27,FALSE)),"0",VLOOKUP($A91,'[1]SepL S2012'!$A:$AJ,27,FALSE))+IF(ISNA(VLOOKUP($A91,'[1]SepL S2011'!$A:$AJ,27,FALSE)),"0",VLOOKUP($A91,'[1]SepL S2011'!$A:$AJ,27,FALSE))+IF(ISNA(VLOOKUP($A91,'[1]SepL S2010B (BAB)'!$A:$AI,27,FALSE)),"0",VLOOKUP($A91,'[1]SepL S2010B (BAB)'!$A:$AI,27,FALSE))+IF(ISNA(VLOOKUP($A91,'[1]SepL S2010A'!$A:$AJ,27,FALSE)),"0",VLOOKUP($A91,'[1]SepL S2010A'!$A:$AJ,27,FALSE))+IF(ISNA(VLOOKUP($A91,'[1]TWDB S2010'!$A:$AJ,27,FALSE)),"0",VLOOKUP($A91,'[1]TWDB S2010'!$A:$AJ,27,FALSE))+IF(ISNA(VLOOKUP($A91,'[1]SepL S2009A'!$A:$AJ,27,FALSE)),"0",VLOOKUP($A91,'[1]SepL S2009A'!$A:$AJ,27,FALSE))+IF(ISNA(VLOOKUP($A91,'[1]SepL S2009'!$A:$AJ,27,FALSE)),"0",VLOOKUP($A91,'[1]SepL S2009'!$A:$AJ,27,FALSE))+IF(ISNA(VLOOKUP($A91,'[1]SepL S2007'!$A:$AJ,27,FALSE)),"0",VLOOKUP($A91,'[1]SepL S2007'!$A:$AJ,27,FALSE))+IF(ISNA(VLOOKUP($A91,'[1]SepL S2006A'!$A:$AJ,27,FALSE)),"0",VLOOKUP($A91,'[1]SepL S2006A'!$A:$AJ,27,FALSE))+IF(ISNA(VLOOKUP($A91,'[1]SepL S2006'!$A:$AJ,27,FALSE)),"0",VLOOKUP($A91,'[1]SepL S2006'!$A:$AJ,27,FALSE))+IF(ISNA(VLOOKUP($A91,'[1]SepL S2005A'!$A:$AJ,27,FALSE)),"0",VLOOKUP($A91,'[1]SepL S2005A'!$A:$AJ,27,FALSE))+IF(ISNA(VLOOKUP($A91,'[1]SepL S2005'!$A:$AJ,27,FALSE)),"0",VLOOKUP($A91,'[1]SepL S2005'!$A:$AJ,27,FALSE))+IF(ISNA(VLOOKUP($A91,'[1]SepL S2004A'!$A:$AJ,27,FALSE)),"0",VLOOKUP($A91,'[1]SepL S2004A'!$A:$AJ,27,FALSE))+IF(ISNA(VLOOKUP($A91,'[1]SepL S2003'!$A:$AJ,27,FALSE)),"0",VLOOKUP($A91,'[1]SepL S2003'!$A:$AJ,27,FALSE))+IF(ISNA(VLOOKUP($A91,'[1]SepL S2002A'!$A:$AJ,27,FALSE)),"0",VLOOKUP($A91,'[1]SepL S2002A'!$A:$AJ,27,FALSE))+IF(ISNA(VLOOKUP($A91,'[1]SepL S2001C'!$A:$AJ,27,FALSE)),"0",VLOOKUP($A91,'[1]SepL S2001C'!$A:$AJ,27,FALSE))+IF(ISNA(VLOOKUP($A91,'[1]SepL S2001A'!$A:$AJ,27,FALSE)),"0",VLOOKUP($A91,'[1]SepL S2001A'!$A:$AJ,27,FALSE))+IF(ISNA(VLOOKUP($A91,'[1]SepL S2001B'!$A:$AJ,27,FALSE)),"0",VLOOKUP($A91,'[1]SepL S2001B'!$A:$AJ,27,FALSE))+IF(ISNA(VLOOKUP($A91,'[1]SepL S2000'!$A:$AJ,27,FALSE)),"0",VLOOKUP($A91,'[1]SepL S2000'!$A:$AJ,27,FALSE))+IF(ISNA(VLOOKUP($A91,'[1]SepL S2016A TWDB'!$A:$AJ,27,FALSE)),"0",VLOOKUP($A91,'[1]SepL S2016A TWDB'!$A:$AJ,27,FALSE))+IF(ISNA(VLOOKUP($A91,'[1]SepL S2017'!$A:$AJ,27,FALSE)),"0",VLOOKUP($A91,'[1]SepL S2017'!$A:$AJ,27,FALSE))+IF(ISNA(VLOOKUP($A91,'[1]SepL S2017A TWDB'!$A:$AJ,27,FALSE)),"0",VLOOKUP($A91,'[1]SepL S2017A TWDB'!$A:$AJ,27,FALSE))</f>
        <v>0</v>
      </c>
      <c r="AC91" s="101">
        <f t="shared" si="38"/>
        <v>53281</v>
      </c>
      <c r="AD91" s="83">
        <f t="shared" si="109"/>
        <v>1392870.3999999887</v>
      </c>
      <c r="AE91" s="111">
        <f>IF(ISNA(VLOOKUP($A91,'[1]SepL S2016'!$A:$AJ,31,FALSE)),"0",VLOOKUP($A91,'[1]SepL S2016'!$A:$AJ,31,FALSE))+IF(ISNA(VLOOKUP($A91,'[1]SepL S2015B'!$A:$AJ,31,FALSE)),"0",VLOOKUP($A91,'[1]SepL S2015B'!$A:$AJ,31,FALSE))+IF(ISNA(VLOOKUP($A91,'[1]SepL S2015'!$A:$AJ,31,FALSE)),"0",VLOOKUP($A91,'[1]SepL S2015'!$A:$AJ,31,FALSE))+IF(ISNA(VLOOKUP($A91,'[1]SepL S2014'!$A:$AJ,31,FALSE)),"0",VLOOKUP($A91,'[1]SepL S2014'!$A:$AJ,31,FALSE))+IF(ISNA(VLOOKUP($A91,'[1]SepL S2013'!$A:$AJ,31,FALSE)),"0",VLOOKUP($A91,'[1]SepL S2013'!$A:$AJ,31,FALSE))+IF(ISNA(VLOOKUP($A91,'[1]SepL S2012'!$A:$AJ,31,FALSE)),"0",VLOOKUP($A91,'[1]SepL S2012'!$A:$AJ,31,FALSE))+IF(ISNA(VLOOKUP($A91,'[1]SepL S2011'!$A:$AJ,31,FALSE)),"0",VLOOKUP($A91,'[1]SepL S2011'!$A:$AJ,31,FALSE))+IF(ISNA(VLOOKUP($A91,'[1]SepL S2010B (BAB)'!$A:$AI,31,FALSE)),"0",VLOOKUP($A91,'[1]SepL S2010B (BAB)'!$A:$AI,31,FALSE))+IF(ISNA(VLOOKUP($A91,'[1]SepL S2010A'!$A:$AJ,31,FALSE)),"0",VLOOKUP($A91,'[1]SepL S2010A'!$A:$AJ,31,FALSE))+IF(ISNA(VLOOKUP($A91,'[1]TWDB S2010'!$A:$AJ,31,FALSE)),"0",VLOOKUP($A91,'[1]TWDB S2010'!$A:$AJ,31,FALSE))+IF(ISNA(VLOOKUP($A91,'[1]SepL S2009A'!$A:$AJ,31,FALSE)),"0",VLOOKUP($A91,'[1]SepL S2009A'!$A:$AJ,31,FALSE))+IF(ISNA(VLOOKUP($A91,'[1]SepL S2009'!$A:$AJ,31,FALSE)),"0",VLOOKUP($A91,'[1]SepL S2009'!$A:$AJ,31,FALSE))+IF(ISNA(VLOOKUP($A91,'[1]SepL S2007'!$A:$AJ,31,FALSE)),"0",VLOOKUP($A91,'[1]SepL S2007'!$A:$AJ,31,FALSE))+IF(ISNA(VLOOKUP($A91,'[1]SepL S2006A'!$A:$AJ,31,FALSE)),"0",VLOOKUP($A91,'[1]SepL S2006A'!$A:$AJ,31,FALSE))+IF(ISNA(VLOOKUP($A91,'[1]SepL S2006'!$A:$AJ,31,FALSE)),"0",VLOOKUP($A91,'[1]SepL S2006'!$A:$AJ,31,FALSE))+IF(ISNA(VLOOKUP($A91,'[1]SepL S2005A'!$A:$AJ,31,FALSE)),"0",VLOOKUP($A91,'[1]SepL S2005A'!$A:$AJ,31,FALSE))+IF(ISNA(VLOOKUP($A91,'[1]SepL S2004A'!$A:$AJ,31,FALSE)),"0",VLOOKUP($A91,'[1]SepL S2004A'!$A:$AJ,31,FALSE))+IF(ISNA(VLOOKUP($A91,'[1]SepL S2002A'!$A:$AJ,31,FALSE)),"0",VLOOKUP($A91,'[1]SepL S2002A'!$A:$AJ,31,FALSE))+IF(ISNA(VLOOKUP($A91,'[1]SepL S2001C'!$A:$AJ,31,FALSE)),"0",VLOOKUP($A91,'[1]SepL S2001C'!$A:$AJ,31,FALSE))+IF(ISNA(VLOOKUP($A91,'[1]SepL S2001B'!$A:$AJ,31,FALSE)),"0",VLOOKUP($A91,'[1]SepL S2001B'!$A:$AJ,31,FALSE))+IF(ISNA(VLOOKUP($A91,'[1]SepL S2000'!$A:$AJ,31,FALSE)),"0",VLOOKUP($A91,'[1]SepL S2000'!$A:$AJ,31,FALSE))+IF(ISNA(VLOOKUP($A91,'[1]SepL S2016A TWDB'!$A:$AJ,31,FALSE)),"0",VLOOKUP($A91,'[1]SepL S2016A TWDB'!$A:$AJ,31,FALSE))+IF(ISNA(VLOOKUP($A91,'[1]SepL S2017'!$A:$AJ,31,FALSE)),"0",VLOOKUP($A91,'[1]SepL S2017'!$A:$AJ,31,FALSE))+IF(ISNA(VLOOKUP($A91,'[1]SepL S2017A TWDB'!$A:$AJ,31,FALSE)),"0",VLOOKUP($A91,'[1]SepL S2017A TWDB'!$A:$AJ,31,FALSE))</f>
        <v>827936.8</v>
      </c>
      <c r="AF91" s="35"/>
      <c r="AG91" s="111">
        <f>IF(ISNA(VLOOKUP($A91,'[1]SepL S2016'!$A:$AJ,33,FALSE)),"0",VLOOKUP($A91,'[1]SepL S2016'!$A:$AJ,33,FALSE))+IF(ISNA(VLOOKUP($A91,'[1]SepL S2015B'!$A:$AJ,33,FALSE)),"0",VLOOKUP($A91,'[1]SepL S2015B'!$A:$AJ,33,FALSE))+IF(ISNA(VLOOKUP($A91,'[1]SepL S2015'!$A:$AJ,33,FALSE)),"0",VLOOKUP($A91,'[1]SepL S2015'!$A:$AJ,33,FALSE))+IF(ISNA(VLOOKUP($A91,'[1]SepL S2014'!$A:$AJ,33,FALSE)),"0",VLOOKUP($A91,'[1]SepL S2014'!$A:$AJ,33,FALSE))+IF(ISNA(VLOOKUP($A91,'[1]SepL S2013'!$A:$AJ,33,FALSE)),"0",VLOOKUP($A91,'[1]SepL S2013'!$A:$AJ,33,FALSE))+IF(ISNA(VLOOKUP($A91,'[1]SepL S2012'!$A:$AJ,33,FALSE)),"0",VLOOKUP($A91,'[1]SepL S2012'!$A:$AJ,33,FALSE))+IF(ISNA(VLOOKUP($A91,'[1]SepL S2011'!$A:$AJ,33,FALSE)),"0",VLOOKUP($A91,'[1]SepL S2011'!$A:$AJ,33,FALSE))+IF(ISNA(VLOOKUP($A91,'[1]SepL S2010B (BAB)'!$A:$AI,33,FALSE)),"0",VLOOKUP($A91,'[1]SepL S2010B (BAB)'!$A:$AI,33,FALSE))+IF(ISNA(VLOOKUP($A91,'[1]SepL S2010A'!$A:$AJ,33,FALSE)),"0",VLOOKUP($A91,'[1]SepL S2010A'!$A:$AJ,33,FALSE))+IF(ISNA(VLOOKUP($A91,'[1]TWDB S2010'!$A:$AJ,33,FALSE)),"0",VLOOKUP($A91,'[1]TWDB S2010'!$A:$AJ,33,FALSE))+IF(ISNA(VLOOKUP($A91,'[1]SepL S2009A'!$A:$AJ,33,FALSE)),"0",VLOOKUP($A91,'[1]SepL S2009A'!$A:$AJ,33,FALSE))+IF(ISNA(VLOOKUP($A91,'[1]SepL S2009'!$A:$AJ,33,FALSE)),"0",VLOOKUP($A91,'[1]SepL S2009'!$A:$AJ,33,FALSE))+IF(ISNA(VLOOKUP($A91,'[1]SepL S2007'!$A:$AJ,33,FALSE)),"0",VLOOKUP($A91,'[1]SepL S2007'!$A:$AJ,33,FALSE))+IF(ISNA(VLOOKUP($A91,'[1]SepL S2006A'!$A:$AJ,33,FALSE)),"0",VLOOKUP($A91,'[1]SepL S2006A'!$A:$AJ,33,FALSE))+IF(ISNA(VLOOKUP($A91,'[1]SepL S2006'!$A:$AJ,33,FALSE)),"0",VLOOKUP($A91,'[1]SepL S2006'!$A:$AJ,33,FALSE))+IF(ISNA(VLOOKUP($A91,'[1]SepL S2005A'!$A:$AJ,33,FALSE)),"0",VLOOKUP($A91,'[1]SepL S2005A'!$A:$AJ,33,FALSE))+IF(ISNA(VLOOKUP($A91,'[1]SepL S2004A'!$A:$AJ,33,FALSE)),"0",VLOOKUP($A91,'[1]SepL S2004A'!$A:$AJ,33,FALSE))+IF(ISNA(VLOOKUP($A91,'[1]SepL S2002A'!$A:$AJ,33,FALSE)),"0",VLOOKUP($A91,'[1]SepL S2002A'!$A:$AJ,33,FALSE))+IF(ISNA(VLOOKUP($A91,'[1]SepL S2001C'!$A:$AJ,33,FALSE)),"0",VLOOKUP($A91,'[1]SepL S2001C'!$A:$AJ,33,FALSE))+IF(ISNA(VLOOKUP($A91,'[1]SepL S2001B'!$A:$AJ,33,FALSE)),"0",VLOOKUP($A91,'[1]SepL S2001B'!$A:$AJ,33,FALSE))+IF(ISNA(VLOOKUP($A91,'[1]SepL S2000'!$A:$AJ,33,FALSE)),"0",VLOOKUP($A91,'[1]SepL S2000'!$A:$AJ,33,FALSE))+IF(ISNA(VLOOKUP($A91,'[1]SepL S2016A TWDB'!$A:$AJ,33,FALSE)),"0",VLOOKUP($A91,'[1]SepL S2016A TWDB'!$A:$AJ,33,FALSE))+IF(ISNA(VLOOKUP($A91,'[1]SepL S2017'!$A:$AJ,33,FALSE)),"0",VLOOKUP($A91,'[1]SepL S2017'!$A:$AJ,33,FALSE))+IF(ISNA(VLOOKUP($A91,'[1]SepL S2017A TWDB'!$A:$AJ,33,FALSE)),"0",VLOOKUP($A91,'[1]SepL S2017A TWDB'!$A:$AJ,33,FALSE))</f>
        <v>34821.760000000002</v>
      </c>
      <c r="AH91" s="39">
        <f t="shared" si="128"/>
        <v>862758.56</v>
      </c>
      <c r="AI91" s="39"/>
      <c r="AJ91" s="111">
        <f>IF(ISNA(VLOOKUP($A91,'[1]SepL S2016'!$A:$AJ,36,FALSE)),"0",VLOOKUP($A91,'[1]SepL S2016'!$A:$AJ,36,FALSE))+IF(ISNA(VLOOKUP($A91,'[1]SepL S2015B'!$A:$AJ,36,FALSE)),"0",VLOOKUP($A91,'[1]SepL S2015B'!$A:$AJ,36,FALSE))+IF(ISNA(VLOOKUP($A91,'[1]SepL S2015'!$A:$AJ,36,FALSE)),"0",VLOOKUP($A91,'[1]SepL S2015'!$A:$AJ,36,FALSE))+IF(ISNA(VLOOKUP($A91,'[1]SepL S2014'!$A:$AJ,36,FALSE)),"0",VLOOKUP($A91,'[1]SepL S2014'!$A:$AJ,36,FALSE))+IF(ISNA(VLOOKUP($A91,'[1]SepL S2013'!$A:$AJ,36,FALSE)),"0",VLOOKUP($A91,'[1]SepL S2013'!$A:$AJ,36,FALSE))+IF(ISNA(VLOOKUP($A91,'[1]SepL S2012'!$A:$AJ,36,FALSE)),"0",VLOOKUP($A91,'[1]SepL S2012'!$A:$AJ,36,FALSE))+IF(ISNA(VLOOKUP($A91,'[1]SepL S2011'!$A:$AJ,36,FALSE)),"0",VLOOKUP($A91,'[1]SepL S2011'!$A:$AJ,36,FALSE))+IF(ISNA(VLOOKUP($A91,'[1]SepL S2010B (BAB)'!$A:$AJ,36,FALSE)),"0",VLOOKUP($A91,'[1]SepL S2010B (BAB)'!$A:$AJ,36,FALSE))+IF(ISNA(VLOOKUP($A91,'[1]SepL S2010A'!$A:$AJ,36,FALSE)),"0",VLOOKUP($A91,'[1]SepL S2010A'!$A:$AJ,36,FALSE))+IF(ISNA(VLOOKUP($A91,'[1]TWDB S2010'!$A:$AJ,36,FALSE)),"0",VLOOKUP($A91,'[1]TWDB S2010'!$A:$AJ,36,FALSE))+IF(ISNA(VLOOKUP($A91,'[1]SepL S2009A'!$A:$AJ,36,FALSE)),"0",VLOOKUP($A91,'[1]SepL S2009A'!$A:$AJ,36,FALSE))+IF(ISNA(VLOOKUP($A91,'[1]SepL S2009'!$A:$AJ,36,FALSE)),"0",VLOOKUP($A91,'[1]SepL S2009'!$A:$AJ,36,FALSE))+IF(ISNA(VLOOKUP($A91,'[1]SepL S2007'!$A:$AJ,36,FALSE)),"0",VLOOKUP($A91,'[1]SepL S2007'!$A:$AJ,36,FALSE))+IF(ISNA(VLOOKUP($A91,'[1]SepL S2006A'!$A:$AJ,36,FALSE)),"0",VLOOKUP($A91,'[1]SepL S2006A'!$A:$AJ,36,FALSE))+IF(ISNA(VLOOKUP($A91,'[1]SepL S2006'!$A:$AJ,36,FALSE)),"0",VLOOKUP($A91,'[1]SepL S2006'!$A:$AJ,36,FALSE))+IF(ISNA(VLOOKUP($A91,'[1]SepL S2005A'!$A:$AJ,36,FALSE)),"0",VLOOKUP($A91,'[1]SepL S2005A'!$A:$AJ,36,FALSE))+IF(ISNA(VLOOKUP($A91,'[1]SepL S2004A'!$A:$AJ,36,FALSE)),"0",VLOOKUP($A91,'[1]SepL S2004A'!$A:$AJ,36,FALSE))+IF(ISNA(VLOOKUP($A91,'[1]SepL S2002A'!$A:$AJ,36,FALSE)),"0",VLOOKUP($A91,'[1]SepL S2002A'!$A:$AJ,36,FALSE))+IF(ISNA(VLOOKUP($A91,'[1]SepL S2001C'!$A:$AJ,36,FALSE)),"0",VLOOKUP($A91,'[1]SepL S2001C'!$A:$AJ,36,FALSE))+IF(ISNA(VLOOKUP($A91,'[1]SepL S2001B'!$A:$AJ,36,FALSE)),"0",VLOOKUP($A91,'[1]SepL S2001B'!$A:$AJ,36,FALSE))+IF(ISNA(VLOOKUP($A91,'[1]SepL S2000'!$A:$AJ,36,FALSE)),"0",VLOOKUP($A91,'[1]SepL S2000'!$A:$AJ,36,FALSE))+IF(ISNA(VLOOKUP($A91,'[1]SepL S2016A TWDB'!$A:$AJ,36,FALSE)),"0",VLOOKUP($A91,'[1]SepL S2016A TWDB'!$A:$AJ,36,FALSE))+IF(ISNA(VLOOKUP($A91,'[1]SepL S2017'!$A:$AJ,36,FALSE)),"0",VLOOKUP($A91,'[1]SepL S2017'!$A:$AJ,36,FALSE))+IF(ISNA(VLOOKUP($A91,'[1]SepL S2017A TWDB'!$A:$AJ,36,FALSE)),"0",VLOOKUP($A91,'[1]SepL S2017A TWDB'!$A:$AJ,36,FALSE))</f>
        <v>0</v>
      </c>
      <c r="AM91" s="2">
        <f t="shared" si="101"/>
        <v>0</v>
      </c>
    </row>
    <row r="92" spans="1:40" x14ac:dyDescent="0.25">
      <c r="A92" s="101">
        <v>53462</v>
      </c>
      <c r="B92" s="39">
        <f>+B91-C91</f>
        <v>6930000</v>
      </c>
      <c r="C92" s="35">
        <f>IF(ISNA(VLOOKUP($A92,'[1]SepL S2016'!$A:$AJ,3,FALSE)),"0",VLOOKUP($A92,'[1]SepL S2016'!$A:$AJ,3,FALSE))+IF(ISNA(VLOOKUP($A92,'[1]SepL S2015B'!$A:$AJ,3,FALSE)),"0",VLOOKUP($A92,'[1]SepL S2015B'!$A:$AJ,3,FALSE))+IF(ISNA(VLOOKUP($A92,'[1]SepL S2015'!$A:$AJ,3,FALSE)),"0",VLOOKUP($A92,'[1]SepL S2015'!$A:$AJ,3,FALSE))+IF(ISNA(VLOOKUP($A92,'[1]SepL S2014'!$A:$AJ,3,FALSE)),"0",VLOOKUP($A92,'[1]SepL S2014'!$A:$AJ,3,FALSE))+IF(ISNA(VLOOKUP($A92,'[1]SepL S2013'!$A:$AJ,3,FALSE)),"0",VLOOKUP($A92,'[1]SepL S2013'!$A:$AJ,3,FALSE))+IF(ISNA(VLOOKUP($A92,'[1]SepL S2012'!$A:$AJ,3,FALSE)),"0",VLOOKUP($A92,'[1]SepL S2012'!$A:$AJ,3,FALSE))+IF(ISNA(VLOOKUP($A92,'[1]SepL S2011'!$A:$AJ,3,FALSE)),"0",VLOOKUP($A92,'[1]SepL S2011'!$A:$AJ,3,FALSE))+IF(ISNA(VLOOKUP($A92,'[1]SepL S2010B (BAB)'!$A:$AI,3,FALSE)),"0",VLOOKUP($A92,'[1]SepL S2010B (BAB)'!$A:$AI,3,FALSE))+IF(ISNA(VLOOKUP($A92,'[1]SepL S2010A'!$A:$AJ,3,FALSE)),"0",VLOOKUP($A92,'[1]SepL S2010A'!$A:$AJ,3,FALSE))+IF(ISNA(VLOOKUP($A92,'[1]TWDB S2010'!$A:$AJ,3,FALSE)),"0",VLOOKUP($A92,'[1]TWDB S2010'!$A:$AJ,3,FALSE))+IF(ISNA(VLOOKUP($A92,'[1]SepL S2009A'!$A:$AJ,3,FALSE)),"0",VLOOKUP($A92,'[1]SepL S2009A'!$A:$AJ,3,FALSE))+IF(ISNA(VLOOKUP($A92,'[1]SepL S2009'!$A:$AJ,3,FALSE)),"0",VLOOKUP($A92,'[1]SepL S2009'!$A:$AJ,3,FALSE))+IF(ISNA(VLOOKUP($A92,'[1]SepL S2007'!$A:$AJ,3,FALSE)),"0",VLOOKUP($A92,'[1]SepL S2007'!$A:$AJ,3,FALSE))+IF(ISNA(VLOOKUP($A92,'[1]SepL S2006A'!$A:$AJ,3,FALSE)),"0",VLOOKUP($A92,'[1]SepL S2006A'!$A:$AJ,3,FALSE))+IF(ISNA(VLOOKUP($A92,'[1]SepL S2006'!$A:$AJ,3,FALSE)),"0",VLOOKUP($A92,'[1]SepL S2006'!$A:$AJ,3,FALSE))+IF(ISNA(VLOOKUP($A92,'[1]SepL S2005A'!$A:$AJ,3,FALSE)),"0",VLOOKUP($A92,'[1]SepL S2005A'!$A:$AJ,3,FALSE))+IF(ISNA(VLOOKUP($A92,'[1]SepL S2005'!$A:$AJ,3,FALSE)),"0",VLOOKUP($A92,'[1]SepL S2005'!$A:$AJ,3,FALSE))+IF(ISNA(VLOOKUP($A92,'[1]SepL S2004A'!$A:$AJ,3,FALSE)),"0",VLOOKUP($A92,'[1]SepL S2004A'!$A:$AJ,3,FALSE))+IF(ISNA(VLOOKUP($A92,'[1]SepL S2003'!$A:$AJ,3,FALSE)),"0",VLOOKUP($A92,'[1]SepL S2003'!$A:$AJ,3,FALSE))+IF(ISNA(VLOOKUP($A92,'[1]SepL S2002A'!$A:$AJ,3,FALSE)),"0",VLOOKUP($A92,'[1]SepL S2002A'!$A:$AJ,3,FALSE))+IF(ISNA(VLOOKUP($A92,'[1]SepL S2001C'!$A:$AJ,3,FALSE)),"0",VLOOKUP($A92,'[1]SepL S2001C'!$A:$AJ,3,FALSE))+IF(ISNA(VLOOKUP($A92,'[1]SepL S2001A'!$A:$AJ,3,FALSE)),"0",VLOOKUP($A92,'[1]SepL S2001A'!$A:$AJ,3,FALSE))+IF(ISNA(VLOOKUP($A92,'[1]SepL S2001B'!$A:$AJ,3,FALSE)),"0",VLOOKUP($A92,'[1]SepL S2001B'!$A:$AJ,3,FALSE))+IF(ISNA(VLOOKUP($A92,'[1]SepL S2000'!$A:$AJ,3,FALSE)),"0",VLOOKUP($A92,'[1]SepL S2000'!$A:$AJ,3,FALSE))+IF(ISNA(VLOOKUP($A92,'[1]SepL S2016A TWDB'!$A:$AJ,3,FALSE)),"0",VLOOKUP($A92,'[1]SepL S2016A TWDB'!$A:$AJ,3,FALSE))+IF(ISNA(VLOOKUP($A92,'[1]SepL S2017'!$A:$AJ,3,FALSE)),"0",VLOOKUP($A92,'[1]SepL S2017'!$A:$AJ,3,FALSE))+IF(ISNA(VLOOKUP($A92,'[1]SepL S2017A TWDB'!$A:$AG,3,FALSE)),"0",VLOOKUP($A92,'[1]SepL S2017A TWDB'!$A:$AG,3,FALSE))+IF(ISNA(VLOOKUP($A92,'[1]SepL S2018 TWDB'!$A:$AJ,3,FALSE)),"0",VLOOKUP($A92,'[1]SepL S2018 TWDB'!$A:$AJ,3,FALSE))</f>
        <v>0</v>
      </c>
      <c r="D92" s="35"/>
      <c r="E92" s="111">
        <f>IF(ISNA(VLOOKUP($A92,'[1]SepL S2016'!$A:$AJ,5,FALSE)),"0",VLOOKUP($A92,'[1]SepL S2016'!$A:$AJ,5,FALSE))+IF(ISNA(VLOOKUP($A92,'[1]SepL S2015B'!$A:$AJ,5,FALSE)),"0",VLOOKUP($A92,'[1]SepL S2015B'!$A:$AJ,5,FALSE))+IF(ISNA(VLOOKUP($A92,'[1]SepL S2015'!$A:$AJ,5,FALSE)),"0",VLOOKUP($A92,'[1]SepL S2015'!$A:$AJ,5,FALSE))+IF(ISNA(VLOOKUP($A92,'[1]SepL S2014'!$A:$AJ,5,FALSE)),"0",VLOOKUP($A92,'[1]SepL S2014'!$A:$AJ,5,FALSE))+IF(ISNA(VLOOKUP($A92,'[1]SepL S2013'!$A:$AJ,5,FALSE)),"0",VLOOKUP($A92,'[1]SepL S2013'!$A:$AJ,5,FALSE))+IF(ISNA(VLOOKUP($A92,'[1]SepL S2012'!$A:$AJ,5,FALSE)),"0",VLOOKUP($A92,'[1]SepL S2012'!$A:$AJ,5,FALSE))+IF(ISNA(VLOOKUP($A92,'[1]SepL S2011'!$A:$AJ,5,FALSE)),"0",VLOOKUP($A92,'[1]SepL S2011'!$A:$AJ,5,FALSE))+IF(ISNA(VLOOKUP($A92,'[1]SepL S2010B (BAB)'!$A:$AI,5,FALSE)),"0",VLOOKUP($A92,'[1]SepL S2010B (BAB)'!$A:$AI,5,FALSE))+IF(ISNA(VLOOKUP($A92,'[1]SepL S2010A'!$A:$AJ,5,FALSE)),"0",VLOOKUP($A92,'[1]SepL S2010A'!$A:$AJ,5,FALSE))+IF(ISNA(VLOOKUP($A92,'[1]TWDB S2010'!$A:$AJ,5,FALSE)),"0",VLOOKUP($A92,'[1]TWDB S2010'!$A:$AJ,5,FALSE))+IF(ISNA(VLOOKUP($A92,'[1]SepL S2009A'!$A:$AJ,5,FALSE)),"0",VLOOKUP($A92,'[1]SepL S2009A'!$A:$AJ,5,FALSE))+IF(ISNA(VLOOKUP($A92,'[1]SepL S2009'!$A:$AJ,5,FALSE)),"0",VLOOKUP($A92,'[1]SepL S2009'!$A:$AJ,5,FALSE))+IF(ISNA(VLOOKUP($A92,'[1]SepL S2007'!$A:$AJ,5,FALSE)),"0",VLOOKUP($A92,'[1]SepL S2007'!$A:$AJ,5,FALSE))+IF(ISNA(VLOOKUP($A92,'[1]SepL S2006A'!$A:$AJ,5,FALSE)),"0",VLOOKUP($A92,'[1]SepL S2006A'!$A:$AJ,5,FALSE))+IF(ISNA(VLOOKUP($A92,'[1]SepL S2006'!$A:$AJ,5,FALSE)),"0",VLOOKUP($A92,'[1]SepL S2006'!$A:$AJ,5,FALSE))+IF(ISNA(VLOOKUP($A92,'[1]SepL S2005A'!$A:$AJ,5,FALSE)),"0",VLOOKUP($A92,'[1]SepL S2005A'!$A:$AJ,5,FALSE))+IF(ISNA(VLOOKUP($A92,'[1]SepL S2005'!$A:$AJ,5,FALSE)),"0",VLOOKUP($A92,'[1]SepL S2005'!$A:$AJ,5,FALSE))+IF(ISNA(VLOOKUP($A92,'[1]SepL S2004A'!$A:$AJ,5,FALSE)),"0",VLOOKUP($A92,'[1]SepL S2004A'!$A:$AJ,5,FALSE))+IF(ISNA(VLOOKUP($A92,'[1]SepL S2003'!$A:$AJ,5,FALSE)),"0",VLOOKUP($A92,'[1]SepL S2003'!$A:$AJ,5,FALSE))+IF(ISNA(VLOOKUP($A92,'[1]SepL S2002A'!$A:$AJ,5,FALSE)),"0",VLOOKUP($A92,'[1]SepL S2002A'!$A:$AJ,5,FALSE))+IF(ISNA(VLOOKUP($A92,'[1]SepL S2001C'!$A:$AJ,5,FALSE)),"0",VLOOKUP($A92,'[1]SepL S2001C'!$A:$AJ,5,FALSE))+IF(ISNA(VLOOKUP($A92,'[1]SepL S2001A'!$A:$AJ,5,FALSE)),"0",VLOOKUP($A92,'[1]SepL S2001A'!$A:$AJ,5,FALSE))+IF(ISNA(VLOOKUP($A92,'[1]SepL S2001B'!$A:$AJ,5,FALSE)),"0",VLOOKUP($A92,'[1]SepL S2001B'!$A:$AJ,5,FALSE))+IF(ISNA(VLOOKUP($A92,'[1]SepL S2000'!$A:$AJ,5,FALSE)),"0",VLOOKUP($A92,'[1]SepL S2000'!$A:$AJ,5,FALSE))+IF(ISNA(VLOOKUP($A92,'[1]SepL S2016A TWDB'!$A:$AJ,5,FALSE)),"0",VLOOKUP($A92,'[1]SepL S2016A TWDB'!$A:$AJ,5,FALSE))+IF(ISNA(VLOOKUP($A92,'[1]SepL S2017'!$A:$AJ,5,FALSE)),"0",VLOOKUP($A92,'[1]SepL S2017'!$A:$AJ,5,FALSE))+IF(ISNA(VLOOKUP($A92,'[1]SepL S2017A TWDB'!$A:$AG,5,FALSE)),"0",VLOOKUP($A92,'[1]SepL S2017A TWDB'!$A:$AG,5,FALSE))+IF(ISNA(VLOOKUP($A92,'[1]SepL S2018 TWDB'!$A:$AG,5,FALSE)),"0",VLOOKUP($A92,'[1]SepL S2018 TWDB'!$A:$AG,5,FALSE))</f>
        <v>173250</v>
      </c>
      <c r="F92" s="111">
        <f>IF(ISNA(VLOOKUP($A92,'[1]SepL S2016'!$A:$AJ,6,FALSE)),"0",VLOOKUP($A92,'[1]SepL S2016'!$A:$AJ,6,FALSE))+IF(ISNA(VLOOKUP($A92,'[1]SepL S2015B'!$A:$AJ,6,FALSE)),"0",VLOOKUP($A92,'[1]SepL S2015B'!$A:$AJ,6,FALSE))+IF(ISNA(VLOOKUP($A92,'[1]SepL S2015'!$A:$AJ,6,FALSE)),"0",VLOOKUP($A92,'[1]SepL S2015'!$A:$AJ,6,FALSE))+IF(ISNA(VLOOKUP($A92,'[1]SepL S2014'!$A:$AJ,6,FALSE)),"0",VLOOKUP($A92,'[1]SepL S2014'!$A:$AJ,6,FALSE))+IF(ISNA(VLOOKUP($A92,'[1]SepL S2013'!$A:$AJ,6,FALSE)),"0",VLOOKUP($A92,'[1]SepL S2013'!$A:$AJ,6,FALSE))+IF(ISNA(VLOOKUP($A92,'[1]SepL S2012'!$A:$AJ,6,FALSE)),"0",VLOOKUP($A92,'[1]SepL S2012'!$A:$AJ,6,FALSE))+IF(ISNA(VLOOKUP($A92,'[1]SepL S2011'!$A:$AJ,6,FALSE)),"0",VLOOKUP($A92,'[1]SepL S2011'!$A:$AJ,6,FALSE))+IF(ISNA(VLOOKUP($A92,'[1]SepL S2010B (BAB)'!$A:$AI,6,FALSE)),"0",VLOOKUP($A92,'[1]SepL S2010B (BAB)'!$A:$AI,6,FALSE))+IF(ISNA(VLOOKUP($A92,'[1]SepL S2010A'!$A:$AJ,6,FALSE)),"0",VLOOKUP($A92,'[1]SepL S2010A'!$A:$AJ,6,FALSE))+IF(ISNA(VLOOKUP($A92,'[1]TWDB S2010'!$A:$AJ,6,FALSE)),"0",VLOOKUP($A92,'[1]TWDB S2010'!$A:$AJ,6,FALSE))+IF(ISNA(VLOOKUP($A92,'[1]SepL S2009A'!$A:$AJ,6,FALSE)),"0",VLOOKUP($A92,'[1]SepL S2009A'!$A:$AJ,6,FALSE))+IF(ISNA(VLOOKUP($A92,'[1]SepL S2009'!$A:$AJ,6,FALSE)),"0",VLOOKUP($A92,'[1]SepL S2009'!$A:$AJ,6,FALSE))+IF(ISNA(VLOOKUP($A92,'[1]SepL S2007'!$A:$AJ,6,FALSE)),"0",VLOOKUP($A92,'[1]SepL S2007'!$A:$AJ,6,FALSE))+IF(ISNA(VLOOKUP($A92,'[1]SepL S2006A'!$A:$AJ,6,FALSE)),"0",VLOOKUP($A92,'[1]SepL S2006A'!$A:$AJ,6,FALSE))+IF(ISNA(VLOOKUP($A92,'[1]SepL S2006'!$A:$AJ,6,FALSE)),"0",VLOOKUP($A92,'[1]SepL S2006'!$A:$AJ,6,FALSE))+IF(ISNA(VLOOKUP($A92,'[1]SepL S2005A'!$A:$AJ,6,FALSE)),"0",VLOOKUP($A92,'[1]SepL S2005A'!$A:$AJ,6,FALSE))+IF(ISNA(VLOOKUP($A92,'[1]SepL S2005'!$A:$AJ,6,FALSE)),"0",VLOOKUP($A92,'[1]SepL S2005'!$A:$AJ,6,FALSE))+IF(ISNA(VLOOKUP($A92,'[1]SepL S2004A'!$A:$AJ,6,FALSE)),"0",VLOOKUP($A92,'[1]SepL S2004A'!$A:$AJ,6,FALSE))+IF(ISNA(VLOOKUP($A92,'[1]SepL S2003'!$A:$AJ,6,FALSE)),"0",VLOOKUP($A92,'[1]SepL S2003'!$A:$AJ,6,FALSE))+IF(ISNA(VLOOKUP($A92,'[1]SepL S2002A'!$A:$AJ,6,FALSE)),"0",VLOOKUP($A92,'[1]SepL S2002A'!$A:$AJ,6,FALSE))+IF(ISNA(VLOOKUP($A92,'[1]SepL S2001C'!$A:$AJ,6,FALSE)),"0",VLOOKUP($A92,'[1]SepL S2001C'!$A:$AJ,6,FALSE))+IF(ISNA(VLOOKUP($A92,'[1]SepL S2001A'!$A:$AJ,6,FALSE)),"0",VLOOKUP($A92,'[1]SepL S2001A'!$A:$AJ,6,FALSE))+IF(ISNA(VLOOKUP($A92,'[1]SepL S2001B'!$A:$AJ,6,FALSE)),"0",VLOOKUP($A92,'[1]SepL S2001B'!$A:$AJ,6,FALSE))+IF(ISNA(VLOOKUP($A92,'[1]SepL S2000'!$A:$AJ,6,FALSE)),"0",VLOOKUP($A92,'[1]SepL S2000'!$A:$AJ,6,FALSE))+IF(ISNA(VLOOKUP($A92,'[1]SepL S2016A TWDB'!$A:$AJ,6,FALSE)),"0",VLOOKUP($A92,'[1]SepL S2016A TWDB'!$A:$AJ,6,FALSE))+IF(ISNA(VLOOKUP($A92,'[1]SepL S2017'!$A:$AJ,6,FALSE)),"0",VLOOKUP($A92,'[1]SepL S2017'!$A:$AJ,6,FALSE))+IF(ISNA(VLOOKUP($A92,'[1]SepL S2017A TWDB'!$A:$AG,6,FALSE)),"0",VLOOKUP($A92,'[1]SepL S2017A TWDB'!$A:$AG,6,FALSE))+IF(ISNA(VLOOKUP($A92,'[1]SepL S2018 TWDB'!$A:$AG,6,FALSE)),"0",VLOOKUP($A92,'[1]SepL S2018 TWDB'!$A:$AG,6,FALSE))</f>
        <v>173250</v>
      </c>
      <c r="G92" s="35">
        <f>F91+F92</f>
        <v>18622250</v>
      </c>
      <c r="H92" s="111">
        <f>IF(ISNA(VLOOKUP($A92,'[1]SepL S2016'!$A:$AJ,8,FALSE)),"0",VLOOKUP($A92,'[1]SepL S2016'!$A:$AJ,8,FALSE))+IF(ISNA(VLOOKUP($A92,'[1]SepL S2015B'!$A:$AJ,8,FALSE)),"0",VLOOKUP($A92,'[1]SepL S2015B'!$A:$AJ,8,FALSE))+IF(ISNA(VLOOKUP($A92,'[1]SepL S2015'!$A:$AJ,8,FALSE)),"0",VLOOKUP($A92,'[1]SepL S2015'!$A:$AJ,8,FALSE))+IF(ISNA(VLOOKUP($A92,'[1]SepL S2014'!$A:$AJ,8,FALSE)),"0",VLOOKUP($A92,'[1]SepL S2014'!$A:$AJ,8,FALSE))+IF(ISNA(VLOOKUP($A92,'[1]SepL S2013'!$A:$AJ,8,FALSE)),"0",VLOOKUP($A92,'[1]SepL S2013'!$A:$AJ,8,FALSE))+IF(ISNA(VLOOKUP($A92,'[1]SepL S2012'!$A:$AJ,8,FALSE)),"0",VLOOKUP($A92,'[1]SepL S2012'!$A:$AJ,8,FALSE))+IF(ISNA(VLOOKUP($A92,'[1]SepL S2011'!$A:$AJ,8,FALSE)),"0",VLOOKUP($A92,'[1]SepL S2011'!$A:$AJ,8,FALSE))+IF(ISNA(VLOOKUP($A92,'[1]SepL S2010B (BAB)'!$A:$AI,8,FALSE)),"0",VLOOKUP($A92,'[1]SepL S2010B (BAB)'!$A:$AI,8,FALSE))+IF(ISNA(VLOOKUP($A92,'[1]SepL S2010A'!$A:$AJ,8,FALSE)),"0",VLOOKUP($A92,'[1]SepL S2010A'!$A:$AJ,8,FALSE))+IF(ISNA(VLOOKUP($A92,'[1]TWDB S2010'!$A:$AJ,8,FALSE)),"0",VLOOKUP($A92,'[1]TWDB S2010'!$A:$AJ,8,FALSE))+IF(ISNA(VLOOKUP($A92,'[1]SepL S2009A'!$A:$AJ,8,FALSE)),"0",VLOOKUP($A92,'[1]SepL S2009A'!$A:$AJ,8,FALSE))+IF(ISNA(VLOOKUP($A92,'[1]SepL S2009'!$A:$AJ,8,FALSE)),"0",VLOOKUP($A92,'[1]SepL S2009'!$A:$AJ,8,FALSE))+IF(ISNA(VLOOKUP($A92,'[1]SepL S2007'!$A:$AJ,8,FALSE)),"0",VLOOKUP($A92,'[1]SepL S2007'!$A:$AJ,8,FALSE))+IF(ISNA(VLOOKUP($A92,'[1]SepL S2006A'!$A:$AJ,8,FALSE)),"0",VLOOKUP($A92,'[1]SepL S2006A'!$A:$AJ,8,FALSE))+IF(ISNA(VLOOKUP($A92,'[1]SepL S2006'!$A:$AJ,8,FALSE)),"0",VLOOKUP($A92,'[1]SepL S2006'!$A:$AJ,8,FALSE))+IF(ISNA(VLOOKUP($A92,'[1]SepL S2005A'!$A:$AJ,8,FALSE)),"0",VLOOKUP($A92,'[1]SepL S2005A'!$A:$AJ,8,FALSE))+IF(ISNA(VLOOKUP($A92,'[1]SepL S2005'!$A:$AJ,8,FALSE)),"0",VLOOKUP($A92,'[1]SepL S2005'!$A:$AJ,8,FALSE))+IF(ISNA(VLOOKUP($A92,'[1]SepL S2004A'!$A:$AJ,8,FALSE)),"0",VLOOKUP($A92,'[1]SepL S2004A'!$A:$AJ,8,FALSE))+IF(ISNA(VLOOKUP($A92,'[1]SepL S2003'!$A:$AJ,8,FALSE)),"0",VLOOKUP($A92,'[1]SepL S2003'!$A:$AJ,8,FALSE))+IF(ISNA(VLOOKUP($A92,'[1]SepL S2002A'!$A:$AJ,8,FALSE)),"0",VLOOKUP($A92,'[1]SepL S2002A'!$A:$AJ,8,FALSE))+IF(ISNA(VLOOKUP($A92,'[1]SepL S2001C'!$A:$AJ,8,FALSE)),"0",VLOOKUP($A92,'[1]SepL S2001C'!$A:$AJ,8,FALSE))+IF(ISNA(VLOOKUP($A92,'[1]SepL S2001A'!$A:$AJ,8,FALSE)),"0",VLOOKUP($A92,'[1]SepL S2001A'!$A:$AJ,8,FALSE))+IF(ISNA(VLOOKUP($A92,'[1]SepL S2001B'!$A:$AJ,8,FALSE)),"0",VLOOKUP($A92,'[1]SepL S2001B'!$A:$AJ,8,FALSE))+IF(ISNA(VLOOKUP($A92,'[1]SepL S2000'!$A:$AJ,8,FALSE)),"0",VLOOKUP($A92,'[1]SepL S2000'!$A:$AJ,8,FALSE))+IF(ISNA(VLOOKUP($A92,'[1]SepL S2016A TWDB'!$A:$AJ,8,FALSE)),"0",VLOOKUP($A92,'[1]SepL S2016A TWDB'!$A:$AJ,8,FALSE))+IF(ISNA(VLOOKUP($A92,'[1]SepL S2017'!$A:$AJ,8,FALSE)),"0",VLOOKUP($A92,'[1]SepL S2017'!$A:$AJ,8,FALSE))+IF(ISNA(VLOOKUP($A92,'[1]SepL S2017A TWDB'!$A:$AG,8,FALSE)),"0",VLOOKUP($A92,'[1]SepL S2017A TWDB'!$A:$AG,8,FALSE))+IF(ISNA(VLOOKUP($A92,'[1]SepL S2018 TWDB'!$A:$AG,8,FALSE)),"0",VLOOKUP($A92,'[1]SepL S2018 TWDB'!$A:$AG,8,FALSE))</f>
        <v>10112937.5</v>
      </c>
      <c r="I92" s="103">
        <f>I90+1</f>
        <v>29</v>
      </c>
      <c r="K92" s="101">
        <f t="shared" ref="K92:K96" si="129">A92</f>
        <v>53462</v>
      </c>
      <c r="L92" s="83">
        <f>+L91-M91</f>
        <v>3169504.799999807</v>
      </c>
      <c r="M92" s="111">
        <f>IF(ISNA(VLOOKUP($A92,'[1]SepL S2016'!$A:$AJ,13,FALSE)),"0",VLOOKUP($A92,'[1]SepL S2016'!$A:$AJ,13,FALSE))+IF(ISNA(VLOOKUP($A92,'[1]SepL S2015B'!$A:$AJ,13,FALSE)),"0",VLOOKUP($A92,'[1]SepL S2015B'!$A:$AJ,13,FALSE))+IF(ISNA(VLOOKUP($A92,'[1]SepL S2015'!$A:$AJ,13,FALSE)),"0",VLOOKUP($A92,'[1]SepL S2015'!$A:$AJ,13,FALSE))+IF(ISNA(VLOOKUP($A92,'[1]SepL S2014'!$A:$AJ,13,FALSE)),"0",VLOOKUP($A92,'[1]SepL S2014'!$A:$AJ,13,FALSE))+IF(ISNA(VLOOKUP($A92,'[1]SepL S2013'!$A:$AJ,13,FALSE)),"0",VLOOKUP($A92,'[1]SepL S2013'!$A:$AJ,13,FALSE))+IF(ISNA(VLOOKUP($A92,'[1]SepL S2012'!$A:$AJ,13,FALSE)),"0",VLOOKUP($A92,'[1]SepL S2012'!$A:$AJ,13,FALSE))+IF(ISNA(VLOOKUP($A92,'[1]SepL S2011'!$A:$AJ,13,FALSE)),"0",VLOOKUP($A92,'[1]SepL S2011'!$A:$AJ,13,FALSE))+IF(ISNA(VLOOKUP($A92,'[1]SepL S2010B (BAB)'!$A:$AI,13,FALSE)),"0",VLOOKUP($A92,'[1]SepL S2010B (BAB)'!$A:$AI,13,FALSE))+IF(ISNA(VLOOKUP($A92,'[1]SepL S2010A'!$A:$AJ,13,FALSE)),"0",VLOOKUP($A92,'[1]SepL S2010A'!$A:$AJ,13,FALSE))+IF(ISNA(VLOOKUP($A92,'[1]TWDB S2010'!$A:$AJ,13,FALSE)),"0",VLOOKUP($A92,'[1]TWDB S2010'!$A:$AJ,13,FALSE))+IF(ISNA(VLOOKUP($A92,'[1]SepL S2009A'!$A:$AJ,13,FALSE)),"0",VLOOKUP($A92,'[1]SepL S2009A'!$A:$AJ,13,FALSE))+IF(ISNA(VLOOKUP($A92,'[1]SepL S2009'!$A:$AJ,13,FALSE)),"0",VLOOKUP($A92,'[1]SepL S2009'!$A:$AJ,13,FALSE))+IF(ISNA(VLOOKUP($A92,'[1]SepL S2007'!$A:$AJ,13,FALSE)),"0",VLOOKUP($A92,'[1]SepL S2007'!$A:$AJ,13,FALSE))+IF(ISNA(VLOOKUP($A92,'[1]SepL S2006A'!$A:$AJ,13,FALSE)),"0",VLOOKUP($A92,'[1]SepL S2006A'!$A:$AJ,13,FALSE))+IF(ISNA(VLOOKUP($A92,'[1]SepL S2006'!$A:$AJ,13,FALSE)),"0",VLOOKUP($A92,'[1]SepL S2006'!$A:$AJ,13,FALSE))+IF(ISNA(VLOOKUP($A92,'[1]SepL S2005A'!$A:$AJ,13,FALSE)),"0",VLOOKUP($A92,'[1]SepL S2005A'!$A:$AJ,13,FALSE))+IF(ISNA(VLOOKUP($A92,'[1]SepL S2005'!$A:$AJ,13,FALSE)),"0",VLOOKUP($A92,'[1]SepL S2005'!$A:$AJ,13,FALSE))+IF(ISNA(VLOOKUP($A92,'[1]SepL S2004A'!$A:$AJ,13,FALSE)),"0",VLOOKUP($A92,'[1]SepL S2004A'!$A:$AJ,13,FALSE))+IF(ISNA(VLOOKUP($A92,'[1]SepL S2003'!$A:$AJ,13,FALSE)),"0",VLOOKUP($A92,'[1]SepL S2003'!$A:$AJ,13,FALSE))+IF(ISNA(VLOOKUP($A92,'[1]SepL S2002A'!$A:$AJ,13,FALSE)),"0",VLOOKUP($A92,'[1]SepL S2002A'!$A:$AJ,13,FALSE))+IF(ISNA(VLOOKUP($A92,'[1]SepL S2001C'!$A:$AJ,13,FALSE)),"0",VLOOKUP($A92,'[1]SepL S2001C'!$A:$AJ,13,FALSE))+IF(ISNA(VLOOKUP($A92,'[1]SepL S2001A'!$A:$AJ,13,FALSE)),"0",VLOOKUP($A92,'[1]SepL S2001A'!$A:$AJ,13,FALSE))+IF(ISNA(VLOOKUP($A92,'[1]SepL S2001B'!$A:$AJ,13,FALSE)),"0",VLOOKUP($A92,'[1]SepL S2001B'!$A:$AJ,13,FALSE))+IF(ISNA(VLOOKUP($A92,'[1]SepL S2000'!$A:$AJ,13,FALSE)),"0",VLOOKUP($A92,'[1]SepL S2000'!$A:$AJ,13,FALSE))+IF(ISNA(VLOOKUP($A92,'[1]SepL S2016A TWDB'!$A:$AJ,13,FALSE)),"0",VLOOKUP($A92,'[1]SepL S2016A TWDB'!$A:$AJ,13,FALSE))+IF(ISNA(VLOOKUP($A92,'[1]SepL S2017'!$A:$AJ,13,FALSE)),"0",VLOOKUP($A92,'[1]SepL S2017'!$A:$AJ,13,FALSE))+IF(ISNA(VLOOKUP($A92,'[1]SepL S2017A TWDB'!$A:$AG,13,FALSE)),"0",VLOOKUP($A92,'[1]SepL S2017A TWDB'!$A:$AG,13,FALSE))+IF(ISNA(VLOOKUP($A92,'[1]SepL S2018 TWDB'!$A:$AG,13,FALSE)),"0",VLOOKUP($A92,'[1]SepL S2018 TWDB'!$A:$AG,13,FALSE))</f>
        <v>0</v>
      </c>
      <c r="N92" s="35"/>
      <c r="O92" s="111">
        <f>IF(ISNA(VLOOKUP($A92,'[1]SepL S2016'!$A:$AJ,15,FALSE)),"0",VLOOKUP($A92,'[1]SepL S2016'!$A:$AJ,15,FALSE))+IF(ISNA(VLOOKUP($A92,'[1]SepL S2015B'!$A:$AJ,15,FALSE)),"0",VLOOKUP($A92,'[1]SepL S2015B'!$A:$AJ,15,FALSE))+IF(ISNA(VLOOKUP($A92,'[1]SepL S2015'!$A:$AJ,15,FALSE)),"0",VLOOKUP($A92,'[1]SepL S2015'!$A:$AJ,15,FALSE))+IF(ISNA(VLOOKUP($A92,'[1]SepL S2014'!$A:$AJ,15,FALSE)),"0",VLOOKUP($A92,'[1]SepL S2014'!$A:$AJ,15,FALSE))+IF(ISNA(VLOOKUP($A92,'[1]SepL S2013'!$A:$AJ,15,FALSE)),"0",VLOOKUP($A92,'[1]SepL S2013'!$A:$AJ,15,FALSE))+IF(ISNA(VLOOKUP($A92,'[1]SepL S2012'!$A:$AJ,15,FALSE)),"0",VLOOKUP($A92,'[1]SepL S2012'!$A:$AJ,15,FALSE))+IF(ISNA(VLOOKUP($A92,'[1]SepL S2011'!$A:$AJ,15,FALSE)),"0",VLOOKUP($A92,'[1]SepL S2011'!$A:$AJ,15,FALSE))+IF(ISNA(VLOOKUP($A92,'[1]SepL S2010B (BAB)'!$A:$AI,15,FALSE)),"0",VLOOKUP($A92,'[1]SepL S2010B (BAB)'!$A:$AI,15,FALSE))+IF(ISNA(VLOOKUP($A92,'[1]SepL S2010A'!$A:$AJ,15,FALSE)),"0",VLOOKUP($A92,'[1]SepL S2010A'!$A:$AJ,15,FALSE))+IF(ISNA(VLOOKUP($A92,'[1]TWDB S2010'!$A:$AJ,15,FALSE)),"0",VLOOKUP($A92,'[1]TWDB S2010'!$A:$AJ,15,FALSE))+IF(ISNA(VLOOKUP($A92,'[1]SepL S2009A'!$A:$AJ,15,FALSE)),"0",VLOOKUP($A92,'[1]SepL S2009A'!$A:$AJ,15,FALSE))+IF(ISNA(VLOOKUP($A92,'[1]SepL S2009'!$A:$AJ,15,FALSE)),"0",VLOOKUP($A92,'[1]SepL S2009'!$A:$AJ,15,FALSE))+IF(ISNA(VLOOKUP($A92,'[1]SepL S2007'!$A:$AJ,15,FALSE)),"0",VLOOKUP($A92,'[1]SepL S2007'!$A:$AJ,15,FALSE))+IF(ISNA(VLOOKUP($A92,'[1]SepL S2006A'!$A:$AJ,15,FALSE)),"0",VLOOKUP($A92,'[1]SepL S2006A'!$A:$AJ,15,FALSE))+IF(ISNA(VLOOKUP($A92,'[1]SepL S2006'!$A:$AJ,15,FALSE)),"0",VLOOKUP($A92,'[1]SepL S2006'!$A:$AJ,15,FALSE))+IF(ISNA(VLOOKUP($A92,'[1]SepL S2005A'!$A:$AJ,15,FALSE)),"0",VLOOKUP($A92,'[1]SepL S2005A'!$A:$AJ,15,FALSE))+IF(ISNA(VLOOKUP($A92,'[1]SepL S2005'!$A:$AJ,15,FALSE)),"0",VLOOKUP($A92,'[1]SepL S2005'!$A:$AJ,15,FALSE))+IF(ISNA(VLOOKUP($A92,'[1]SepL S2004A'!$A:$AJ,15,FALSE)),"0",VLOOKUP($A92,'[1]SepL S2004A'!$A:$AJ,15,FALSE))+IF(ISNA(VLOOKUP($A92,'[1]SepL S2003'!$A:$AJ,15,FALSE)),"0",VLOOKUP($A92,'[1]SepL S2003'!$A:$AJ,15,FALSE))+IF(ISNA(VLOOKUP($A92,'[1]SepL S2002A'!$A:$AJ,15,FALSE)),"0",VLOOKUP($A92,'[1]SepL S2002A'!$A:$AJ,15,FALSE))+IF(ISNA(VLOOKUP($A92,'[1]SepL S2001C'!$A:$AJ,15,FALSE)),"0",VLOOKUP($A92,'[1]SepL S2001C'!$A:$AJ,15,FALSE))+IF(ISNA(VLOOKUP($A92,'[1]SepL S2001A'!$A:$AJ,15,FALSE)),"0",VLOOKUP($A92,'[1]SepL S2001A'!$A:$AJ,15,FALSE))+IF(ISNA(VLOOKUP($A92,'[1]SepL S2001B'!$A:$AJ,15,FALSE)),"0",VLOOKUP($A92,'[1]SepL S2001B'!$A:$AJ,15,FALSE))+IF(ISNA(VLOOKUP($A92,'[1]SepL S2000'!$A:$AJ,15,FALSE)),"0",VLOOKUP($A92,'[1]SepL S2000'!$A:$AJ,15,FALSE))+IF(ISNA(VLOOKUP($A92,'[1]SepL S2016A TWDB'!$A:$AJ,15,FALSE)),"0",VLOOKUP($A92,'[1]SepL S2016A TWDB'!$A:$AJ,15,FALSE))+IF(ISNA(VLOOKUP($A92,'[1]SepL S2017'!$A:$AJ,15,FALSE)),"0",VLOOKUP($A92,'[1]SepL S2017'!$A:$AJ,15,FALSE))+IF(ISNA(VLOOKUP($A92,'[1]SepL S2017A TWDB'!$A:$AG,15,FALSE)),"0",VLOOKUP($A92,'[1]SepL S2017A TWDB'!$A:$AG,15,FALSE))+IF(ISNA(VLOOKUP($A92,'[1]SepL S2018 TWDB'!$A:$AG,15,FALSE)),"0",VLOOKUP($A92,'[1]SepL S2018 TWDB'!$A:$AG,15,FALSE))</f>
        <v>79237.62</v>
      </c>
      <c r="P92" s="111">
        <f t="shared" si="43"/>
        <v>79237.62</v>
      </c>
      <c r="Q92" s="35">
        <f>+P91+P92</f>
        <v>10462103.547499999</v>
      </c>
      <c r="R92" s="111">
        <f>IF(ISNA(VLOOKUP($A92,'[1]SepL S2016'!$A:$AJ,18,FALSE)),"0",VLOOKUP($A92,'[1]SepL S2016'!$A:$AJ,18,FALSE))+IF(ISNA(VLOOKUP($A92,'[1]SepL S2015B'!$A:$AJ,18,FALSE)),"0",VLOOKUP($A92,'[1]SepL S2015B'!$A:$AJ,18,FALSE))+IF(ISNA(VLOOKUP($A92,'[1]SepL S2015'!$A:$AJ,18,FALSE)),"0",VLOOKUP($A92,'[1]SepL S2015'!$A:$AJ,18,FALSE))+IF(ISNA(VLOOKUP($A92,'[1]SepL S2014'!$A:$AJ,18,FALSE)),"0",VLOOKUP($A92,'[1]SepL S2014'!$A:$AJ,18,FALSE))+IF(ISNA(VLOOKUP($A92,'[1]SepL S2013'!$A:$AJ,18,FALSE)),"0",VLOOKUP($A92,'[1]SepL S2013'!$A:$AJ,18,FALSE))+IF(ISNA(VLOOKUP($A92,'[1]SepL S2012'!$A:$AJ,18,FALSE)),"0",VLOOKUP($A92,'[1]SepL S2012'!$A:$AJ,18,FALSE))+IF(ISNA(VLOOKUP($A92,'[1]SepL S2011'!$A:$AJ,18,FALSE)),"0",VLOOKUP($A92,'[1]SepL S2011'!$A:$AJ,18,FALSE))+IF(ISNA(VLOOKUP($A92,'[1]SepL S2010B (BAB)'!$A:$AI,18,FALSE)),"0",VLOOKUP($A92,'[1]SepL S2010B (BAB)'!$A:$AI,18,FALSE))+IF(ISNA(VLOOKUP($A92,'[1]SepL S2010A'!$A:$AJ,18,FALSE)),"0",VLOOKUP($A92,'[1]SepL S2010A'!$A:$AJ,18,FALSE))+IF(ISNA(VLOOKUP($A92,'[1]TWDB S2010'!$A:$AJ,18,FALSE)),"0",VLOOKUP($A92,'[1]TWDB S2010'!$A:$AJ,18,FALSE))+IF(ISNA(VLOOKUP($A92,'[1]SepL S2009A'!$A:$AJ,18,FALSE)),"0",VLOOKUP($A92,'[1]SepL S2009A'!$A:$AJ,18,FALSE))+IF(ISNA(VLOOKUP($A92,'[1]SepL S2009'!$A:$AJ,18,FALSE)),"0",VLOOKUP($A92,'[1]SepL S2009'!$A:$AJ,18,FALSE))+IF(ISNA(VLOOKUP($A92,'[1]SepL S2007'!$A:$AJ,18,FALSE)),"0",VLOOKUP($A92,'[1]SepL S2007'!$A:$AJ,18,FALSE))+IF(ISNA(VLOOKUP($A92,'[1]SepL S2006A'!$A:$AJ,18,FALSE)),"0",VLOOKUP($A92,'[1]SepL S2006A'!$A:$AJ,18,FALSE))+IF(ISNA(VLOOKUP($A92,'[1]SepL S2006'!$A:$AJ,18,FALSE)),"0",VLOOKUP($A92,'[1]SepL S2006'!$A:$AJ,18,FALSE))+IF(ISNA(VLOOKUP($A92,'[1]SepL S2005A'!$A:$AJ,18,FALSE)),"0",VLOOKUP($A92,'[1]SepL S2005A'!$A:$AJ,18,FALSE))+IF(ISNA(VLOOKUP($A92,'[1]SepL S2005'!$A:$AJ,18,FALSE)),"0",VLOOKUP($A92,'[1]SepL S2005'!$A:$AJ,18,FALSE))+IF(ISNA(VLOOKUP($A92,'[1]SepL S2004A'!$A:$AJ,18,FALSE)),"0",VLOOKUP($A92,'[1]SepL S2004A'!$A:$AJ,18,FALSE))+IF(ISNA(VLOOKUP($A92,'[1]SepL S2003'!$A:$AJ,18,FALSE)),"0",VLOOKUP($A92,'[1]SepL S2003'!$A:$AJ,18,FALSE))+IF(ISNA(VLOOKUP($A92,'[1]SepL S2002A'!$A:$AJ,18,FALSE)),"0",VLOOKUP($A92,'[1]SepL S2002A'!$A:$AJ,18,FALSE))+IF(ISNA(VLOOKUP($A92,'[1]SepL S2001C'!$A:$AJ,18,FALSE)),"0",VLOOKUP($A92,'[1]SepL S2001C'!$A:$AJ,18,FALSE))+IF(ISNA(VLOOKUP($A92,'[1]SepL S2001A'!$A:$AJ,18,FALSE)),"0",VLOOKUP($A92,'[1]SepL S2001A'!$A:$AJ,18,FALSE))+IF(ISNA(VLOOKUP($A92,'[1]SepL S2001B'!$A:$AJ,18,FALSE)),"0",VLOOKUP($A92,'[1]SepL S2001B'!$A:$AJ,18,FALSE))+IF(ISNA(VLOOKUP($A92,'[1]SepL S2000'!$A:$AJ,18,FALSE)),"0",VLOOKUP($A92,'[1]SepL S2000'!$A:$AJ,18,FALSE))+IF(ISNA(VLOOKUP($A92,'[1]SepL S2016A TWDB'!$A:$AJ,18,FALSE)),"0",VLOOKUP($A92,'[1]SepL S2016A TWDB'!$A:$AJ,18,FALSE))+IF(ISNA(VLOOKUP($A92,'[1]SepL S2017'!$A:$AJ,18,FALSE)),"0",VLOOKUP($A92,'[1]SepL S2017'!$A:$AJ,18,FALSE))+IF(ISNA(VLOOKUP($A92,'[1]SepL S2018 TWDB'!$A:$AJ,18,FALSE)),"0",VLOOKUP($A92,'[1]SepL S2018 TWDB'!$A:$AJ,18,FALSE))</f>
        <v>5111510.9168750001</v>
      </c>
      <c r="T92" s="101">
        <f t="shared" ref="T92:T96" si="130">A92</f>
        <v>53462</v>
      </c>
      <c r="U92" s="83">
        <f t="shared" si="108"/>
        <v>3195561.6000003032</v>
      </c>
      <c r="V92" s="111">
        <f>IF(ISNA(VLOOKUP($A92,'[1]SepL S2016'!$A:$AJ,22,FALSE)),"0",VLOOKUP($A92,'[1]SepL S2016'!$A:$AJ,22,FALSE))+IF(ISNA(VLOOKUP($A92,'[1]SepL S2015B'!$A:$AJ,22,FALSE)),"0",VLOOKUP($A92,'[1]SepL S2015B'!$A:$AJ,22,FALSE))+IF(ISNA(VLOOKUP($A92,'[1]SepL S2015'!$A:$AJ,22,FALSE)),"0",VLOOKUP($A92,'[1]SepL S2015'!$A:$AJ,22,FALSE))+IF(ISNA(VLOOKUP($A92,'[1]SepL S2014'!$A:$AJ,22,FALSE)),"0",VLOOKUP($A92,'[1]SepL S2014'!$A:$AJ,22,FALSE))+IF(ISNA(VLOOKUP($A92,'[1]SepL S2013'!$A:$AJ,22,FALSE)),"0",VLOOKUP($A92,'[1]SepL S2013'!$A:$AJ,22,FALSE))+IF(ISNA(VLOOKUP($A92,'[1]SepL S2012'!$A:$AJ,22,FALSE)),"0",VLOOKUP($A92,'[1]SepL S2012'!$A:$AJ,22,FALSE))+IF(ISNA(VLOOKUP($A92,'[1]SepL S2011'!$A:$AJ,22,FALSE)),"0",VLOOKUP($A92,'[1]SepL S2011'!$A:$AJ,22,FALSE))+IF(ISNA(VLOOKUP($A92,'[1]SepL S2010B (BAB)'!$A:$AI,22,FALSE)),"0",VLOOKUP($A92,'[1]SepL S2010B (BAB)'!$A:$AI,22,FALSE))+IF(ISNA(VLOOKUP($A92,'[1]SepL S2010A'!$A:$AJ,22,FALSE)),"0",VLOOKUP($A92,'[1]SepL S2010A'!$A:$AJ,22,FALSE))+IF(ISNA(VLOOKUP($A92,'[1]TWDB S2010'!$A:$AJ,22,FALSE)),"0",VLOOKUP($A92,'[1]TWDB S2010'!$A:$AJ,22,FALSE))+IF(ISNA(VLOOKUP($A92,'[1]SepL S2009A'!$A:$AJ,22,FALSE)),"0",VLOOKUP($A92,'[1]SepL S2009A'!$A:$AJ,22,FALSE))+IF(ISNA(VLOOKUP($A92,'[1]SepL S2009'!$A:$AJ,22,FALSE)),"0",VLOOKUP($A92,'[1]SepL S2009'!$A:$AJ,22,FALSE))+IF(ISNA(VLOOKUP($A92,'[1]SepL S2007'!$A:$AJ,22,FALSE)),"0",VLOOKUP($A92,'[1]SepL S2007'!$A:$AJ,22,FALSE))+IF(ISNA(VLOOKUP($A92,'[1]SepL S2006A'!$A:$AJ,22,FALSE)),"0",VLOOKUP($A92,'[1]SepL S2006A'!$A:$AJ,22,FALSE))+IF(ISNA(VLOOKUP($A92,'[1]SepL S2006'!$A:$AJ,22,FALSE)),"0",VLOOKUP($A92,'[1]SepL S2006'!$A:$AJ,22,FALSE))+IF(ISNA(VLOOKUP($A92,'[1]SepL S2005A'!$A:$AJ,22,FALSE)),"0",VLOOKUP($A92,'[1]SepL S2005A'!$A:$AJ,22,FALSE))+IF(ISNA(VLOOKUP($A92,'[1]SepL S2005'!$A:$AJ,22,FALSE)),"0",VLOOKUP($A92,'[1]SepL S2005'!$A:$AJ,22,FALSE))+IF(ISNA(VLOOKUP($A92,'[1]SepL S2004A'!$A:$AJ,22,FALSE)),"0",VLOOKUP($A92,'[1]SepL S2004A'!$A:$AJ,22,FALSE))+IF(ISNA(VLOOKUP($A92,'[1]SepL S2003'!$A:$AJ,22,FALSE)),"0",VLOOKUP($A92,'[1]SepL S2003'!$A:$AJ,22,FALSE))+IF(ISNA(VLOOKUP($A92,'[1]SepL S2002A'!$A:$AJ,22,FALSE)),"0",VLOOKUP($A92,'[1]SepL S2002A'!$A:$AJ,22,FALSE))+IF(ISNA(VLOOKUP($A92,'[1]SepL S2001C'!$A:$AJ,22,FALSE)),"0",VLOOKUP($A92,'[1]SepL S2001C'!$A:$AJ,22,FALSE))+IF(ISNA(VLOOKUP($A92,'[1]SepL S2001A'!$A:$AJ,22,FALSE)),"0",VLOOKUP($A92,'[1]SepL S2001A'!$A:$AJ,22,FALSE))+IF(ISNA(VLOOKUP($A92,'[1]SepL S2001B'!$A:$AJ,22,FALSE)),"0",VLOOKUP($A92,'[1]SepL S2001B'!$A:$AJ,22,FALSE))+IF(ISNA(VLOOKUP($A92,'[1]SepL S2000'!$A:$AJ,22,FALSE)),"0",VLOOKUP($A92,'[1]SepL S2000'!$A:$AJ,22,FALSE))+IF(ISNA(VLOOKUP($A92,'[1]SepL S2016A TWDB'!$A:$AJ,22,FALSE)),"0",VLOOKUP($A92,'[1]SepL S2016A TWDB'!$A:$AJ,22,FALSE))+IF(ISNA(VLOOKUP($A92,'[1]SepL S2017'!$A:$AJ,22,FALSE)),"0",VLOOKUP($A92,'[1]SepL S2017'!$A:$AJ,22,FALSE))+IF(ISNA(VLOOKUP($A92,'[1]SepL S2017A TWDB'!$A:$AG,22,FALSE)),"0",VLOOKUP($A92,'[1]SepL S2017A TWDB'!$A:$AG,22,FALSE))</f>
        <v>0</v>
      </c>
      <c r="W92" s="35"/>
      <c r="X92" s="111">
        <f>IF(ISNA(VLOOKUP($A92,'[1]SepL S2016'!$A:$AJ,24,FALSE)),"0",VLOOKUP($A92,'[1]SepL S2016'!$A:$AJ,24,FALSE))+IF(ISNA(VLOOKUP($A92,'[1]SepL S2015B'!$A:$AJ,24,FALSE)),"0",VLOOKUP($A92,'[1]SepL S2015B'!$A:$AJ,24,FALSE))+IF(ISNA(VLOOKUP($A92,'[1]SepL S2015'!$A:$AJ,24,FALSE)),"0",VLOOKUP($A92,'[1]SepL S2015'!$A:$AJ,24,FALSE))+IF(ISNA(VLOOKUP($A92,'[1]SepL S2014'!$A:$AJ,24,FALSE)),"0",VLOOKUP($A92,'[1]SepL S2014'!$A:$AJ,24,FALSE))+IF(ISNA(VLOOKUP($A92,'[1]SepL S2013'!$A:$AJ,24,FALSE)),"0",VLOOKUP($A92,'[1]SepL S2013'!$A:$AJ,24,FALSE))+IF(ISNA(VLOOKUP($A92,'[1]SepL S2012'!$A:$AJ,24,FALSE)),"0",VLOOKUP($A92,'[1]SepL S2012'!$A:$AJ,24,FALSE))+IF(ISNA(VLOOKUP($A92,'[1]SepL S2011'!$A:$AJ,24,FALSE)),"0",VLOOKUP($A92,'[1]SepL S2011'!$A:$AJ,24,FALSE))+IF(ISNA(VLOOKUP($A92,'[1]SepL S2010B (BAB)'!$A:$AI,24,FALSE)),"0",VLOOKUP($A92,'[1]SepL S2010B (BAB)'!$A:$AI,24,FALSE))+IF(ISNA(VLOOKUP($A92,'[1]SepL S2010A'!$A:$AJ,24,FALSE)),"0",VLOOKUP($A92,'[1]SepL S2010A'!$A:$AJ,24,FALSE))+IF(ISNA(VLOOKUP($A92,'[1]TWDB S2010'!$A:$AJ,24,FALSE)),"0",VLOOKUP($A92,'[1]TWDB S2010'!$A:$AJ,24,FALSE))+IF(ISNA(VLOOKUP($A92,'[1]SepL S2009A'!$A:$AJ,24,FALSE)),"0",VLOOKUP($A92,'[1]SepL S2009A'!$A:$AJ,24,FALSE))+IF(ISNA(VLOOKUP($A92,'[1]SepL S2009'!$A:$AJ,24,FALSE)),"0",VLOOKUP($A92,'[1]SepL S2009'!$A:$AJ,24,FALSE))+IF(ISNA(VLOOKUP($A92,'[1]SepL S2007'!$A:$AJ,24,FALSE)),"0",VLOOKUP($A92,'[1]SepL S2007'!$A:$AJ,24,FALSE))+IF(ISNA(VLOOKUP($A92,'[1]SepL S2006A'!$A:$AJ,24,FALSE)),"0",VLOOKUP($A92,'[1]SepL S2006A'!$A:$AJ,24,FALSE))+IF(ISNA(VLOOKUP($A92,'[1]SepL S2006'!$A:$AJ,24,FALSE)),"0",VLOOKUP($A92,'[1]SepL S2006'!$A:$AJ,24,FALSE))+IF(ISNA(VLOOKUP($A92,'[1]SepL S2005A'!$A:$AJ,24,FALSE)),"0",VLOOKUP($A92,'[1]SepL S2005A'!$A:$AJ,24,FALSE))+IF(ISNA(VLOOKUP($A92,'[1]SepL S2005'!$A:$AJ,24,FALSE)),"0",VLOOKUP($A92,'[1]SepL S2005'!$A:$AJ,24,FALSE))+IF(ISNA(VLOOKUP($A92,'[1]SepL S2004A'!$A:$AJ,24,FALSE)),"0",VLOOKUP($A92,'[1]SepL S2004A'!$A:$AJ,24,FALSE))+IF(ISNA(VLOOKUP($A92,'[1]SepL S2003'!$A:$AJ,24,FALSE)),"0",VLOOKUP($A92,'[1]SepL S2003'!$A:$AJ,24,FALSE))+IF(ISNA(VLOOKUP($A92,'[1]SepL S2002A'!$A:$AJ,24,FALSE)),"0",VLOOKUP($A92,'[1]SepL S2002A'!$A:$AJ,24,FALSE))+IF(ISNA(VLOOKUP($A92,'[1]SepL S2001C'!$A:$AJ,24,FALSE)),"0",VLOOKUP($A92,'[1]SepL S2001C'!$A:$AJ,24,FALSE))+IF(ISNA(VLOOKUP($A92,'[1]SepL S2001A'!$A:$AJ,24,FALSE)),"0",VLOOKUP($A92,'[1]SepL S2001A'!$A:$AJ,24,FALSE))+IF(ISNA(VLOOKUP($A92,'[1]SepL S2001B'!$A:$AJ,24,FALSE)),"0",VLOOKUP($A92,'[1]SepL S2001B'!$A:$AJ,24,FALSE))+IF(ISNA(VLOOKUP($A92,'[1]SepL S2000'!$A:$AJ,24,FALSE)),"0",VLOOKUP($A92,'[1]SepL S2000'!$A:$AJ,24,FALSE))+IF(ISNA(VLOOKUP($A92,'[1]SepL S2016A TWDB'!$A:$AJ,24,FALSE)),"0",VLOOKUP($A92,'[1]SepL S2016A TWDB'!$A:$AJ,24,FALSE))+IF(ISNA(VLOOKUP($A92,'[1]SepL S2017'!$A:$AJ,24,FALSE)),"0",VLOOKUP($A92,'[1]SepL S2017'!$A:$AJ,24,FALSE))+IF(ISNA(VLOOKUP($A92,'[1]SepL S2017A TWDB'!$A:$AJ,24,FALSE)),"0",VLOOKUP($A92,'[1]SepL S2017A TWDB'!$A:$AJ,24,FALSE))</f>
        <v>79889.039999999994</v>
      </c>
      <c r="Y92" s="35">
        <f t="shared" si="103"/>
        <v>79889.039999999994</v>
      </c>
      <c r="Z92" s="35">
        <f>+Y91+Y92</f>
        <v>7283264.5525000002</v>
      </c>
      <c r="AA92" s="111">
        <f>IF(ISNA(VLOOKUP($A92,'[1]SepL S2016'!$A:$AJ,27,FALSE)),"0",VLOOKUP($A92,'[1]SepL S2016'!$A:$AJ,27,FALSE))+IF(ISNA(VLOOKUP($A92,'[1]SepL S2015B'!$A:$AJ,27,FALSE)),"0",VLOOKUP($A92,'[1]SepL S2015B'!$A:$AJ,27,FALSE))+IF(ISNA(VLOOKUP($A92,'[1]SepL S2015'!$A:$AJ,27,FALSE)),"0",VLOOKUP($A92,'[1]SepL S2015'!$A:$AJ,27,FALSE))+IF(ISNA(VLOOKUP($A92,'[1]SepL S2014'!$A:$AJ,27,FALSE)),"0",VLOOKUP($A92,'[1]SepL S2014'!$A:$AJ,27,FALSE))+IF(ISNA(VLOOKUP($A92,'[1]SepL S2013'!$A:$AJ,27,FALSE)),"0",VLOOKUP($A92,'[1]SepL S2013'!$A:$AJ,27,FALSE))+IF(ISNA(VLOOKUP($A92,'[1]SepL S2012'!$A:$AJ,27,FALSE)),"0",VLOOKUP($A92,'[1]SepL S2012'!$A:$AJ,27,FALSE))+IF(ISNA(VLOOKUP($A92,'[1]SepL S2011'!$A:$AJ,27,FALSE)),"0",VLOOKUP($A92,'[1]SepL S2011'!$A:$AJ,27,FALSE))+IF(ISNA(VLOOKUP($A92,'[1]SepL S2010B (BAB)'!$A:$AI,27,FALSE)),"0",VLOOKUP($A92,'[1]SepL S2010B (BAB)'!$A:$AI,27,FALSE))+IF(ISNA(VLOOKUP($A92,'[1]SepL S2010A'!$A:$AJ,27,FALSE)),"0",VLOOKUP($A92,'[1]SepL S2010A'!$A:$AJ,27,FALSE))+IF(ISNA(VLOOKUP($A92,'[1]TWDB S2010'!$A:$AJ,27,FALSE)),"0",VLOOKUP($A92,'[1]TWDB S2010'!$A:$AJ,27,FALSE))+IF(ISNA(VLOOKUP($A92,'[1]SepL S2009A'!$A:$AJ,27,FALSE)),"0",VLOOKUP($A92,'[1]SepL S2009A'!$A:$AJ,27,FALSE))+IF(ISNA(VLOOKUP($A92,'[1]SepL S2009'!$A:$AJ,27,FALSE)),"0",VLOOKUP($A92,'[1]SepL S2009'!$A:$AJ,27,FALSE))+IF(ISNA(VLOOKUP($A92,'[1]SepL S2007'!$A:$AJ,27,FALSE)),"0",VLOOKUP($A92,'[1]SepL S2007'!$A:$AJ,27,FALSE))+IF(ISNA(VLOOKUP($A92,'[1]SepL S2006A'!$A:$AJ,27,FALSE)),"0",VLOOKUP($A92,'[1]SepL S2006A'!$A:$AJ,27,FALSE))+IF(ISNA(VLOOKUP($A92,'[1]SepL S2006'!$A:$AJ,27,FALSE)),"0",VLOOKUP($A92,'[1]SepL S2006'!$A:$AJ,27,FALSE))+IF(ISNA(VLOOKUP($A92,'[1]SepL S2005A'!$A:$AJ,27,FALSE)),"0",VLOOKUP($A92,'[1]SepL S2005A'!$A:$AJ,27,FALSE))+IF(ISNA(VLOOKUP($A92,'[1]SepL S2005'!$A:$AJ,27,FALSE)),"0",VLOOKUP($A92,'[1]SepL S2005'!$A:$AJ,27,FALSE))+IF(ISNA(VLOOKUP($A92,'[1]SepL S2004A'!$A:$AJ,27,FALSE)),"0",VLOOKUP($A92,'[1]SepL S2004A'!$A:$AJ,27,FALSE))+IF(ISNA(VLOOKUP($A92,'[1]SepL S2003'!$A:$AJ,27,FALSE)),"0",VLOOKUP($A92,'[1]SepL S2003'!$A:$AJ,27,FALSE))+IF(ISNA(VLOOKUP($A92,'[1]SepL S2002A'!$A:$AJ,27,FALSE)),"0",VLOOKUP($A92,'[1]SepL S2002A'!$A:$AJ,27,FALSE))+IF(ISNA(VLOOKUP($A92,'[1]SepL S2001C'!$A:$AJ,27,FALSE)),"0",VLOOKUP($A92,'[1]SepL S2001C'!$A:$AJ,27,FALSE))+IF(ISNA(VLOOKUP($A92,'[1]SepL S2001A'!$A:$AJ,27,FALSE)),"0",VLOOKUP($A92,'[1]SepL S2001A'!$A:$AJ,27,FALSE))+IF(ISNA(VLOOKUP($A92,'[1]SepL S2001B'!$A:$AJ,27,FALSE)),"0",VLOOKUP($A92,'[1]SepL S2001B'!$A:$AJ,27,FALSE))+IF(ISNA(VLOOKUP($A92,'[1]SepL S2000'!$A:$AJ,27,FALSE)),"0",VLOOKUP($A92,'[1]SepL S2000'!$A:$AJ,27,FALSE))+IF(ISNA(VLOOKUP($A92,'[1]SepL S2016A TWDB'!$A:$AJ,27,FALSE)),"0",VLOOKUP($A92,'[1]SepL S2016A TWDB'!$A:$AJ,27,FALSE))+IF(ISNA(VLOOKUP($A92,'[1]SepL S2017'!$A:$AJ,27,FALSE)),"0",VLOOKUP($A92,'[1]SepL S2017'!$A:$AJ,27,FALSE))+IF(ISNA(VLOOKUP($A92,'[1]SepL S2017A TWDB'!$A:$AJ,27,FALSE)),"0",VLOOKUP($A92,'[1]SepL S2017A TWDB'!$A:$AJ,27,FALSE))</f>
        <v>4337320.8981249994</v>
      </c>
      <c r="AC92" s="101">
        <f t="shared" ref="AC92:AC96" si="131">A92</f>
        <v>53462</v>
      </c>
      <c r="AD92" s="83">
        <f>+AD91-AE91</f>
        <v>564933.59999998868</v>
      </c>
      <c r="AE92" s="111">
        <f>IF(ISNA(VLOOKUP($A92,'[1]SepL S2016'!$A:$AJ,31,FALSE)),"0",VLOOKUP($A92,'[1]SepL S2016'!$A:$AJ,31,FALSE))+IF(ISNA(VLOOKUP($A92,'[1]SepL S2015B'!$A:$AJ,31,FALSE)),"0",VLOOKUP($A92,'[1]SepL S2015B'!$A:$AJ,31,FALSE))+IF(ISNA(VLOOKUP($A92,'[1]SepL S2015'!$A:$AJ,31,FALSE)),"0",VLOOKUP($A92,'[1]SepL S2015'!$A:$AJ,31,FALSE))+IF(ISNA(VLOOKUP($A92,'[1]SepL S2014'!$A:$AJ,31,FALSE)),"0",VLOOKUP($A92,'[1]SepL S2014'!$A:$AJ,31,FALSE))+IF(ISNA(VLOOKUP($A92,'[1]SepL S2013'!$A:$AJ,31,FALSE)),"0",VLOOKUP($A92,'[1]SepL S2013'!$A:$AJ,31,FALSE))+IF(ISNA(VLOOKUP($A92,'[1]SepL S2012'!$A:$AJ,31,FALSE)),"0",VLOOKUP($A92,'[1]SepL S2012'!$A:$AJ,31,FALSE))+IF(ISNA(VLOOKUP($A92,'[1]SepL S2011'!$A:$AJ,31,FALSE)),"0",VLOOKUP($A92,'[1]SepL S2011'!$A:$AJ,31,FALSE))+IF(ISNA(VLOOKUP($A92,'[1]SepL S2010B (BAB)'!$A:$AI,31,FALSE)),"0",VLOOKUP($A92,'[1]SepL S2010B (BAB)'!$A:$AI,31,FALSE))+IF(ISNA(VLOOKUP($A92,'[1]SepL S2010A'!$A:$AJ,31,FALSE)),"0",VLOOKUP($A92,'[1]SepL S2010A'!$A:$AJ,31,FALSE))+IF(ISNA(VLOOKUP($A92,'[1]TWDB S2010'!$A:$AJ,31,FALSE)),"0",VLOOKUP($A92,'[1]TWDB S2010'!$A:$AJ,31,FALSE))+IF(ISNA(VLOOKUP($A92,'[1]SepL S2009A'!$A:$AJ,31,FALSE)),"0",VLOOKUP($A92,'[1]SepL S2009A'!$A:$AJ,31,FALSE))+IF(ISNA(VLOOKUP($A92,'[1]SepL S2009'!$A:$AJ,31,FALSE)),"0",VLOOKUP($A92,'[1]SepL S2009'!$A:$AJ,31,FALSE))+IF(ISNA(VLOOKUP($A92,'[1]SepL S2007'!$A:$AJ,31,FALSE)),"0",VLOOKUP($A92,'[1]SepL S2007'!$A:$AJ,31,FALSE))+IF(ISNA(VLOOKUP($A92,'[1]SepL S2006A'!$A:$AJ,31,FALSE)),"0",VLOOKUP($A92,'[1]SepL S2006A'!$A:$AJ,31,FALSE))+IF(ISNA(VLOOKUP($A92,'[1]SepL S2006'!$A:$AJ,31,FALSE)),"0",VLOOKUP($A92,'[1]SepL S2006'!$A:$AJ,31,FALSE))+IF(ISNA(VLOOKUP($A92,'[1]SepL S2005A'!$A:$AJ,31,FALSE)),"0",VLOOKUP($A92,'[1]SepL S2005A'!$A:$AJ,31,FALSE))+IF(ISNA(VLOOKUP($A92,'[1]SepL S2004A'!$A:$AJ,31,FALSE)),"0",VLOOKUP($A92,'[1]SepL S2004A'!$A:$AJ,31,FALSE))+IF(ISNA(VLOOKUP($A92,'[1]SepL S2002A'!$A:$AJ,31,FALSE)),"0",VLOOKUP($A92,'[1]SepL S2002A'!$A:$AJ,31,FALSE))+IF(ISNA(VLOOKUP($A92,'[1]SepL S2001C'!$A:$AJ,31,FALSE)),"0",VLOOKUP($A92,'[1]SepL S2001C'!$A:$AJ,31,FALSE))+IF(ISNA(VLOOKUP($A92,'[1]SepL S2001B'!$A:$AJ,31,FALSE)),"0",VLOOKUP($A92,'[1]SepL S2001B'!$A:$AJ,31,FALSE))+IF(ISNA(VLOOKUP($A92,'[1]SepL S2000'!$A:$AJ,31,FALSE)),"0",VLOOKUP($A92,'[1]SepL S2000'!$A:$AJ,31,FALSE))+IF(ISNA(VLOOKUP($A92,'[1]SepL S2016A TWDB'!$A:$AJ,31,FALSE)),"0",VLOOKUP($A92,'[1]SepL S2016A TWDB'!$A:$AJ,31,FALSE))+IF(ISNA(VLOOKUP($A92,'[1]SepL S2017'!$A:$AJ,31,FALSE)),"0",VLOOKUP($A92,'[1]SepL S2017'!$A:$AJ,31,FALSE))+IF(ISNA(VLOOKUP($A92,'[1]SepL S2017A TWDB'!$A:$AJ,31,FALSE)),"0",VLOOKUP($A92,'[1]SepL S2017A TWDB'!$A:$AJ,31,FALSE))</f>
        <v>0</v>
      </c>
      <c r="AF92" s="35"/>
      <c r="AG92" s="111">
        <f>IF(ISNA(VLOOKUP($A92,'[1]SepL S2016'!$A:$AJ,33,FALSE)),"0",VLOOKUP($A92,'[1]SepL S2016'!$A:$AJ,33,FALSE))+IF(ISNA(VLOOKUP($A92,'[1]SepL S2015B'!$A:$AJ,33,FALSE)),"0",VLOOKUP($A92,'[1]SepL S2015B'!$A:$AJ,33,FALSE))+IF(ISNA(VLOOKUP($A92,'[1]SepL S2015'!$A:$AJ,33,FALSE)),"0",VLOOKUP($A92,'[1]SepL S2015'!$A:$AJ,33,FALSE))+IF(ISNA(VLOOKUP($A92,'[1]SepL S2014'!$A:$AJ,33,FALSE)),"0",VLOOKUP($A92,'[1]SepL S2014'!$A:$AJ,33,FALSE))+IF(ISNA(VLOOKUP($A92,'[1]SepL S2013'!$A:$AJ,33,FALSE)),"0",VLOOKUP($A92,'[1]SepL S2013'!$A:$AJ,33,FALSE))+IF(ISNA(VLOOKUP($A92,'[1]SepL S2012'!$A:$AJ,33,FALSE)),"0",VLOOKUP($A92,'[1]SepL S2012'!$A:$AJ,33,FALSE))+IF(ISNA(VLOOKUP($A92,'[1]SepL S2011'!$A:$AJ,33,FALSE)),"0",VLOOKUP($A92,'[1]SepL S2011'!$A:$AJ,33,FALSE))+IF(ISNA(VLOOKUP($A92,'[1]SepL S2010B (BAB)'!$A:$AI,33,FALSE)),"0",VLOOKUP($A92,'[1]SepL S2010B (BAB)'!$A:$AI,33,FALSE))+IF(ISNA(VLOOKUP($A92,'[1]SepL S2010A'!$A:$AJ,33,FALSE)),"0",VLOOKUP($A92,'[1]SepL S2010A'!$A:$AJ,33,FALSE))+IF(ISNA(VLOOKUP($A92,'[1]TWDB S2010'!$A:$AJ,33,FALSE)),"0",VLOOKUP($A92,'[1]TWDB S2010'!$A:$AJ,33,FALSE))+IF(ISNA(VLOOKUP($A92,'[1]SepL S2009A'!$A:$AJ,33,FALSE)),"0",VLOOKUP($A92,'[1]SepL S2009A'!$A:$AJ,33,FALSE))+IF(ISNA(VLOOKUP($A92,'[1]SepL S2009'!$A:$AJ,33,FALSE)),"0",VLOOKUP($A92,'[1]SepL S2009'!$A:$AJ,33,FALSE))+IF(ISNA(VLOOKUP($A92,'[1]SepL S2007'!$A:$AJ,33,FALSE)),"0",VLOOKUP($A92,'[1]SepL S2007'!$A:$AJ,33,FALSE))+IF(ISNA(VLOOKUP($A92,'[1]SepL S2006A'!$A:$AJ,33,FALSE)),"0",VLOOKUP($A92,'[1]SepL S2006A'!$A:$AJ,33,FALSE))+IF(ISNA(VLOOKUP($A92,'[1]SepL S2006'!$A:$AJ,33,FALSE)),"0",VLOOKUP($A92,'[1]SepL S2006'!$A:$AJ,33,FALSE))+IF(ISNA(VLOOKUP($A92,'[1]SepL S2005A'!$A:$AJ,33,FALSE)),"0",VLOOKUP($A92,'[1]SepL S2005A'!$A:$AJ,33,FALSE))+IF(ISNA(VLOOKUP($A92,'[1]SepL S2004A'!$A:$AJ,33,FALSE)),"0",VLOOKUP($A92,'[1]SepL S2004A'!$A:$AJ,33,FALSE))+IF(ISNA(VLOOKUP($A92,'[1]SepL S2002A'!$A:$AJ,33,FALSE)),"0",VLOOKUP($A92,'[1]SepL S2002A'!$A:$AJ,33,FALSE))+IF(ISNA(VLOOKUP($A92,'[1]SepL S2001C'!$A:$AJ,33,FALSE)),"0",VLOOKUP($A92,'[1]SepL S2001C'!$A:$AJ,33,FALSE))+IF(ISNA(VLOOKUP($A92,'[1]SepL S2001B'!$A:$AJ,33,FALSE)),"0",VLOOKUP($A92,'[1]SepL S2001B'!$A:$AJ,33,FALSE))+IF(ISNA(VLOOKUP($A92,'[1]SepL S2000'!$A:$AJ,33,FALSE)),"0",VLOOKUP($A92,'[1]SepL S2000'!$A:$AJ,33,FALSE))+IF(ISNA(VLOOKUP($A92,'[1]SepL S2016A TWDB'!$A:$AJ,33,FALSE)),"0",VLOOKUP($A92,'[1]SepL S2016A TWDB'!$A:$AJ,33,FALSE))+IF(ISNA(VLOOKUP($A92,'[1]SepL S2017'!$A:$AJ,33,FALSE)),"0",VLOOKUP($A92,'[1]SepL S2017'!$A:$AJ,33,FALSE))+IF(ISNA(VLOOKUP($A92,'[1]SepL S2017A TWDB'!$A:$AJ,33,FALSE)),"0",VLOOKUP($A92,'[1]SepL S2017A TWDB'!$A:$AJ,33,FALSE))</f>
        <v>14123.34</v>
      </c>
      <c r="AH92" s="39">
        <f t="shared" si="128"/>
        <v>14123.34</v>
      </c>
      <c r="AI92" s="35">
        <f>+AH91+AH92</f>
        <v>876881.9</v>
      </c>
      <c r="AJ92" s="111">
        <f>IF(ISNA(VLOOKUP($A92,'[1]SepL S2016'!$A:$AJ,36,FALSE)),"0",VLOOKUP($A92,'[1]SepL S2016'!$A:$AJ,36,FALSE))+IF(ISNA(VLOOKUP($A92,'[1]SepL S2015B'!$A:$AJ,36,FALSE)),"0",VLOOKUP($A92,'[1]SepL S2015B'!$A:$AJ,36,FALSE))+IF(ISNA(VLOOKUP($A92,'[1]SepL S2015'!$A:$AJ,36,FALSE)),"0",VLOOKUP($A92,'[1]SepL S2015'!$A:$AJ,36,FALSE))+IF(ISNA(VLOOKUP($A92,'[1]SepL S2014'!$A:$AJ,36,FALSE)),"0",VLOOKUP($A92,'[1]SepL S2014'!$A:$AJ,36,FALSE))+IF(ISNA(VLOOKUP($A92,'[1]SepL S2013'!$A:$AJ,36,FALSE)),"0",VLOOKUP($A92,'[1]SepL S2013'!$A:$AJ,36,FALSE))+IF(ISNA(VLOOKUP($A92,'[1]SepL S2012'!$A:$AJ,36,FALSE)),"0",VLOOKUP($A92,'[1]SepL S2012'!$A:$AJ,36,FALSE))+IF(ISNA(VLOOKUP($A92,'[1]SepL S2011'!$A:$AJ,36,FALSE)),"0",VLOOKUP($A92,'[1]SepL S2011'!$A:$AJ,36,FALSE))+IF(ISNA(VLOOKUP($A92,'[1]SepL S2010B (BAB)'!$A:$AJ,36,FALSE)),"0",VLOOKUP($A92,'[1]SepL S2010B (BAB)'!$A:$AJ,36,FALSE))+IF(ISNA(VLOOKUP($A92,'[1]SepL S2010A'!$A:$AJ,36,FALSE)),"0",VLOOKUP($A92,'[1]SepL S2010A'!$A:$AJ,36,FALSE))+IF(ISNA(VLOOKUP($A92,'[1]TWDB S2010'!$A:$AJ,36,FALSE)),"0",VLOOKUP($A92,'[1]TWDB S2010'!$A:$AJ,36,FALSE))+IF(ISNA(VLOOKUP($A92,'[1]SepL S2009A'!$A:$AJ,36,FALSE)),"0",VLOOKUP($A92,'[1]SepL S2009A'!$A:$AJ,36,FALSE))+IF(ISNA(VLOOKUP($A92,'[1]SepL S2009'!$A:$AJ,36,FALSE)),"0",VLOOKUP($A92,'[1]SepL S2009'!$A:$AJ,36,FALSE))+IF(ISNA(VLOOKUP($A92,'[1]SepL S2007'!$A:$AJ,36,FALSE)),"0",VLOOKUP($A92,'[1]SepL S2007'!$A:$AJ,36,FALSE))+IF(ISNA(VLOOKUP($A92,'[1]SepL S2006A'!$A:$AJ,36,FALSE)),"0",VLOOKUP($A92,'[1]SepL S2006A'!$A:$AJ,36,FALSE))+IF(ISNA(VLOOKUP($A92,'[1]SepL S2006'!$A:$AJ,36,FALSE)),"0",VLOOKUP($A92,'[1]SepL S2006'!$A:$AJ,36,FALSE))+IF(ISNA(VLOOKUP($A92,'[1]SepL S2005A'!$A:$AJ,36,FALSE)),"0",VLOOKUP($A92,'[1]SepL S2005A'!$A:$AJ,36,FALSE))+IF(ISNA(VLOOKUP($A92,'[1]SepL S2004A'!$A:$AJ,36,FALSE)),"0",VLOOKUP($A92,'[1]SepL S2004A'!$A:$AJ,36,FALSE))+IF(ISNA(VLOOKUP($A92,'[1]SepL S2002A'!$A:$AJ,36,FALSE)),"0",VLOOKUP($A92,'[1]SepL S2002A'!$A:$AJ,36,FALSE))+IF(ISNA(VLOOKUP($A92,'[1]SepL S2001C'!$A:$AJ,36,FALSE)),"0",VLOOKUP($A92,'[1]SepL S2001C'!$A:$AJ,36,FALSE))+IF(ISNA(VLOOKUP($A92,'[1]SepL S2001B'!$A:$AJ,36,FALSE)),"0",VLOOKUP($A92,'[1]SepL S2001B'!$A:$AJ,36,FALSE))+IF(ISNA(VLOOKUP($A92,'[1]SepL S2000'!$A:$AJ,36,FALSE)),"0",VLOOKUP($A92,'[1]SepL S2000'!$A:$AJ,36,FALSE))+IF(ISNA(VLOOKUP($A92,'[1]SepL S2016A TWDB'!$A:$AJ,36,FALSE)),"0",VLOOKUP($A92,'[1]SepL S2016A TWDB'!$A:$AJ,36,FALSE))+IF(ISNA(VLOOKUP($A92,'[1]SepL S2017'!$A:$AJ,36,FALSE)),"0",VLOOKUP($A92,'[1]SepL S2017'!$A:$AJ,36,FALSE))+IF(ISNA(VLOOKUP($A92,'[1]SepL S2017A TWDB'!$A:$AJ,36,FALSE)),"0",VLOOKUP($A92,'[1]SepL S2017A TWDB'!$A:$AJ,36,FALSE))</f>
        <v>664105.68499999994</v>
      </c>
      <c r="AM92" s="2">
        <f t="shared" si="101"/>
        <v>0</v>
      </c>
    </row>
    <row r="93" spans="1:40" x14ac:dyDescent="0.25">
      <c r="A93" s="112">
        <v>53646</v>
      </c>
      <c r="B93" s="39">
        <f t="shared" ref="B93:B96" si="132">+B92-C92</f>
        <v>6930000</v>
      </c>
      <c r="C93" s="35">
        <f>IF(ISNA(VLOOKUP($A93,'[1]SepL S2016'!$A:$AJ,3,FALSE)),"0",VLOOKUP($A93,'[1]SepL S2016'!$A:$AJ,3,FALSE))+IF(ISNA(VLOOKUP($A93,'[1]SepL S2015B'!$A:$AJ,3,FALSE)),"0",VLOOKUP($A93,'[1]SepL S2015B'!$A:$AJ,3,FALSE))+IF(ISNA(VLOOKUP($A93,'[1]SepL S2015'!$A:$AJ,3,FALSE)),"0",VLOOKUP($A93,'[1]SepL S2015'!$A:$AJ,3,FALSE))+IF(ISNA(VLOOKUP($A93,'[1]SepL S2014'!$A:$AJ,3,FALSE)),"0",VLOOKUP($A93,'[1]SepL S2014'!$A:$AJ,3,FALSE))+IF(ISNA(VLOOKUP($A93,'[1]SepL S2013'!$A:$AJ,3,FALSE)),"0",VLOOKUP($A93,'[1]SepL S2013'!$A:$AJ,3,FALSE))+IF(ISNA(VLOOKUP($A93,'[1]SepL S2012'!$A:$AJ,3,FALSE)),"0",VLOOKUP($A93,'[1]SepL S2012'!$A:$AJ,3,FALSE))+IF(ISNA(VLOOKUP($A93,'[1]SepL S2011'!$A:$AJ,3,FALSE)),"0",VLOOKUP($A93,'[1]SepL S2011'!$A:$AJ,3,FALSE))+IF(ISNA(VLOOKUP($A93,'[1]SepL S2010B (BAB)'!$A:$AI,3,FALSE)),"0",VLOOKUP($A93,'[1]SepL S2010B (BAB)'!$A:$AI,3,FALSE))+IF(ISNA(VLOOKUP($A93,'[1]SepL S2010A'!$A:$AJ,3,FALSE)),"0",VLOOKUP($A93,'[1]SepL S2010A'!$A:$AJ,3,FALSE))+IF(ISNA(VLOOKUP($A93,'[1]TWDB S2010'!$A:$AJ,3,FALSE)),"0",VLOOKUP($A93,'[1]TWDB S2010'!$A:$AJ,3,FALSE))+IF(ISNA(VLOOKUP($A93,'[1]SepL S2009A'!$A:$AJ,3,FALSE)),"0",VLOOKUP($A93,'[1]SepL S2009A'!$A:$AJ,3,FALSE))+IF(ISNA(VLOOKUP($A93,'[1]SepL S2009'!$A:$AJ,3,FALSE)),"0",VLOOKUP($A93,'[1]SepL S2009'!$A:$AJ,3,FALSE))+IF(ISNA(VLOOKUP($A93,'[1]SepL S2007'!$A:$AJ,3,FALSE)),"0",VLOOKUP($A93,'[1]SepL S2007'!$A:$AJ,3,FALSE))+IF(ISNA(VLOOKUP($A93,'[1]SepL S2006A'!$A:$AJ,3,FALSE)),"0",VLOOKUP($A93,'[1]SepL S2006A'!$A:$AJ,3,FALSE))+IF(ISNA(VLOOKUP($A93,'[1]SepL S2006'!$A:$AJ,3,FALSE)),"0",VLOOKUP($A93,'[1]SepL S2006'!$A:$AJ,3,FALSE))+IF(ISNA(VLOOKUP($A93,'[1]SepL S2005A'!$A:$AJ,3,FALSE)),"0",VLOOKUP($A93,'[1]SepL S2005A'!$A:$AJ,3,FALSE))+IF(ISNA(VLOOKUP($A93,'[1]SepL S2005'!$A:$AJ,3,FALSE)),"0",VLOOKUP($A93,'[1]SepL S2005'!$A:$AJ,3,FALSE))+IF(ISNA(VLOOKUP($A93,'[1]SepL S2004A'!$A:$AJ,3,FALSE)),"0",VLOOKUP($A93,'[1]SepL S2004A'!$A:$AJ,3,FALSE))+IF(ISNA(VLOOKUP($A93,'[1]SepL S2003'!$A:$AJ,3,FALSE)),"0",VLOOKUP($A93,'[1]SepL S2003'!$A:$AJ,3,FALSE))+IF(ISNA(VLOOKUP($A93,'[1]SepL S2002A'!$A:$AJ,3,FALSE)),"0",VLOOKUP($A93,'[1]SepL S2002A'!$A:$AJ,3,FALSE))+IF(ISNA(VLOOKUP($A93,'[1]SepL S2001C'!$A:$AJ,3,FALSE)),"0",VLOOKUP($A93,'[1]SepL S2001C'!$A:$AJ,3,FALSE))+IF(ISNA(VLOOKUP($A93,'[1]SepL S2001A'!$A:$AJ,3,FALSE)),"0",VLOOKUP($A93,'[1]SepL S2001A'!$A:$AJ,3,FALSE))+IF(ISNA(VLOOKUP($A93,'[1]SepL S2001B'!$A:$AJ,3,FALSE)),"0",VLOOKUP($A93,'[1]SepL S2001B'!$A:$AJ,3,FALSE))+IF(ISNA(VLOOKUP($A93,'[1]SepL S2000'!$A:$AJ,3,FALSE)),"0",VLOOKUP($A93,'[1]SepL S2000'!$A:$AJ,3,FALSE))+IF(ISNA(VLOOKUP($A93,'[1]SepL S2016A TWDB'!$A:$AJ,3,FALSE)),"0",VLOOKUP($A93,'[1]SepL S2016A TWDB'!$A:$AJ,3,FALSE))+IF(ISNA(VLOOKUP($A93,'[1]SepL S2017'!$A:$AJ,3,FALSE)),"0",VLOOKUP($A93,'[1]SepL S2017'!$A:$AJ,3,FALSE))+IF(ISNA(VLOOKUP($A93,'[1]SepL S2017A TWDB'!$A:$AG,3,FALSE)),"0",VLOOKUP($A93,'[1]SepL S2017A TWDB'!$A:$AG,3,FALSE))+IF(ISNA(VLOOKUP($A93,'[1]SepL S2018 TWDB'!$A:$AJ,3,FALSE)),"0",VLOOKUP($A93,'[1]SepL S2018 TWDB'!$A:$AJ,3,FALSE))</f>
        <v>6930000</v>
      </c>
      <c r="D93" s="35"/>
      <c r="E93" s="111">
        <f>IF(ISNA(VLOOKUP($A93,'[1]SepL S2016'!$A:$AJ,5,FALSE)),"0",VLOOKUP($A93,'[1]SepL S2016'!$A:$AJ,5,FALSE))+IF(ISNA(VLOOKUP($A93,'[1]SepL S2015B'!$A:$AJ,5,FALSE)),"0",VLOOKUP($A93,'[1]SepL S2015B'!$A:$AJ,5,FALSE))+IF(ISNA(VLOOKUP($A93,'[1]SepL S2015'!$A:$AJ,5,FALSE)),"0",VLOOKUP($A93,'[1]SepL S2015'!$A:$AJ,5,FALSE))+IF(ISNA(VLOOKUP($A93,'[1]SepL S2014'!$A:$AJ,5,FALSE)),"0",VLOOKUP($A93,'[1]SepL S2014'!$A:$AJ,5,FALSE))+IF(ISNA(VLOOKUP($A93,'[1]SepL S2013'!$A:$AJ,5,FALSE)),"0",VLOOKUP($A93,'[1]SepL S2013'!$A:$AJ,5,FALSE))+IF(ISNA(VLOOKUP($A93,'[1]SepL S2012'!$A:$AJ,5,FALSE)),"0",VLOOKUP($A93,'[1]SepL S2012'!$A:$AJ,5,FALSE))+IF(ISNA(VLOOKUP($A93,'[1]SepL S2011'!$A:$AJ,5,FALSE)),"0",VLOOKUP($A93,'[1]SepL S2011'!$A:$AJ,5,FALSE))+IF(ISNA(VLOOKUP($A93,'[1]SepL S2010B (BAB)'!$A:$AI,5,FALSE)),"0",VLOOKUP($A93,'[1]SepL S2010B (BAB)'!$A:$AI,5,FALSE))+IF(ISNA(VLOOKUP($A93,'[1]SepL S2010A'!$A:$AJ,5,FALSE)),"0",VLOOKUP($A93,'[1]SepL S2010A'!$A:$AJ,5,FALSE))+IF(ISNA(VLOOKUP($A93,'[1]TWDB S2010'!$A:$AJ,5,FALSE)),"0",VLOOKUP($A93,'[1]TWDB S2010'!$A:$AJ,5,FALSE))+IF(ISNA(VLOOKUP($A93,'[1]SepL S2009A'!$A:$AJ,5,FALSE)),"0",VLOOKUP($A93,'[1]SepL S2009A'!$A:$AJ,5,FALSE))+IF(ISNA(VLOOKUP($A93,'[1]SepL S2009'!$A:$AJ,5,FALSE)),"0",VLOOKUP($A93,'[1]SepL S2009'!$A:$AJ,5,FALSE))+IF(ISNA(VLOOKUP($A93,'[1]SepL S2007'!$A:$AJ,5,FALSE)),"0",VLOOKUP($A93,'[1]SepL S2007'!$A:$AJ,5,FALSE))+IF(ISNA(VLOOKUP($A93,'[1]SepL S2006A'!$A:$AJ,5,FALSE)),"0",VLOOKUP($A93,'[1]SepL S2006A'!$A:$AJ,5,FALSE))+IF(ISNA(VLOOKUP($A93,'[1]SepL S2006'!$A:$AJ,5,FALSE)),"0",VLOOKUP($A93,'[1]SepL S2006'!$A:$AJ,5,FALSE))+IF(ISNA(VLOOKUP($A93,'[1]SepL S2005A'!$A:$AJ,5,FALSE)),"0",VLOOKUP($A93,'[1]SepL S2005A'!$A:$AJ,5,FALSE))+IF(ISNA(VLOOKUP($A93,'[1]SepL S2005'!$A:$AJ,5,FALSE)),"0",VLOOKUP($A93,'[1]SepL S2005'!$A:$AJ,5,FALSE))+IF(ISNA(VLOOKUP($A93,'[1]SepL S2004A'!$A:$AJ,5,FALSE)),"0",VLOOKUP($A93,'[1]SepL S2004A'!$A:$AJ,5,FALSE))+IF(ISNA(VLOOKUP($A93,'[1]SepL S2003'!$A:$AJ,5,FALSE)),"0",VLOOKUP($A93,'[1]SepL S2003'!$A:$AJ,5,FALSE))+IF(ISNA(VLOOKUP($A93,'[1]SepL S2002A'!$A:$AJ,5,FALSE)),"0",VLOOKUP($A93,'[1]SepL S2002A'!$A:$AJ,5,FALSE))+IF(ISNA(VLOOKUP($A93,'[1]SepL S2001C'!$A:$AJ,5,FALSE)),"0",VLOOKUP($A93,'[1]SepL S2001C'!$A:$AJ,5,FALSE))+IF(ISNA(VLOOKUP($A93,'[1]SepL S2001A'!$A:$AJ,5,FALSE)),"0",VLOOKUP($A93,'[1]SepL S2001A'!$A:$AJ,5,FALSE))+IF(ISNA(VLOOKUP($A93,'[1]SepL S2001B'!$A:$AJ,5,FALSE)),"0",VLOOKUP($A93,'[1]SepL S2001B'!$A:$AJ,5,FALSE))+IF(ISNA(VLOOKUP($A93,'[1]SepL S2000'!$A:$AJ,5,FALSE)),"0",VLOOKUP($A93,'[1]SepL S2000'!$A:$AJ,5,FALSE))+IF(ISNA(VLOOKUP($A93,'[1]SepL S2016A TWDB'!$A:$AJ,5,FALSE)),"0",VLOOKUP($A93,'[1]SepL S2016A TWDB'!$A:$AJ,5,FALSE))+IF(ISNA(VLOOKUP($A93,'[1]SepL S2017'!$A:$AJ,5,FALSE)),"0",VLOOKUP($A93,'[1]SepL S2017'!$A:$AJ,5,FALSE))+IF(ISNA(VLOOKUP($A93,'[1]SepL S2017A TWDB'!$A:$AG,5,FALSE)),"0",VLOOKUP($A93,'[1]SepL S2017A TWDB'!$A:$AG,5,FALSE))+IF(ISNA(VLOOKUP($A93,'[1]SepL S2018 TWDB'!$A:$AG,5,FALSE)),"0",VLOOKUP($A93,'[1]SepL S2018 TWDB'!$A:$AG,5,FALSE))</f>
        <v>173250</v>
      </c>
      <c r="F93" s="111">
        <f>IF(ISNA(VLOOKUP($A93,'[1]SepL S2016'!$A:$AJ,6,FALSE)),"0",VLOOKUP($A93,'[1]SepL S2016'!$A:$AJ,6,FALSE))+IF(ISNA(VLOOKUP($A93,'[1]SepL S2015B'!$A:$AJ,6,FALSE)),"0",VLOOKUP($A93,'[1]SepL S2015B'!$A:$AJ,6,FALSE))+IF(ISNA(VLOOKUP($A93,'[1]SepL S2015'!$A:$AJ,6,FALSE)),"0",VLOOKUP($A93,'[1]SepL S2015'!$A:$AJ,6,FALSE))+IF(ISNA(VLOOKUP($A93,'[1]SepL S2014'!$A:$AJ,6,FALSE)),"0",VLOOKUP($A93,'[1]SepL S2014'!$A:$AJ,6,FALSE))+IF(ISNA(VLOOKUP($A93,'[1]SepL S2013'!$A:$AJ,6,FALSE)),"0",VLOOKUP($A93,'[1]SepL S2013'!$A:$AJ,6,FALSE))+IF(ISNA(VLOOKUP($A93,'[1]SepL S2012'!$A:$AJ,6,FALSE)),"0",VLOOKUP($A93,'[1]SepL S2012'!$A:$AJ,6,FALSE))+IF(ISNA(VLOOKUP($A93,'[1]SepL S2011'!$A:$AJ,6,FALSE)),"0",VLOOKUP($A93,'[1]SepL S2011'!$A:$AJ,6,FALSE))+IF(ISNA(VLOOKUP($A93,'[1]SepL S2010B (BAB)'!$A:$AI,6,FALSE)),"0",VLOOKUP($A93,'[1]SepL S2010B (BAB)'!$A:$AI,6,FALSE))+IF(ISNA(VLOOKUP($A93,'[1]SepL S2010A'!$A:$AJ,6,FALSE)),"0",VLOOKUP($A93,'[1]SepL S2010A'!$A:$AJ,6,FALSE))+IF(ISNA(VLOOKUP($A93,'[1]TWDB S2010'!$A:$AJ,6,FALSE)),"0",VLOOKUP($A93,'[1]TWDB S2010'!$A:$AJ,6,FALSE))+IF(ISNA(VLOOKUP($A93,'[1]SepL S2009A'!$A:$AJ,6,FALSE)),"0",VLOOKUP($A93,'[1]SepL S2009A'!$A:$AJ,6,FALSE))+IF(ISNA(VLOOKUP($A93,'[1]SepL S2009'!$A:$AJ,6,FALSE)),"0",VLOOKUP($A93,'[1]SepL S2009'!$A:$AJ,6,FALSE))+IF(ISNA(VLOOKUP($A93,'[1]SepL S2007'!$A:$AJ,6,FALSE)),"0",VLOOKUP($A93,'[1]SepL S2007'!$A:$AJ,6,FALSE))+IF(ISNA(VLOOKUP($A93,'[1]SepL S2006A'!$A:$AJ,6,FALSE)),"0",VLOOKUP($A93,'[1]SepL S2006A'!$A:$AJ,6,FALSE))+IF(ISNA(VLOOKUP($A93,'[1]SepL S2006'!$A:$AJ,6,FALSE)),"0",VLOOKUP($A93,'[1]SepL S2006'!$A:$AJ,6,FALSE))+IF(ISNA(VLOOKUP($A93,'[1]SepL S2005A'!$A:$AJ,6,FALSE)),"0",VLOOKUP($A93,'[1]SepL S2005A'!$A:$AJ,6,FALSE))+IF(ISNA(VLOOKUP($A93,'[1]SepL S2005'!$A:$AJ,6,FALSE)),"0",VLOOKUP($A93,'[1]SepL S2005'!$A:$AJ,6,FALSE))+IF(ISNA(VLOOKUP($A93,'[1]SepL S2004A'!$A:$AJ,6,FALSE)),"0",VLOOKUP($A93,'[1]SepL S2004A'!$A:$AJ,6,FALSE))+IF(ISNA(VLOOKUP($A93,'[1]SepL S2003'!$A:$AJ,6,FALSE)),"0",VLOOKUP($A93,'[1]SepL S2003'!$A:$AJ,6,FALSE))+IF(ISNA(VLOOKUP($A93,'[1]SepL S2002A'!$A:$AJ,6,FALSE)),"0",VLOOKUP($A93,'[1]SepL S2002A'!$A:$AJ,6,FALSE))+IF(ISNA(VLOOKUP($A93,'[1]SepL S2001C'!$A:$AJ,6,FALSE)),"0",VLOOKUP($A93,'[1]SepL S2001C'!$A:$AJ,6,FALSE))+IF(ISNA(VLOOKUP($A93,'[1]SepL S2001A'!$A:$AJ,6,FALSE)),"0",VLOOKUP($A93,'[1]SepL S2001A'!$A:$AJ,6,FALSE))+IF(ISNA(VLOOKUP($A93,'[1]SepL S2001B'!$A:$AJ,6,FALSE)),"0",VLOOKUP($A93,'[1]SepL S2001B'!$A:$AJ,6,FALSE))+IF(ISNA(VLOOKUP($A93,'[1]SepL S2000'!$A:$AJ,6,FALSE)),"0",VLOOKUP($A93,'[1]SepL S2000'!$A:$AJ,6,FALSE))+IF(ISNA(VLOOKUP($A93,'[1]SepL S2016A TWDB'!$A:$AJ,6,FALSE)),"0",VLOOKUP($A93,'[1]SepL S2016A TWDB'!$A:$AJ,6,FALSE))+IF(ISNA(VLOOKUP($A93,'[1]SepL S2017'!$A:$AJ,6,FALSE)),"0",VLOOKUP($A93,'[1]SepL S2017'!$A:$AJ,6,FALSE))+IF(ISNA(VLOOKUP($A93,'[1]SepL S2017A TWDB'!$A:$AG,6,FALSE)),"0",VLOOKUP($A93,'[1]SepL S2017A TWDB'!$A:$AG,6,FALSE))+IF(ISNA(VLOOKUP($A93,'[1]SepL S2018 TWDB'!$A:$AG,6,FALSE)),"0",VLOOKUP($A93,'[1]SepL S2018 TWDB'!$A:$AG,6,FALSE))</f>
        <v>7103250</v>
      </c>
      <c r="G93" s="35"/>
      <c r="H93" s="111">
        <f>IF(ISNA(VLOOKUP($A93,'[1]SepL S2016'!$A:$AJ,8,FALSE)),"0",VLOOKUP($A93,'[1]SepL S2016'!$A:$AJ,8,FALSE))+IF(ISNA(VLOOKUP($A93,'[1]SepL S2015B'!$A:$AJ,8,FALSE)),"0",VLOOKUP($A93,'[1]SepL S2015B'!$A:$AJ,8,FALSE))+IF(ISNA(VLOOKUP($A93,'[1]SepL S2015'!$A:$AJ,8,FALSE)),"0",VLOOKUP($A93,'[1]SepL S2015'!$A:$AJ,8,FALSE))+IF(ISNA(VLOOKUP($A93,'[1]SepL S2014'!$A:$AJ,8,FALSE)),"0",VLOOKUP($A93,'[1]SepL S2014'!$A:$AJ,8,FALSE))+IF(ISNA(VLOOKUP($A93,'[1]SepL S2013'!$A:$AJ,8,FALSE)),"0",VLOOKUP($A93,'[1]SepL S2013'!$A:$AJ,8,FALSE))+IF(ISNA(VLOOKUP($A93,'[1]SepL S2012'!$A:$AJ,8,FALSE)),"0",VLOOKUP($A93,'[1]SepL S2012'!$A:$AJ,8,FALSE))+IF(ISNA(VLOOKUP($A93,'[1]SepL S2011'!$A:$AJ,8,FALSE)),"0",VLOOKUP($A93,'[1]SepL S2011'!$A:$AJ,8,FALSE))+IF(ISNA(VLOOKUP($A93,'[1]SepL S2010B (BAB)'!$A:$AI,8,FALSE)),"0",VLOOKUP($A93,'[1]SepL S2010B (BAB)'!$A:$AI,8,FALSE))+IF(ISNA(VLOOKUP($A93,'[1]SepL S2010A'!$A:$AJ,8,FALSE)),"0",VLOOKUP($A93,'[1]SepL S2010A'!$A:$AJ,8,FALSE))+IF(ISNA(VLOOKUP($A93,'[1]TWDB S2010'!$A:$AJ,8,FALSE)),"0",VLOOKUP($A93,'[1]TWDB S2010'!$A:$AJ,8,FALSE))+IF(ISNA(VLOOKUP($A93,'[1]SepL S2009A'!$A:$AJ,8,FALSE)),"0",VLOOKUP($A93,'[1]SepL S2009A'!$A:$AJ,8,FALSE))+IF(ISNA(VLOOKUP($A93,'[1]SepL S2009'!$A:$AJ,8,FALSE)),"0",VLOOKUP($A93,'[1]SepL S2009'!$A:$AJ,8,FALSE))+IF(ISNA(VLOOKUP($A93,'[1]SepL S2007'!$A:$AJ,8,FALSE)),"0",VLOOKUP($A93,'[1]SepL S2007'!$A:$AJ,8,FALSE))+IF(ISNA(VLOOKUP($A93,'[1]SepL S2006A'!$A:$AJ,8,FALSE)),"0",VLOOKUP($A93,'[1]SepL S2006A'!$A:$AJ,8,FALSE))+IF(ISNA(VLOOKUP($A93,'[1]SepL S2006'!$A:$AJ,8,FALSE)),"0",VLOOKUP($A93,'[1]SepL S2006'!$A:$AJ,8,FALSE))+IF(ISNA(VLOOKUP($A93,'[1]SepL S2005A'!$A:$AJ,8,FALSE)),"0",VLOOKUP($A93,'[1]SepL S2005A'!$A:$AJ,8,FALSE))+IF(ISNA(VLOOKUP($A93,'[1]SepL S2005'!$A:$AJ,8,FALSE)),"0",VLOOKUP($A93,'[1]SepL S2005'!$A:$AJ,8,FALSE))+IF(ISNA(VLOOKUP($A93,'[1]SepL S2004A'!$A:$AJ,8,FALSE)),"0",VLOOKUP($A93,'[1]SepL S2004A'!$A:$AJ,8,FALSE))+IF(ISNA(VLOOKUP($A93,'[1]SepL S2003'!$A:$AJ,8,FALSE)),"0",VLOOKUP($A93,'[1]SepL S2003'!$A:$AJ,8,FALSE))+IF(ISNA(VLOOKUP($A93,'[1]SepL S2002A'!$A:$AJ,8,FALSE)),"0",VLOOKUP($A93,'[1]SepL S2002A'!$A:$AJ,8,FALSE))+IF(ISNA(VLOOKUP($A93,'[1]SepL S2001C'!$A:$AJ,8,FALSE)),"0",VLOOKUP($A93,'[1]SepL S2001C'!$A:$AJ,8,FALSE))+IF(ISNA(VLOOKUP($A93,'[1]SepL S2001A'!$A:$AJ,8,FALSE)),"0",VLOOKUP($A93,'[1]SepL S2001A'!$A:$AJ,8,FALSE))+IF(ISNA(VLOOKUP($A93,'[1]SepL S2001B'!$A:$AJ,8,FALSE)),"0",VLOOKUP($A93,'[1]SepL S2001B'!$A:$AJ,8,FALSE))+IF(ISNA(VLOOKUP($A93,'[1]SepL S2000'!$A:$AJ,8,FALSE)),"0",VLOOKUP($A93,'[1]SepL S2000'!$A:$AJ,8,FALSE))+IF(ISNA(VLOOKUP($A93,'[1]SepL S2016A TWDB'!$A:$AJ,8,FALSE)),"0",VLOOKUP($A93,'[1]SepL S2016A TWDB'!$A:$AJ,8,FALSE))+IF(ISNA(VLOOKUP($A93,'[1]SepL S2017'!$A:$AJ,8,FALSE)),"0",VLOOKUP($A93,'[1]SepL S2017'!$A:$AJ,8,FALSE))+IF(ISNA(VLOOKUP($A93,'[1]SepL S2017A TWDB'!$A:$AG,8,FALSE)),"0",VLOOKUP($A93,'[1]SepL S2017A TWDB'!$A:$AG,8,FALSE))+IF(ISNA(VLOOKUP($A93,'[1]SepL S2018 TWDB'!$A:$AG,8,FALSE)),"0",VLOOKUP($A93,'[1]SepL S2018 TWDB'!$A:$AG,8,FALSE))</f>
        <v>0</v>
      </c>
      <c r="I93" s="103"/>
      <c r="K93" s="101">
        <f t="shared" si="129"/>
        <v>53646</v>
      </c>
      <c r="L93" s="83">
        <f t="shared" ref="L93:L96" si="133">+L92-M92</f>
        <v>3169504.799999807</v>
      </c>
      <c r="M93" s="111">
        <f>IF(ISNA(VLOOKUP($A93,'[1]SepL S2016'!$A:$AJ,13,FALSE)),"0",VLOOKUP($A93,'[1]SepL S2016'!$A:$AJ,13,FALSE))+IF(ISNA(VLOOKUP($A93,'[1]SepL S2015B'!$A:$AJ,13,FALSE)),"0",VLOOKUP($A93,'[1]SepL S2015B'!$A:$AJ,13,FALSE))+IF(ISNA(VLOOKUP($A93,'[1]SepL S2015'!$A:$AJ,13,FALSE)),"0",VLOOKUP($A93,'[1]SepL S2015'!$A:$AJ,13,FALSE))+IF(ISNA(VLOOKUP($A93,'[1]SepL S2014'!$A:$AJ,13,FALSE)),"0",VLOOKUP($A93,'[1]SepL S2014'!$A:$AJ,13,FALSE))+IF(ISNA(VLOOKUP($A93,'[1]SepL S2013'!$A:$AJ,13,FALSE)),"0",VLOOKUP($A93,'[1]SepL S2013'!$A:$AJ,13,FALSE))+IF(ISNA(VLOOKUP($A93,'[1]SepL S2012'!$A:$AJ,13,FALSE)),"0",VLOOKUP($A93,'[1]SepL S2012'!$A:$AJ,13,FALSE))+IF(ISNA(VLOOKUP($A93,'[1]SepL S2011'!$A:$AJ,13,FALSE)),"0",VLOOKUP($A93,'[1]SepL S2011'!$A:$AJ,13,FALSE))+IF(ISNA(VLOOKUP($A93,'[1]SepL S2010B (BAB)'!$A:$AI,13,FALSE)),"0",VLOOKUP($A93,'[1]SepL S2010B (BAB)'!$A:$AI,13,FALSE))+IF(ISNA(VLOOKUP($A93,'[1]SepL S2010A'!$A:$AJ,13,FALSE)),"0",VLOOKUP($A93,'[1]SepL S2010A'!$A:$AJ,13,FALSE))+IF(ISNA(VLOOKUP($A93,'[1]TWDB S2010'!$A:$AJ,13,FALSE)),"0",VLOOKUP($A93,'[1]TWDB S2010'!$A:$AJ,13,FALSE))+IF(ISNA(VLOOKUP($A93,'[1]SepL S2009A'!$A:$AJ,13,FALSE)),"0",VLOOKUP($A93,'[1]SepL S2009A'!$A:$AJ,13,FALSE))+IF(ISNA(VLOOKUP($A93,'[1]SepL S2009'!$A:$AJ,13,FALSE)),"0",VLOOKUP($A93,'[1]SepL S2009'!$A:$AJ,13,FALSE))+IF(ISNA(VLOOKUP($A93,'[1]SepL S2007'!$A:$AJ,13,FALSE)),"0",VLOOKUP($A93,'[1]SepL S2007'!$A:$AJ,13,FALSE))+IF(ISNA(VLOOKUP($A93,'[1]SepL S2006A'!$A:$AJ,13,FALSE)),"0",VLOOKUP($A93,'[1]SepL S2006A'!$A:$AJ,13,FALSE))+IF(ISNA(VLOOKUP($A93,'[1]SepL S2006'!$A:$AJ,13,FALSE)),"0",VLOOKUP($A93,'[1]SepL S2006'!$A:$AJ,13,FALSE))+IF(ISNA(VLOOKUP($A93,'[1]SepL S2005A'!$A:$AJ,13,FALSE)),"0",VLOOKUP($A93,'[1]SepL S2005A'!$A:$AJ,13,FALSE))+IF(ISNA(VLOOKUP($A93,'[1]SepL S2005'!$A:$AJ,13,FALSE)),"0",VLOOKUP($A93,'[1]SepL S2005'!$A:$AJ,13,FALSE))+IF(ISNA(VLOOKUP($A93,'[1]SepL S2004A'!$A:$AJ,13,FALSE)),"0",VLOOKUP($A93,'[1]SepL S2004A'!$A:$AJ,13,FALSE))+IF(ISNA(VLOOKUP($A93,'[1]SepL S2003'!$A:$AJ,13,FALSE)),"0",VLOOKUP($A93,'[1]SepL S2003'!$A:$AJ,13,FALSE))+IF(ISNA(VLOOKUP($A93,'[1]SepL S2002A'!$A:$AJ,13,FALSE)),"0",VLOOKUP($A93,'[1]SepL S2002A'!$A:$AJ,13,FALSE))+IF(ISNA(VLOOKUP($A93,'[1]SepL S2001C'!$A:$AJ,13,FALSE)),"0",VLOOKUP($A93,'[1]SepL S2001C'!$A:$AJ,13,FALSE))+IF(ISNA(VLOOKUP($A93,'[1]SepL S2001A'!$A:$AJ,13,FALSE)),"0",VLOOKUP($A93,'[1]SepL S2001A'!$A:$AJ,13,FALSE))+IF(ISNA(VLOOKUP($A93,'[1]SepL S2001B'!$A:$AJ,13,FALSE)),"0",VLOOKUP($A93,'[1]SepL S2001B'!$A:$AJ,13,FALSE))+IF(ISNA(VLOOKUP($A93,'[1]SepL S2000'!$A:$AJ,13,FALSE)),"0",VLOOKUP($A93,'[1]SepL S2000'!$A:$AJ,13,FALSE))+IF(ISNA(VLOOKUP($A93,'[1]SepL S2016A TWDB'!$A:$AJ,13,FALSE)),"0",VLOOKUP($A93,'[1]SepL S2016A TWDB'!$A:$AJ,13,FALSE))+IF(ISNA(VLOOKUP($A93,'[1]SepL S2017'!$A:$AJ,13,FALSE)),"0",VLOOKUP($A93,'[1]SepL S2017'!$A:$AJ,13,FALSE))+IF(ISNA(VLOOKUP($A93,'[1]SepL S2017A TWDB'!$A:$AG,13,FALSE)),"0",VLOOKUP($A93,'[1]SepL S2017A TWDB'!$A:$AG,13,FALSE))+IF(ISNA(VLOOKUP($A93,'[1]SepL S2018 TWDB'!$A:$AG,13,FALSE)),"0",VLOOKUP($A93,'[1]SepL S2018 TWDB'!$A:$AG,13,FALSE))</f>
        <v>3169504.8</v>
      </c>
      <c r="N93" s="35"/>
      <c r="O93" s="111">
        <f>IF(ISNA(VLOOKUP($A93,'[1]SepL S2016'!$A:$AJ,15,FALSE)),"0",VLOOKUP($A93,'[1]SepL S2016'!$A:$AJ,15,FALSE))+IF(ISNA(VLOOKUP($A93,'[1]SepL S2015B'!$A:$AJ,15,FALSE)),"0",VLOOKUP($A93,'[1]SepL S2015B'!$A:$AJ,15,FALSE))+IF(ISNA(VLOOKUP($A93,'[1]SepL S2015'!$A:$AJ,15,FALSE)),"0",VLOOKUP($A93,'[1]SepL S2015'!$A:$AJ,15,FALSE))+IF(ISNA(VLOOKUP($A93,'[1]SepL S2014'!$A:$AJ,15,FALSE)),"0",VLOOKUP($A93,'[1]SepL S2014'!$A:$AJ,15,FALSE))+IF(ISNA(VLOOKUP($A93,'[1]SepL S2013'!$A:$AJ,15,FALSE)),"0",VLOOKUP($A93,'[1]SepL S2013'!$A:$AJ,15,FALSE))+IF(ISNA(VLOOKUP($A93,'[1]SepL S2012'!$A:$AJ,15,FALSE)),"0",VLOOKUP($A93,'[1]SepL S2012'!$A:$AJ,15,FALSE))+IF(ISNA(VLOOKUP($A93,'[1]SepL S2011'!$A:$AJ,15,FALSE)),"0",VLOOKUP($A93,'[1]SepL S2011'!$A:$AJ,15,FALSE))+IF(ISNA(VLOOKUP($A93,'[1]SepL S2010B (BAB)'!$A:$AI,15,FALSE)),"0",VLOOKUP($A93,'[1]SepL S2010B (BAB)'!$A:$AI,15,FALSE))+IF(ISNA(VLOOKUP($A93,'[1]SepL S2010A'!$A:$AJ,15,FALSE)),"0",VLOOKUP($A93,'[1]SepL S2010A'!$A:$AJ,15,FALSE))+IF(ISNA(VLOOKUP($A93,'[1]TWDB S2010'!$A:$AJ,15,FALSE)),"0",VLOOKUP($A93,'[1]TWDB S2010'!$A:$AJ,15,FALSE))+IF(ISNA(VLOOKUP($A93,'[1]SepL S2009A'!$A:$AJ,15,FALSE)),"0",VLOOKUP($A93,'[1]SepL S2009A'!$A:$AJ,15,FALSE))+IF(ISNA(VLOOKUP($A93,'[1]SepL S2009'!$A:$AJ,15,FALSE)),"0",VLOOKUP($A93,'[1]SepL S2009'!$A:$AJ,15,FALSE))+IF(ISNA(VLOOKUP($A93,'[1]SepL S2007'!$A:$AJ,15,FALSE)),"0",VLOOKUP($A93,'[1]SepL S2007'!$A:$AJ,15,FALSE))+IF(ISNA(VLOOKUP($A93,'[1]SepL S2006A'!$A:$AJ,15,FALSE)),"0",VLOOKUP($A93,'[1]SepL S2006A'!$A:$AJ,15,FALSE))+IF(ISNA(VLOOKUP($A93,'[1]SepL S2006'!$A:$AJ,15,FALSE)),"0",VLOOKUP($A93,'[1]SepL S2006'!$A:$AJ,15,FALSE))+IF(ISNA(VLOOKUP($A93,'[1]SepL S2005A'!$A:$AJ,15,FALSE)),"0",VLOOKUP($A93,'[1]SepL S2005A'!$A:$AJ,15,FALSE))+IF(ISNA(VLOOKUP($A93,'[1]SepL S2005'!$A:$AJ,15,FALSE)),"0",VLOOKUP($A93,'[1]SepL S2005'!$A:$AJ,15,FALSE))+IF(ISNA(VLOOKUP($A93,'[1]SepL S2004A'!$A:$AJ,15,FALSE)),"0",VLOOKUP($A93,'[1]SepL S2004A'!$A:$AJ,15,FALSE))+IF(ISNA(VLOOKUP($A93,'[1]SepL S2003'!$A:$AJ,15,FALSE)),"0",VLOOKUP($A93,'[1]SepL S2003'!$A:$AJ,15,FALSE))+IF(ISNA(VLOOKUP($A93,'[1]SepL S2002A'!$A:$AJ,15,FALSE)),"0",VLOOKUP($A93,'[1]SepL S2002A'!$A:$AJ,15,FALSE))+IF(ISNA(VLOOKUP($A93,'[1]SepL S2001C'!$A:$AJ,15,FALSE)),"0",VLOOKUP($A93,'[1]SepL S2001C'!$A:$AJ,15,FALSE))+IF(ISNA(VLOOKUP($A93,'[1]SepL S2001A'!$A:$AJ,15,FALSE)),"0",VLOOKUP($A93,'[1]SepL S2001A'!$A:$AJ,15,FALSE))+IF(ISNA(VLOOKUP($A93,'[1]SepL S2001B'!$A:$AJ,15,FALSE)),"0",VLOOKUP($A93,'[1]SepL S2001B'!$A:$AJ,15,FALSE))+IF(ISNA(VLOOKUP($A93,'[1]SepL S2000'!$A:$AJ,15,FALSE)),"0",VLOOKUP($A93,'[1]SepL S2000'!$A:$AJ,15,FALSE))+IF(ISNA(VLOOKUP($A93,'[1]SepL S2016A TWDB'!$A:$AJ,15,FALSE)),"0",VLOOKUP($A93,'[1]SepL S2016A TWDB'!$A:$AJ,15,FALSE))+IF(ISNA(VLOOKUP($A93,'[1]SepL S2017'!$A:$AJ,15,FALSE)),"0",VLOOKUP($A93,'[1]SepL S2017'!$A:$AJ,15,FALSE))+IF(ISNA(VLOOKUP($A93,'[1]SepL S2017A TWDB'!$A:$AG,15,FALSE)),"0",VLOOKUP($A93,'[1]SepL S2017A TWDB'!$A:$AG,15,FALSE))+IF(ISNA(VLOOKUP($A93,'[1]SepL S2018 TWDB'!$A:$AG,15,FALSE)),"0",VLOOKUP($A93,'[1]SepL S2018 TWDB'!$A:$AG,15,FALSE))</f>
        <v>79237.62</v>
      </c>
      <c r="P93" s="111">
        <f t="shared" si="43"/>
        <v>3248742.42</v>
      </c>
      <c r="Q93" s="35"/>
      <c r="R93" s="111">
        <f>IF(ISNA(VLOOKUP($A93,'[1]SepL S2016'!$A:$AJ,18,FALSE)),"0",VLOOKUP($A93,'[1]SepL S2016'!$A:$AJ,18,FALSE))+IF(ISNA(VLOOKUP($A93,'[1]SepL S2015B'!$A:$AJ,18,FALSE)),"0",VLOOKUP($A93,'[1]SepL S2015B'!$A:$AJ,18,FALSE))+IF(ISNA(VLOOKUP($A93,'[1]SepL S2015'!$A:$AJ,18,FALSE)),"0",VLOOKUP($A93,'[1]SepL S2015'!$A:$AJ,18,FALSE))+IF(ISNA(VLOOKUP($A93,'[1]SepL S2014'!$A:$AJ,18,FALSE)),"0",VLOOKUP($A93,'[1]SepL S2014'!$A:$AJ,18,FALSE))+IF(ISNA(VLOOKUP($A93,'[1]SepL S2013'!$A:$AJ,18,FALSE)),"0",VLOOKUP($A93,'[1]SepL S2013'!$A:$AJ,18,FALSE))+IF(ISNA(VLOOKUP($A93,'[1]SepL S2012'!$A:$AJ,18,FALSE)),"0",VLOOKUP($A93,'[1]SepL S2012'!$A:$AJ,18,FALSE))+IF(ISNA(VLOOKUP($A93,'[1]SepL S2011'!$A:$AJ,18,FALSE)),"0",VLOOKUP($A93,'[1]SepL S2011'!$A:$AJ,18,FALSE))+IF(ISNA(VLOOKUP($A93,'[1]SepL S2010B (BAB)'!$A:$AI,18,FALSE)),"0",VLOOKUP($A93,'[1]SepL S2010B (BAB)'!$A:$AI,18,FALSE))+IF(ISNA(VLOOKUP($A93,'[1]SepL S2010A'!$A:$AJ,18,FALSE)),"0",VLOOKUP($A93,'[1]SepL S2010A'!$A:$AJ,18,FALSE))+IF(ISNA(VLOOKUP($A93,'[1]TWDB S2010'!$A:$AJ,18,FALSE)),"0",VLOOKUP($A93,'[1]TWDB S2010'!$A:$AJ,18,FALSE))+IF(ISNA(VLOOKUP($A93,'[1]SepL S2009A'!$A:$AJ,18,FALSE)),"0",VLOOKUP($A93,'[1]SepL S2009A'!$A:$AJ,18,FALSE))+IF(ISNA(VLOOKUP($A93,'[1]SepL S2009'!$A:$AJ,18,FALSE)),"0",VLOOKUP($A93,'[1]SepL S2009'!$A:$AJ,18,FALSE))+IF(ISNA(VLOOKUP($A93,'[1]SepL S2007'!$A:$AJ,18,FALSE)),"0",VLOOKUP($A93,'[1]SepL S2007'!$A:$AJ,18,FALSE))+IF(ISNA(VLOOKUP($A93,'[1]SepL S2006A'!$A:$AJ,18,FALSE)),"0",VLOOKUP($A93,'[1]SepL S2006A'!$A:$AJ,18,FALSE))+IF(ISNA(VLOOKUP($A93,'[1]SepL S2006'!$A:$AJ,18,FALSE)),"0",VLOOKUP($A93,'[1]SepL S2006'!$A:$AJ,18,FALSE))+IF(ISNA(VLOOKUP($A93,'[1]SepL S2005A'!$A:$AJ,18,FALSE)),"0",VLOOKUP($A93,'[1]SepL S2005A'!$A:$AJ,18,FALSE))+IF(ISNA(VLOOKUP($A93,'[1]SepL S2005'!$A:$AJ,18,FALSE)),"0",VLOOKUP($A93,'[1]SepL S2005'!$A:$AJ,18,FALSE))+IF(ISNA(VLOOKUP($A93,'[1]SepL S2004A'!$A:$AJ,18,FALSE)),"0",VLOOKUP($A93,'[1]SepL S2004A'!$A:$AJ,18,FALSE))+IF(ISNA(VLOOKUP($A93,'[1]SepL S2003'!$A:$AJ,18,FALSE)),"0",VLOOKUP($A93,'[1]SepL S2003'!$A:$AJ,18,FALSE))+IF(ISNA(VLOOKUP($A93,'[1]SepL S2002A'!$A:$AJ,18,FALSE)),"0",VLOOKUP($A93,'[1]SepL S2002A'!$A:$AJ,18,FALSE))+IF(ISNA(VLOOKUP($A93,'[1]SepL S2001C'!$A:$AJ,18,FALSE)),"0",VLOOKUP($A93,'[1]SepL S2001C'!$A:$AJ,18,FALSE))+IF(ISNA(VLOOKUP($A93,'[1]SepL S2001A'!$A:$AJ,18,FALSE)),"0",VLOOKUP($A93,'[1]SepL S2001A'!$A:$AJ,18,FALSE))+IF(ISNA(VLOOKUP($A93,'[1]SepL S2001B'!$A:$AJ,18,FALSE)),"0",VLOOKUP($A93,'[1]SepL S2001B'!$A:$AJ,18,FALSE))+IF(ISNA(VLOOKUP($A93,'[1]SepL S2000'!$A:$AJ,18,FALSE)),"0",VLOOKUP($A93,'[1]SepL S2000'!$A:$AJ,18,FALSE))+IF(ISNA(VLOOKUP($A93,'[1]SepL S2016A TWDB'!$A:$AJ,18,FALSE)),"0",VLOOKUP($A93,'[1]SepL S2016A TWDB'!$A:$AJ,18,FALSE))+IF(ISNA(VLOOKUP($A93,'[1]SepL S2017'!$A:$AJ,18,FALSE)),"0",VLOOKUP($A93,'[1]SepL S2017'!$A:$AJ,18,FALSE))+IF(ISNA(VLOOKUP($A93,'[1]SepL S2018 TWDB'!$A:$AJ,18,FALSE)),"0",VLOOKUP($A93,'[1]SepL S2018 TWDB'!$A:$AJ,18,FALSE))</f>
        <v>0</v>
      </c>
      <c r="T93" s="101">
        <f t="shared" si="130"/>
        <v>53646</v>
      </c>
      <c r="U93" s="83">
        <f t="shared" si="108"/>
        <v>3195561.6000003032</v>
      </c>
      <c r="V93" s="111">
        <f>IF(ISNA(VLOOKUP($A93,'[1]SepL S2016'!$A:$AJ,22,FALSE)),"0",VLOOKUP($A93,'[1]SepL S2016'!$A:$AJ,22,FALSE))+IF(ISNA(VLOOKUP($A93,'[1]SepL S2015B'!$A:$AJ,22,FALSE)),"0",VLOOKUP($A93,'[1]SepL S2015B'!$A:$AJ,22,FALSE))+IF(ISNA(VLOOKUP($A93,'[1]SepL S2015'!$A:$AJ,22,FALSE)),"0",VLOOKUP($A93,'[1]SepL S2015'!$A:$AJ,22,FALSE))+IF(ISNA(VLOOKUP($A93,'[1]SepL S2014'!$A:$AJ,22,FALSE)),"0",VLOOKUP($A93,'[1]SepL S2014'!$A:$AJ,22,FALSE))+IF(ISNA(VLOOKUP($A93,'[1]SepL S2013'!$A:$AJ,22,FALSE)),"0",VLOOKUP($A93,'[1]SepL S2013'!$A:$AJ,22,FALSE))+IF(ISNA(VLOOKUP($A93,'[1]SepL S2012'!$A:$AJ,22,FALSE)),"0",VLOOKUP($A93,'[1]SepL S2012'!$A:$AJ,22,FALSE))+IF(ISNA(VLOOKUP($A93,'[1]SepL S2011'!$A:$AJ,22,FALSE)),"0",VLOOKUP($A93,'[1]SepL S2011'!$A:$AJ,22,FALSE))+IF(ISNA(VLOOKUP($A93,'[1]SepL S2010B (BAB)'!$A:$AI,22,FALSE)),"0",VLOOKUP($A93,'[1]SepL S2010B (BAB)'!$A:$AI,22,FALSE))+IF(ISNA(VLOOKUP($A93,'[1]SepL S2010A'!$A:$AJ,22,FALSE)),"0",VLOOKUP($A93,'[1]SepL S2010A'!$A:$AJ,22,FALSE))+IF(ISNA(VLOOKUP($A93,'[1]TWDB S2010'!$A:$AJ,22,FALSE)),"0",VLOOKUP($A93,'[1]TWDB S2010'!$A:$AJ,22,FALSE))+IF(ISNA(VLOOKUP($A93,'[1]SepL S2009A'!$A:$AJ,22,FALSE)),"0",VLOOKUP($A93,'[1]SepL S2009A'!$A:$AJ,22,FALSE))+IF(ISNA(VLOOKUP($A93,'[1]SepL S2009'!$A:$AJ,22,FALSE)),"0",VLOOKUP($A93,'[1]SepL S2009'!$A:$AJ,22,FALSE))+IF(ISNA(VLOOKUP($A93,'[1]SepL S2007'!$A:$AJ,22,FALSE)),"0",VLOOKUP($A93,'[1]SepL S2007'!$A:$AJ,22,FALSE))+IF(ISNA(VLOOKUP($A93,'[1]SepL S2006A'!$A:$AJ,22,FALSE)),"0",VLOOKUP($A93,'[1]SepL S2006A'!$A:$AJ,22,FALSE))+IF(ISNA(VLOOKUP($A93,'[1]SepL S2006'!$A:$AJ,22,FALSE)),"0",VLOOKUP($A93,'[1]SepL S2006'!$A:$AJ,22,FALSE))+IF(ISNA(VLOOKUP($A93,'[1]SepL S2005A'!$A:$AJ,22,FALSE)),"0",VLOOKUP($A93,'[1]SepL S2005A'!$A:$AJ,22,FALSE))+IF(ISNA(VLOOKUP($A93,'[1]SepL S2005'!$A:$AJ,22,FALSE)),"0",VLOOKUP($A93,'[1]SepL S2005'!$A:$AJ,22,FALSE))+IF(ISNA(VLOOKUP($A93,'[1]SepL S2004A'!$A:$AJ,22,FALSE)),"0",VLOOKUP($A93,'[1]SepL S2004A'!$A:$AJ,22,FALSE))+IF(ISNA(VLOOKUP($A93,'[1]SepL S2003'!$A:$AJ,22,FALSE)),"0",VLOOKUP($A93,'[1]SepL S2003'!$A:$AJ,22,FALSE))+IF(ISNA(VLOOKUP($A93,'[1]SepL S2002A'!$A:$AJ,22,FALSE)),"0",VLOOKUP($A93,'[1]SepL S2002A'!$A:$AJ,22,FALSE))+IF(ISNA(VLOOKUP($A93,'[1]SepL S2001C'!$A:$AJ,22,FALSE)),"0",VLOOKUP($A93,'[1]SepL S2001C'!$A:$AJ,22,FALSE))+IF(ISNA(VLOOKUP($A93,'[1]SepL S2001A'!$A:$AJ,22,FALSE)),"0",VLOOKUP($A93,'[1]SepL S2001A'!$A:$AJ,22,FALSE))+IF(ISNA(VLOOKUP($A93,'[1]SepL S2001B'!$A:$AJ,22,FALSE)),"0",VLOOKUP($A93,'[1]SepL S2001B'!$A:$AJ,22,FALSE))+IF(ISNA(VLOOKUP($A93,'[1]SepL S2000'!$A:$AJ,22,FALSE)),"0",VLOOKUP($A93,'[1]SepL S2000'!$A:$AJ,22,FALSE))+IF(ISNA(VLOOKUP($A93,'[1]SepL S2016A TWDB'!$A:$AJ,22,FALSE)),"0",VLOOKUP($A93,'[1]SepL S2016A TWDB'!$A:$AJ,22,FALSE))+IF(ISNA(VLOOKUP($A93,'[1]SepL S2017'!$A:$AJ,22,FALSE)),"0",VLOOKUP($A93,'[1]SepL S2017'!$A:$AJ,22,FALSE))+IF(ISNA(VLOOKUP($A93,'[1]SepL S2017A TWDB'!$A:$AG,22,FALSE)),"0",VLOOKUP($A93,'[1]SepL S2017A TWDB'!$A:$AG,22,FALSE))</f>
        <v>3195561.5999999996</v>
      </c>
      <c r="W93" s="35"/>
      <c r="X93" s="111">
        <f>IF(ISNA(VLOOKUP($A93,'[1]SepL S2016'!$A:$AJ,24,FALSE)),"0",VLOOKUP($A93,'[1]SepL S2016'!$A:$AJ,24,FALSE))+IF(ISNA(VLOOKUP($A93,'[1]SepL S2015B'!$A:$AJ,24,FALSE)),"0",VLOOKUP($A93,'[1]SepL S2015B'!$A:$AJ,24,FALSE))+IF(ISNA(VLOOKUP($A93,'[1]SepL S2015'!$A:$AJ,24,FALSE)),"0",VLOOKUP($A93,'[1]SepL S2015'!$A:$AJ,24,FALSE))+IF(ISNA(VLOOKUP($A93,'[1]SepL S2014'!$A:$AJ,24,FALSE)),"0",VLOOKUP($A93,'[1]SepL S2014'!$A:$AJ,24,FALSE))+IF(ISNA(VLOOKUP($A93,'[1]SepL S2013'!$A:$AJ,24,FALSE)),"0",VLOOKUP($A93,'[1]SepL S2013'!$A:$AJ,24,FALSE))+IF(ISNA(VLOOKUP($A93,'[1]SepL S2012'!$A:$AJ,24,FALSE)),"0",VLOOKUP($A93,'[1]SepL S2012'!$A:$AJ,24,FALSE))+IF(ISNA(VLOOKUP($A93,'[1]SepL S2011'!$A:$AJ,24,FALSE)),"0",VLOOKUP($A93,'[1]SepL S2011'!$A:$AJ,24,FALSE))+IF(ISNA(VLOOKUP($A93,'[1]SepL S2010B (BAB)'!$A:$AI,24,FALSE)),"0",VLOOKUP($A93,'[1]SepL S2010B (BAB)'!$A:$AI,24,FALSE))+IF(ISNA(VLOOKUP($A93,'[1]SepL S2010A'!$A:$AJ,24,FALSE)),"0",VLOOKUP($A93,'[1]SepL S2010A'!$A:$AJ,24,FALSE))+IF(ISNA(VLOOKUP($A93,'[1]TWDB S2010'!$A:$AJ,24,FALSE)),"0",VLOOKUP($A93,'[1]TWDB S2010'!$A:$AJ,24,FALSE))+IF(ISNA(VLOOKUP($A93,'[1]SepL S2009A'!$A:$AJ,24,FALSE)),"0",VLOOKUP($A93,'[1]SepL S2009A'!$A:$AJ,24,FALSE))+IF(ISNA(VLOOKUP($A93,'[1]SepL S2009'!$A:$AJ,24,FALSE)),"0",VLOOKUP($A93,'[1]SepL S2009'!$A:$AJ,24,FALSE))+IF(ISNA(VLOOKUP($A93,'[1]SepL S2007'!$A:$AJ,24,FALSE)),"0",VLOOKUP($A93,'[1]SepL S2007'!$A:$AJ,24,FALSE))+IF(ISNA(VLOOKUP($A93,'[1]SepL S2006A'!$A:$AJ,24,FALSE)),"0",VLOOKUP($A93,'[1]SepL S2006A'!$A:$AJ,24,FALSE))+IF(ISNA(VLOOKUP($A93,'[1]SepL S2006'!$A:$AJ,24,FALSE)),"0",VLOOKUP($A93,'[1]SepL S2006'!$A:$AJ,24,FALSE))+IF(ISNA(VLOOKUP($A93,'[1]SepL S2005A'!$A:$AJ,24,FALSE)),"0",VLOOKUP($A93,'[1]SepL S2005A'!$A:$AJ,24,FALSE))+IF(ISNA(VLOOKUP($A93,'[1]SepL S2005'!$A:$AJ,24,FALSE)),"0",VLOOKUP($A93,'[1]SepL S2005'!$A:$AJ,24,FALSE))+IF(ISNA(VLOOKUP($A93,'[1]SepL S2004A'!$A:$AJ,24,FALSE)),"0",VLOOKUP($A93,'[1]SepL S2004A'!$A:$AJ,24,FALSE))+IF(ISNA(VLOOKUP($A93,'[1]SepL S2003'!$A:$AJ,24,FALSE)),"0",VLOOKUP($A93,'[1]SepL S2003'!$A:$AJ,24,FALSE))+IF(ISNA(VLOOKUP($A93,'[1]SepL S2002A'!$A:$AJ,24,FALSE)),"0",VLOOKUP($A93,'[1]SepL S2002A'!$A:$AJ,24,FALSE))+IF(ISNA(VLOOKUP($A93,'[1]SepL S2001C'!$A:$AJ,24,FALSE)),"0",VLOOKUP($A93,'[1]SepL S2001C'!$A:$AJ,24,FALSE))+IF(ISNA(VLOOKUP($A93,'[1]SepL S2001A'!$A:$AJ,24,FALSE)),"0",VLOOKUP($A93,'[1]SepL S2001A'!$A:$AJ,24,FALSE))+IF(ISNA(VLOOKUP($A93,'[1]SepL S2001B'!$A:$AJ,24,FALSE)),"0",VLOOKUP($A93,'[1]SepL S2001B'!$A:$AJ,24,FALSE))+IF(ISNA(VLOOKUP($A93,'[1]SepL S2000'!$A:$AJ,24,FALSE)),"0",VLOOKUP($A93,'[1]SepL S2000'!$A:$AJ,24,FALSE))+IF(ISNA(VLOOKUP($A93,'[1]SepL S2016A TWDB'!$A:$AJ,24,FALSE)),"0",VLOOKUP($A93,'[1]SepL S2016A TWDB'!$A:$AJ,24,FALSE))+IF(ISNA(VLOOKUP($A93,'[1]SepL S2017'!$A:$AJ,24,FALSE)),"0",VLOOKUP($A93,'[1]SepL S2017'!$A:$AJ,24,FALSE))+IF(ISNA(VLOOKUP($A93,'[1]SepL S2017A TWDB'!$A:$AJ,24,FALSE)),"0",VLOOKUP($A93,'[1]SepL S2017A TWDB'!$A:$AJ,24,FALSE))</f>
        <v>79889.039999999994</v>
      </c>
      <c r="Y93" s="35">
        <f t="shared" si="103"/>
        <v>3275450.6399999997</v>
      </c>
      <c r="Z93" s="35"/>
      <c r="AA93" s="111">
        <f>IF(ISNA(VLOOKUP($A93,'[1]SepL S2016'!$A:$AJ,27,FALSE)),"0",VLOOKUP($A93,'[1]SepL S2016'!$A:$AJ,27,FALSE))+IF(ISNA(VLOOKUP($A93,'[1]SepL S2015B'!$A:$AJ,27,FALSE)),"0",VLOOKUP($A93,'[1]SepL S2015B'!$A:$AJ,27,FALSE))+IF(ISNA(VLOOKUP($A93,'[1]SepL S2015'!$A:$AJ,27,FALSE)),"0",VLOOKUP($A93,'[1]SepL S2015'!$A:$AJ,27,FALSE))+IF(ISNA(VLOOKUP($A93,'[1]SepL S2014'!$A:$AJ,27,FALSE)),"0",VLOOKUP($A93,'[1]SepL S2014'!$A:$AJ,27,FALSE))+IF(ISNA(VLOOKUP($A93,'[1]SepL S2013'!$A:$AJ,27,FALSE)),"0",VLOOKUP($A93,'[1]SepL S2013'!$A:$AJ,27,FALSE))+IF(ISNA(VLOOKUP($A93,'[1]SepL S2012'!$A:$AJ,27,FALSE)),"0",VLOOKUP($A93,'[1]SepL S2012'!$A:$AJ,27,FALSE))+IF(ISNA(VLOOKUP($A93,'[1]SepL S2011'!$A:$AJ,27,FALSE)),"0",VLOOKUP($A93,'[1]SepL S2011'!$A:$AJ,27,FALSE))+IF(ISNA(VLOOKUP($A93,'[1]SepL S2010B (BAB)'!$A:$AI,27,FALSE)),"0",VLOOKUP($A93,'[1]SepL S2010B (BAB)'!$A:$AI,27,FALSE))+IF(ISNA(VLOOKUP($A93,'[1]SepL S2010A'!$A:$AJ,27,FALSE)),"0",VLOOKUP($A93,'[1]SepL S2010A'!$A:$AJ,27,FALSE))+IF(ISNA(VLOOKUP($A93,'[1]TWDB S2010'!$A:$AJ,27,FALSE)),"0",VLOOKUP($A93,'[1]TWDB S2010'!$A:$AJ,27,FALSE))+IF(ISNA(VLOOKUP($A93,'[1]SepL S2009A'!$A:$AJ,27,FALSE)),"0",VLOOKUP($A93,'[1]SepL S2009A'!$A:$AJ,27,FALSE))+IF(ISNA(VLOOKUP($A93,'[1]SepL S2009'!$A:$AJ,27,FALSE)),"0",VLOOKUP($A93,'[1]SepL S2009'!$A:$AJ,27,FALSE))+IF(ISNA(VLOOKUP($A93,'[1]SepL S2007'!$A:$AJ,27,FALSE)),"0",VLOOKUP($A93,'[1]SepL S2007'!$A:$AJ,27,FALSE))+IF(ISNA(VLOOKUP($A93,'[1]SepL S2006A'!$A:$AJ,27,FALSE)),"0",VLOOKUP($A93,'[1]SepL S2006A'!$A:$AJ,27,FALSE))+IF(ISNA(VLOOKUP($A93,'[1]SepL S2006'!$A:$AJ,27,FALSE)),"0",VLOOKUP($A93,'[1]SepL S2006'!$A:$AJ,27,FALSE))+IF(ISNA(VLOOKUP($A93,'[1]SepL S2005A'!$A:$AJ,27,FALSE)),"0",VLOOKUP($A93,'[1]SepL S2005A'!$A:$AJ,27,FALSE))+IF(ISNA(VLOOKUP($A93,'[1]SepL S2005'!$A:$AJ,27,FALSE)),"0",VLOOKUP($A93,'[1]SepL S2005'!$A:$AJ,27,FALSE))+IF(ISNA(VLOOKUP($A93,'[1]SepL S2004A'!$A:$AJ,27,FALSE)),"0",VLOOKUP($A93,'[1]SepL S2004A'!$A:$AJ,27,FALSE))+IF(ISNA(VLOOKUP($A93,'[1]SepL S2003'!$A:$AJ,27,FALSE)),"0",VLOOKUP($A93,'[1]SepL S2003'!$A:$AJ,27,FALSE))+IF(ISNA(VLOOKUP($A93,'[1]SepL S2002A'!$A:$AJ,27,FALSE)),"0",VLOOKUP($A93,'[1]SepL S2002A'!$A:$AJ,27,FALSE))+IF(ISNA(VLOOKUP($A93,'[1]SepL S2001C'!$A:$AJ,27,FALSE)),"0",VLOOKUP($A93,'[1]SepL S2001C'!$A:$AJ,27,FALSE))+IF(ISNA(VLOOKUP($A93,'[1]SepL S2001A'!$A:$AJ,27,FALSE)),"0",VLOOKUP($A93,'[1]SepL S2001A'!$A:$AJ,27,FALSE))+IF(ISNA(VLOOKUP($A93,'[1]SepL S2001B'!$A:$AJ,27,FALSE)),"0",VLOOKUP($A93,'[1]SepL S2001B'!$A:$AJ,27,FALSE))+IF(ISNA(VLOOKUP($A93,'[1]SepL S2000'!$A:$AJ,27,FALSE)),"0",VLOOKUP($A93,'[1]SepL S2000'!$A:$AJ,27,FALSE))+IF(ISNA(VLOOKUP($A93,'[1]SepL S2016A TWDB'!$A:$AJ,27,FALSE)),"0",VLOOKUP($A93,'[1]SepL S2016A TWDB'!$A:$AJ,27,FALSE))+IF(ISNA(VLOOKUP($A93,'[1]SepL S2017'!$A:$AJ,27,FALSE)),"0",VLOOKUP($A93,'[1]SepL S2017'!$A:$AJ,27,FALSE))+IF(ISNA(VLOOKUP($A93,'[1]SepL S2017A TWDB'!$A:$AJ,27,FALSE)),"0",VLOOKUP($A93,'[1]SepL S2017A TWDB'!$A:$AJ,27,FALSE))</f>
        <v>0</v>
      </c>
      <c r="AC93" s="101">
        <f t="shared" si="131"/>
        <v>53646</v>
      </c>
      <c r="AD93" s="83">
        <f t="shared" ref="AD93:AD96" si="134">+AD92-AE92</f>
        <v>564933.59999998868</v>
      </c>
      <c r="AE93" s="111">
        <f>IF(ISNA(VLOOKUP($A93,'[1]SepL S2016'!$A:$AJ,31,FALSE)),"0",VLOOKUP($A93,'[1]SepL S2016'!$A:$AJ,31,FALSE))+IF(ISNA(VLOOKUP($A93,'[1]SepL S2015B'!$A:$AJ,31,FALSE)),"0",VLOOKUP($A93,'[1]SepL S2015B'!$A:$AJ,31,FALSE))+IF(ISNA(VLOOKUP($A93,'[1]SepL S2015'!$A:$AJ,31,FALSE)),"0",VLOOKUP($A93,'[1]SepL S2015'!$A:$AJ,31,FALSE))+IF(ISNA(VLOOKUP($A93,'[1]SepL S2014'!$A:$AJ,31,FALSE)),"0",VLOOKUP($A93,'[1]SepL S2014'!$A:$AJ,31,FALSE))+IF(ISNA(VLOOKUP($A93,'[1]SepL S2013'!$A:$AJ,31,FALSE)),"0",VLOOKUP($A93,'[1]SepL S2013'!$A:$AJ,31,FALSE))+IF(ISNA(VLOOKUP($A93,'[1]SepL S2012'!$A:$AJ,31,FALSE)),"0",VLOOKUP($A93,'[1]SepL S2012'!$A:$AJ,31,FALSE))+IF(ISNA(VLOOKUP($A93,'[1]SepL S2011'!$A:$AJ,31,FALSE)),"0",VLOOKUP($A93,'[1]SepL S2011'!$A:$AJ,31,FALSE))+IF(ISNA(VLOOKUP($A93,'[1]SepL S2010B (BAB)'!$A:$AI,31,FALSE)),"0",VLOOKUP($A93,'[1]SepL S2010B (BAB)'!$A:$AI,31,FALSE))+IF(ISNA(VLOOKUP($A93,'[1]SepL S2010A'!$A:$AJ,31,FALSE)),"0",VLOOKUP($A93,'[1]SepL S2010A'!$A:$AJ,31,FALSE))+IF(ISNA(VLOOKUP($A93,'[1]TWDB S2010'!$A:$AJ,31,FALSE)),"0",VLOOKUP($A93,'[1]TWDB S2010'!$A:$AJ,31,FALSE))+IF(ISNA(VLOOKUP($A93,'[1]SepL S2009A'!$A:$AJ,31,FALSE)),"0",VLOOKUP($A93,'[1]SepL S2009A'!$A:$AJ,31,FALSE))+IF(ISNA(VLOOKUP($A93,'[1]SepL S2009'!$A:$AJ,31,FALSE)),"0",VLOOKUP($A93,'[1]SepL S2009'!$A:$AJ,31,FALSE))+IF(ISNA(VLOOKUP($A93,'[1]SepL S2007'!$A:$AJ,31,FALSE)),"0",VLOOKUP($A93,'[1]SepL S2007'!$A:$AJ,31,FALSE))+IF(ISNA(VLOOKUP($A93,'[1]SepL S2006A'!$A:$AJ,31,FALSE)),"0",VLOOKUP($A93,'[1]SepL S2006A'!$A:$AJ,31,FALSE))+IF(ISNA(VLOOKUP($A93,'[1]SepL S2006'!$A:$AJ,31,FALSE)),"0",VLOOKUP($A93,'[1]SepL S2006'!$A:$AJ,31,FALSE))+IF(ISNA(VLOOKUP($A93,'[1]SepL S2005A'!$A:$AJ,31,FALSE)),"0",VLOOKUP($A93,'[1]SepL S2005A'!$A:$AJ,31,FALSE))+IF(ISNA(VLOOKUP($A93,'[1]SepL S2004A'!$A:$AJ,31,FALSE)),"0",VLOOKUP($A93,'[1]SepL S2004A'!$A:$AJ,31,FALSE))+IF(ISNA(VLOOKUP($A93,'[1]SepL S2002A'!$A:$AJ,31,FALSE)),"0",VLOOKUP($A93,'[1]SepL S2002A'!$A:$AJ,31,FALSE))+IF(ISNA(VLOOKUP($A93,'[1]SepL S2001C'!$A:$AJ,31,FALSE)),"0",VLOOKUP($A93,'[1]SepL S2001C'!$A:$AJ,31,FALSE))+IF(ISNA(VLOOKUP($A93,'[1]SepL S2001B'!$A:$AJ,31,FALSE)),"0",VLOOKUP($A93,'[1]SepL S2001B'!$A:$AJ,31,FALSE))+IF(ISNA(VLOOKUP($A93,'[1]SepL S2000'!$A:$AJ,31,FALSE)),"0",VLOOKUP($A93,'[1]SepL S2000'!$A:$AJ,31,FALSE))+IF(ISNA(VLOOKUP($A93,'[1]SepL S2016A TWDB'!$A:$AJ,31,FALSE)),"0",VLOOKUP($A93,'[1]SepL S2016A TWDB'!$A:$AJ,31,FALSE))+IF(ISNA(VLOOKUP($A93,'[1]SepL S2017'!$A:$AJ,31,FALSE)),"0",VLOOKUP($A93,'[1]SepL S2017'!$A:$AJ,31,FALSE))+IF(ISNA(VLOOKUP($A93,'[1]SepL S2017A TWDB'!$A:$AJ,31,FALSE)),"0",VLOOKUP($A93,'[1]SepL S2017A TWDB'!$A:$AJ,31,FALSE))</f>
        <v>564933.6</v>
      </c>
      <c r="AF93" s="35"/>
      <c r="AG93" s="111">
        <f>IF(ISNA(VLOOKUP($A93,'[1]SepL S2016'!$A:$AJ,33,FALSE)),"0",VLOOKUP($A93,'[1]SepL S2016'!$A:$AJ,33,FALSE))+IF(ISNA(VLOOKUP($A93,'[1]SepL S2015B'!$A:$AJ,33,FALSE)),"0",VLOOKUP($A93,'[1]SepL S2015B'!$A:$AJ,33,FALSE))+IF(ISNA(VLOOKUP($A93,'[1]SepL S2015'!$A:$AJ,33,FALSE)),"0",VLOOKUP($A93,'[1]SepL S2015'!$A:$AJ,33,FALSE))+IF(ISNA(VLOOKUP($A93,'[1]SepL S2014'!$A:$AJ,33,FALSE)),"0",VLOOKUP($A93,'[1]SepL S2014'!$A:$AJ,33,FALSE))+IF(ISNA(VLOOKUP($A93,'[1]SepL S2013'!$A:$AJ,33,FALSE)),"0",VLOOKUP($A93,'[1]SepL S2013'!$A:$AJ,33,FALSE))+IF(ISNA(VLOOKUP($A93,'[1]SepL S2012'!$A:$AJ,33,FALSE)),"0",VLOOKUP($A93,'[1]SepL S2012'!$A:$AJ,33,FALSE))+IF(ISNA(VLOOKUP($A93,'[1]SepL S2011'!$A:$AJ,33,FALSE)),"0",VLOOKUP($A93,'[1]SepL S2011'!$A:$AJ,33,FALSE))+IF(ISNA(VLOOKUP($A93,'[1]SepL S2010B (BAB)'!$A:$AI,33,FALSE)),"0",VLOOKUP($A93,'[1]SepL S2010B (BAB)'!$A:$AI,33,FALSE))+IF(ISNA(VLOOKUP($A93,'[1]SepL S2010A'!$A:$AJ,33,FALSE)),"0",VLOOKUP($A93,'[1]SepL S2010A'!$A:$AJ,33,FALSE))+IF(ISNA(VLOOKUP($A93,'[1]TWDB S2010'!$A:$AJ,33,FALSE)),"0",VLOOKUP($A93,'[1]TWDB S2010'!$A:$AJ,33,FALSE))+IF(ISNA(VLOOKUP($A93,'[1]SepL S2009A'!$A:$AJ,33,FALSE)),"0",VLOOKUP($A93,'[1]SepL S2009A'!$A:$AJ,33,FALSE))+IF(ISNA(VLOOKUP($A93,'[1]SepL S2009'!$A:$AJ,33,FALSE)),"0",VLOOKUP($A93,'[1]SepL S2009'!$A:$AJ,33,FALSE))+IF(ISNA(VLOOKUP($A93,'[1]SepL S2007'!$A:$AJ,33,FALSE)),"0",VLOOKUP($A93,'[1]SepL S2007'!$A:$AJ,33,FALSE))+IF(ISNA(VLOOKUP($A93,'[1]SepL S2006A'!$A:$AJ,33,FALSE)),"0",VLOOKUP($A93,'[1]SepL S2006A'!$A:$AJ,33,FALSE))+IF(ISNA(VLOOKUP($A93,'[1]SepL S2006'!$A:$AJ,33,FALSE)),"0",VLOOKUP($A93,'[1]SepL S2006'!$A:$AJ,33,FALSE))+IF(ISNA(VLOOKUP($A93,'[1]SepL S2005A'!$A:$AJ,33,FALSE)),"0",VLOOKUP($A93,'[1]SepL S2005A'!$A:$AJ,33,FALSE))+IF(ISNA(VLOOKUP($A93,'[1]SepL S2004A'!$A:$AJ,33,FALSE)),"0",VLOOKUP($A93,'[1]SepL S2004A'!$A:$AJ,33,FALSE))+IF(ISNA(VLOOKUP($A93,'[1]SepL S2002A'!$A:$AJ,33,FALSE)),"0",VLOOKUP($A93,'[1]SepL S2002A'!$A:$AJ,33,FALSE))+IF(ISNA(VLOOKUP($A93,'[1]SepL S2001C'!$A:$AJ,33,FALSE)),"0",VLOOKUP($A93,'[1]SepL S2001C'!$A:$AJ,33,FALSE))+IF(ISNA(VLOOKUP($A93,'[1]SepL S2001B'!$A:$AJ,33,FALSE)),"0",VLOOKUP($A93,'[1]SepL S2001B'!$A:$AJ,33,FALSE))+IF(ISNA(VLOOKUP($A93,'[1]SepL S2000'!$A:$AJ,33,FALSE)),"0",VLOOKUP($A93,'[1]SepL S2000'!$A:$AJ,33,FALSE))+IF(ISNA(VLOOKUP($A93,'[1]SepL S2016A TWDB'!$A:$AJ,33,FALSE)),"0",VLOOKUP($A93,'[1]SepL S2016A TWDB'!$A:$AJ,33,FALSE))+IF(ISNA(VLOOKUP($A93,'[1]SepL S2017'!$A:$AJ,33,FALSE)),"0",VLOOKUP($A93,'[1]SepL S2017'!$A:$AJ,33,FALSE))+IF(ISNA(VLOOKUP($A93,'[1]SepL S2017A TWDB'!$A:$AJ,33,FALSE)),"0",VLOOKUP($A93,'[1]SepL S2017A TWDB'!$A:$AJ,33,FALSE))</f>
        <v>14123.34</v>
      </c>
      <c r="AH93" s="39">
        <f t="shared" si="128"/>
        <v>579056.93999999994</v>
      </c>
      <c r="AI93" s="35"/>
      <c r="AJ93" s="111">
        <f>IF(ISNA(VLOOKUP($A93,'[1]SepL S2016'!$A:$AJ,36,FALSE)),"0",VLOOKUP($A93,'[1]SepL S2016'!$A:$AJ,36,FALSE))+IF(ISNA(VLOOKUP($A93,'[1]SepL S2015B'!$A:$AJ,36,FALSE)),"0",VLOOKUP($A93,'[1]SepL S2015B'!$A:$AJ,36,FALSE))+IF(ISNA(VLOOKUP($A93,'[1]SepL S2015'!$A:$AJ,36,FALSE)),"0",VLOOKUP($A93,'[1]SepL S2015'!$A:$AJ,36,FALSE))+IF(ISNA(VLOOKUP($A93,'[1]SepL S2014'!$A:$AJ,36,FALSE)),"0",VLOOKUP($A93,'[1]SepL S2014'!$A:$AJ,36,FALSE))+IF(ISNA(VLOOKUP($A93,'[1]SepL S2013'!$A:$AJ,36,FALSE)),"0",VLOOKUP($A93,'[1]SepL S2013'!$A:$AJ,36,FALSE))+IF(ISNA(VLOOKUP($A93,'[1]SepL S2012'!$A:$AJ,36,FALSE)),"0",VLOOKUP($A93,'[1]SepL S2012'!$A:$AJ,36,FALSE))+IF(ISNA(VLOOKUP($A93,'[1]SepL S2011'!$A:$AJ,36,FALSE)),"0",VLOOKUP($A93,'[1]SepL S2011'!$A:$AJ,36,FALSE))+IF(ISNA(VLOOKUP($A93,'[1]SepL S2010B (BAB)'!$A:$AJ,36,FALSE)),"0",VLOOKUP($A93,'[1]SepL S2010B (BAB)'!$A:$AJ,36,FALSE))+IF(ISNA(VLOOKUP($A93,'[1]SepL S2010A'!$A:$AJ,36,FALSE)),"0",VLOOKUP($A93,'[1]SepL S2010A'!$A:$AJ,36,FALSE))+IF(ISNA(VLOOKUP($A93,'[1]TWDB S2010'!$A:$AJ,36,FALSE)),"0",VLOOKUP($A93,'[1]TWDB S2010'!$A:$AJ,36,FALSE))+IF(ISNA(VLOOKUP($A93,'[1]SepL S2009A'!$A:$AJ,36,FALSE)),"0",VLOOKUP($A93,'[1]SepL S2009A'!$A:$AJ,36,FALSE))+IF(ISNA(VLOOKUP($A93,'[1]SepL S2009'!$A:$AJ,36,FALSE)),"0",VLOOKUP($A93,'[1]SepL S2009'!$A:$AJ,36,FALSE))+IF(ISNA(VLOOKUP($A93,'[1]SepL S2007'!$A:$AJ,36,FALSE)),"0",VLOOKUP($A93,'[1]SepL S2007'!$A:$AJ,36,FALSE))+IF(ISNA(VLOOKUP($A93,'[1]SepL S2006A'!$A:$AJ,36,FALSE)),"0",VLOOKUP($A93,'[1]SepL S2006A'!$A:$AJ,36,FALSE))+IF(ISNA(VLOOKUP($A93,'[1]SepL S2006'!$A:$AJ,36,FALSE)),"0",VLOOKUP($A93,'[1]SepL S2006'!$A:$AJ,36,FALSE))+IF(ISNA(VLOOKUP($A93,'[1]SepL S2005A'!$A:$AJ,36,FALSE)),"0",VLOOKUP($A93,'[1]SepL S2005A'!$A:$AJ,36,FALSE))+IF(ISNA(VLOOKUP($A93,'[1]SepL S2004A'!$A:$AJ,36,FALSE)),"0",VLOOKUP($A93,'[1]SepL S2004A'!$A:$AJ,36,FALSE))+IF(ISNA(VLOOKUP($A93,'[1]SepL S2002A'!$A:$AJ,36,FALSE)),"0",VLOOKUP($A93,'[1]SepL S2002A'!$A:$AJ,36,FALSE))+IF(ISNA(VLOOKUP($A93,'[1]SepL S2001C'!$A:$AJ,36,FALSE)),"0",VLOOKUP($A93,'[1]SepL S2001C'!$A:$AJ,36,FALSE))+IF(ISNA(VLOOKUP($A93,'[1]SepL S2001B'!$A:$AJ,36,FALSE)),"0",VLOOKUP($A93,'[1]SepL S2001B'!$A:$AJ,36,FALSE))+IF(ISNA(VLOOKUP($A93,'[1]SepL S2000'!$A:$AJ,36,FALSE)),"0",VLOOKUP($A93,'[1]SepL S2000'!$A:$AJ,36,FALSE))+IF(ISNA(VLOOKUP($A93,'[1]SepL S2016A TWDB'!$A:$AJ,36,FALSE)),"0",VLOOKUP($A93,'[1]SepL S2016A TWDB'!$A:$AJ,36,FALSE))+IF(ISNA(VLOOKUP($A93,'[1]SepL S2017'!$A:$AJ,36,FALSE)),"0",VLOOKUP($A93,'[1]SepL S2017'!$A:$AJ,36,FALSE))+IF(ISNA(VLOOKUP($A93,'[1]SepL S2017A TWDB'!$A:$AJ,36,FALSE)),"0",VLOOKUP($A93,'[1]SepL S2017A TWDB'!$A:$AJ,36,FALSE))</f>
        <v>0</v>
      </c>
      <c r="AM93" s="2"/>
    </row>
    <row r="94" spans="1:40" x14ac:dyDescent="0.25">
      <c r="A94" s="101">
        <v>53827</v>
      </c>
      <c r="B94" s="39">
        <f t="shared" si="132"/>
        <v>0</v>
      </c>
      <c r="C94" s="35">
        <f>IF(ISNA(VLOOKUP($A94,'[1]SepL S2016'!$A:$AJ,3,FALSE)),"0",VLOOKUP($A94,'[1]SepL S2016'!$A:$AJ,3,FALSE))+IF(ISNA(VLOOKUP($A94,'[1]SepL S2015B'!$A:$AJ,3,FALSE)),"0",VLOOKUP($A94,'[1]SepL S2015B'!$A:$AJ,3,FALSE))+IF(ISNA(VLOOKUP($A94,'[1]SepL S2015'!$A:$AJ,3,FALSE)),"0",VLOOKUP($A94,'[1]SepL S2015'!$A:$AJ,3,FALSE))+IF(ISNA(VLOOKUP($A94,'[1]SepL S2014'!$A:$AJ,3,FALSE)),"0",VLOOKUP($A94,'[1]SepL S2014'!$A:$AJ,3,FALSE))+IF(ISNA(VLOOKUP($A94,'[1]SepL S2013'!$A:$AJ,3,FALSE)),"0",VLOOKUP($A94,'[1]SepL S2013'!$A:$AJ,3,FALSE))+IF(ISNA(VLOOKUP($A94,'[1]SepL S2012'!$A:$AJ,3,FALSE)),"0",VLOOKUP($A94,'[1]SepL S2012'!$A:$AJ,3,FALSE))+IF(ISNA(VLOOKUP($A94,'[1]SepL S2011'!$A:$AJ,3,FALSE)),"0",VLOOKUP($A94,'[1]SepL S2011'!$A:$AJ,3,FALSE))+IF(ISNA(VLOOKUP($A94,'[1]SepL S2010B (BAB)'!$A:$AI,3,FALSE)),"0",VLOOKUP($A94,'[1]SepL S2010B (BAB)'!$A:$AI,3,FALSE))+IF(ISNA(VLOOKUP($A94,'[1]SepL S2010A'!$A:$AJ,3,FALSE)),"0",VLOOKUP($A94,'[1]SepL S2010A'!$A:$AJ,3,FALSE))+IF(ISNA(VLOOKUP($A94,'[1]TWDB S2010'!$A:$AJ,3,FALSE)),"0",VLOOKUP($A94,'[1]TWDB S2010'!$A:$AJ,3,FALSE))+IF(ISNA(VLOOKUP($A94,'[1]SepL S2009A'!$A:$AJ,3,FALSE)),"0",VLOOKUP($A94,'[1]SepL S2009A'!$A:$AJ,3,FALSE))+IF(ISNA(VLOOKUP($A94,'[1]SepL S2009'!$A:$AJ,3,FALSE)),"0",VLOOKUP($A94,'[1]SepL S2009'!$A:$AJ,3,FALSE))+IF(ISNA(VLOOKUP($A94,'[1]SepL S2007'!$A:$AJ,3,FALSE)),"0",VLOOKUP($A94,'[1]SepL S2007'!$A:$AJ,3,FALSE))+IF(ISNA(VLOOKUP($A94,'[1]SepL S2006A'!$A:$AJ,3,FALSE)),"0",VLOOKUP($A94,'[1]SepL S2006A'!$A:$AJ,3,FALSE))+IF(ISNA(VLOOKUP($A94,'[1]SepL S2006'!$A:$AJ,3,FALSE)),"0",VLOOKUP($A94,'[1]SepL S2006'!$A:$AJ,3,FALSE))+IF(ISNA(VLOOKUP($A94,'[1]SepL S2005A'!$A:$AJ,3,FALSE)),"0",VLOOKUP($A94,'[1]SepL S2005A'!$A:$AJ,3,FALSE))+IF(ISNA(VLOOKUP($A94,'[1]SepL S2005'!$A:$AJ,3,FALSE)),"0",VLOOKUP($A94,'[1]SepL S2005'!$A:$AJ,3,FALSE))+IF(ISNA(VLOOKUP($A94,'[1]SepL S2004A'!$A:$AJ,3,FALSE)),"0",VLOOKUP($A94,'[1]SepL S2004A'!$A:$AJ,3,FALSE))+IF(ISNA(VLOOKUP($A94,'[1]SepL S2003'!$A:$AJ,3,FALSE)),"0",VLOOKUP($A94,'[1]SepL S2003'!$A:$AJ,3,FALSE))+IF(ISNA(VLOOKUP($A94,'[1]SepL S2002A'!$A:$AJ,3,FALSE)),"0",VLOOKUP($A94,'[1]SepL S2002A'!$A:$AJ,3,FALSE))+IF(ISNA(VLOOKUP($A94,'[1]SepL S2001C'!$A:$AJ,3,FALSE)),"0",VLOOKUP($A94,'[1]SepL S2001C'!$A:$AJ,3,FALSE))+IF(ISNA(VLOOKUP($A94,'[1]SepL S2001A'!$A:$AJ,3,FALSE)),"0",VLOOKUP($A94,'[1]SepL S2001A'!$A:$AJ,3,FALSE))+IF(ISNA(VLOOKUP($A94,'[1]SepL S2001B'!$A:$AJ,3,FALSE)),"0",VLOOKUP($A94,'[1]SepL S2001B'!$A:$AJ,3,FALSE))+IF(ISNA(VLOOKUP($A94,'[1]SepL S2000'!$A:$AJ,3,FALSE)),"0",VLOOKUP($A94,'[1]SepL S2000'!$A:$AJ,3,FALSE))+IF(ISNA(VLOOKUP($A94,'[1]SepL S2016A TWDB'!$A:$AJ,3,FALSE)),"0",VLOOKUP($A94,'[1]SepL S2016A TWDB'!$A:$AJ,3,FALSE))+IF(ISNA(VLOOKUP($A94,'[1]SepL S2017'!$A:$AJ,3,FALSE)),"0",VLOOKUP($A94,'[1]SepL S2017'!$A:$AJ,3,FALSE))+IF(ISNA(VLOOKUP($A94,'[1]SepL S2017A TWDB'!$A:$AG,3,FALSE)),"0",VLOOKUP($A94,'[1]SepL S2017A TWDB'!$A:$AG,3,FALSE))+IF(ISNA(VLOOKUP($A94,'[1]SepL S2018 TWDB'!$A:$AJ,3,FALSE)),"0",VLOOKUP($A94,'[1]SepL S2018 TWDB'!$A:$AJ,3,FALSE))</f>
        <v>0</v>
      </c>
      <c r="D94" s="35"/>
      <c r="E94" s="111">
        <f>IF(ISNA(VLOOKUP($A94,'[1]SepL S2016'!$A:$AJ,5,FALSE)),"0",VLOOKUP($A94,'[1]SepL S2016'!$A:$AJ,5,FALSE))+IF(ISNA(VLOOKUP($A94,'[1]SepL S2015B'!$A:$AJ,5,FALSE)),"0",VLOOKUP($A94,'[1]SepL S2015B'!$A:$AJ,5,FALSE))+IF(ISNA(VLOOKUP($A94,'[1]SepL S2015'!$A:$AJ,5,FALSE)),"0",VLOOKUP($A94,'[1]SepL S2015'!$A:$AJ,5,FALSE))+IF(ISNA(VLOOKUP($A94,'[1]SepL S2014'!$A:$AJ,5,FALSE)),"0",VLOOKUP($A94,'[1]SepL S2014'!$A:$AJ,5,FALSE))+IF(ISNA(VLOOKUP($A94,'[1]SepL S2013'!$A:$AJ,5,FALSE)),"0",VLOOKUP($A94,'[1]SepL S2013'!$A:$AJ,5,FALSE))+IF(ISNA(VLOOKUP($A94,'[1]SepL S2012'!$A:$AJ,5,FALSE)),"0",VLOOKUP($A94,'[1]SepL S2012'!$A:$AJ,5,FALSE))+IF(ISNA(VLOOKUP($A94,'[1]SepL S2011'!$A:$AJ,5,FALSE)),"0",VLOOKUP($A94,'[1]SepL S2011'!$A:$AJ,5,FALSE))+IF(ISNA(VLOOKUP($A94,'[1]SepL S2010B (BAB)'!$A:$AI,5,FALSE)),"0",VLOOKUP($A94,'[1]SepL S2010B (BAB)'!$A:$AI,5,FALSE))+IF(ISNA(VLOOKUP($A94,'[1]SepL S2010A'!$A:$AJ,5,FALSE)),"0",VLOOKUP($A94,'[1]SepL S2010A'!$A:$AJ,5,FALSE))+IF(ISNA(VLOOKUP($A94,'[1]TWDB S2010'!$A:$AJ,5,FALSE)),"0",VLOOKUP($A94,'[1]TWDB S2010'!$A:$AJ,5,FALSE))+IF(ISNA(VLOOKUP($A94,'[1]SepL S2009A'!$A:$AJ,5,FALSE)),"0",VLOOKUP($A94,'[1]SepL S2009A'!$A:$AJ,5,FALSE))+IF(ISNA(VLOOKUP($A94,'[1]SepL S2009'!$A:$AJ,5,FALSE)),"0",VLOOKUP($A94,'[1]SepL S2009'!$A:$AJ,5,FALSE))+IF(ISNA(VLOOKUP($A94,'[1]SepL S2007'!$A:$AJ,5,FALSE)),"0",VLOOKUP($A94,'[1]SepL S2007'!$A:$AJ,5,FALSE))+IF(ISNA(VLOOKUP($A94,'[1]SepL S2006A'!$A:$AJ,5,FALSE)),"0",VLOOKUP($A94,'[1]SepL S2006A'!$A:$AJ,5,FALSE))+IF(ISNA(VLOOKUP($A94,'[1]SepL S2006'!$A:$AJ,5,FALSE)),"0",VLOOKUP($A94,'[1]SepL S2006'!$A:$AJ,5,FALSE))+IF(ISNA(VLOOKUP($A94,'[1]SepL S2005A'!$A:$AJ,5,FALSE)),"0",VLOOKUP($A94,'[1]SepL S2005A'!$A:$AJ,5,FALSE))+IF(ISNA(VLOOKUP($A94,'[1]SepL S2005'!$A:$AJ,5,FALSE)),"0",VLOOKUP($A94,'[1]SepL S2005'!$A:$AJ,5,FALSE))+IF(ISNA(VLOOKUP($A94,'[1]SepL S2004A'!$A:$AJ,5,FALSE)),"0",VLOOKUP($A94,'[1]SepL S2004A'!$A:$AJ,5,FALSE))+IF(ISNA(VLOOKUP($A94,'[1]SepL S2003'!$A:$AJ,5,FALSE)),"0",VLOOKUP($A94,'[1]SepL S2003'!$A:$AJ,5,FALSE))+IF(ISNA(VLOOKUP($A94,'[1]SepL S2002A'!$A:$AJ,5,FALSE)),"0",VLOOKUP($A94,'[1]SepL S2002A'!$A:$AJ,5,FALSE))+IF(ISNA(VLOOKUP($A94,'[1]SepL S2001C'!$A:$AJ,5,FALSE)),"0",VLOOKUP($A94,'[1]SepL S2001C'!$A:$AJ,5,FALSE))+IF(ISNA(VLOOKUP($A94,'[1]SepL S2001A'!$A:$AJ,5,FALSE)),"0",VLOOKUP($A94,'[1]SepL S2001A'!$A:$AJ,5,FALSE))+IF(ISNA(VLOOKUP($A94,'[1]SepL S2001B'!$A:$AJ,5,FALSE)),"0",VLOOKUP($A94,'[1]SepL S2001B'!$A:$AJ,5,FALSE))+IF(ISNA(VLOOKUP($A94,'[1]SepL S2000'!$A:$AJ,5,FALSE)),"0",VLOOKUP($A94,'[1]SepL S2000'!$A:$AJ,5,FALSE))+IF(ISNA(VLOOKUP($A94,'[1]SepL S2016A TWDB'!$A:$AJ,5,FALSE)),"0",VLOOKUP($A94,'[1]SepL S2016A TWDB'!$A:$AJ,5,FALSE))+IF(ISNA(VLOOKUP($A94,'[1]SepL S2017'!$A:$AJ,5,FALSE)),"0",VLOOKUP($A94,'[1]SepL S2017'!$A:$AJ,5,FALSE))+IF(ISNA(VLOOKUP($A94,'[1]SepL S2017A TWDB'!$A:$AG,5,FALSE)),"0",VLOOKUP($A94,'[1]SepL S2017A TWDB'!$A:$AG,5,FALSE))+IF(ISNA(VLOOKUP($A94,'[1]SepL S2018 TWDB'!$A:$AG,5,FALSE)),"0",VLOOKUP($A94,'[1]SepL S2018 TWDB'!$A:$AG,5,FALSE))</f>
        <v>0</v>
      </c>
      <c r="F94" s="111">
        <f>IF(ISNA(VLOOKUP($A94,'[1]SepL S2016'!$A:$AJ,6,FALSE)),"0",VLOOKUP($A94,'[1]SepL S2016'!$A:$AJ,6,FALSE))+IF(ISNA(VLOOKUP($A94,'[1]SepL S2015B'!$A:$AJ,6,FALSE)),"0",VLOOKUP($A94,'[1]SepL S2015B'!$A:$AJ,6,FALSE))+IF(ISNA(VLOOKUP($A94,'[1]SepL S2015'!$A:$AJ,6,FALSE)),"0",VLOOKUP($A94,'[1]SepL S2015'!$A:$AJ,6,FALSE))+IF(ISNA(VLOOKUP($A94,'[1]SepL S2014'!$A:$AJ,6,FALSE)),"0",VLOOKUP($A94,'[1]SepL S2014'!$A:$AJ,6,FALSE))+IF(ISNA(VLOOKUP($A94,'[1]SepL S2013'!$A:$AJ,6,FALSE)),"0",VLOOKUP($A94,'[1]SepL S2013'!$A:$AJ,6,FALSE))+IF(ISNA(VLOOKUP($A94,'[1]SepL S2012'!$A:$AJ,6,FALSE)),"0",VLOOKUP($A94,'[1]SepL S2012'!$A:$AJ,6,FALSE))+IF(ISNA(VLOOKUP($A94,'[1]SepL S2011'!$A:$AJ,6,FALSE)),"0",VLOOKUP($A94,'[1]SepL S2011'!$A:$AJ,6,FALSE))+IF(ISNA(VLOOKUP($A94,'[1]SepL S2010B (BAB)'!$A:$AI,6,FALSE)),"0",VLOOKUP($A94,'[1]SepL S2010B (BAB)'!$A:$AI,6,FALSE))+IF(ISNA(VLOOKUP($A94,'[1]SepL S2010A'!$A:$AJ,6,FALSE)),"0",VLOOKUP($A94,'[1]SepL S2010A'!$A:$AJ,6,FALSE))+IF(ISNA(VLOOKUP($A94,'[1]TWDB S2010'!$A:$AJ,6,FALSE)),"0",VLOOKUP($A94,'[1]TWDB S2010'!$A:$AJ,6,FALSE))+IF(ISNA(VLOOKUP($A94,'[1]SepL S2009A'!$A:$AJ,6,FALSE)),"0",VLOOKUP($A94,'[1]SepL S2009A'!$A:$AJ,6,FALSE))+IF(ISNA(VLOOKUP($A94,'[1]SepL S2009'!$A:$AJ,6,FALSE)),"0",VLOOKUP($A94,'[1]SepL S2009'!$A:$AJ,6,FALSE))+IF(ISNA(VLOOKUP($A94,'[1]SepL S2007'!$A:$AJ,6,FALSE)),"0",VLOOKUP($A94,'[1]SepL S2007'!$A:$AJ,6,FALSE))+IF(ISNA(VLOOKUP($A94,'[1]SepL S2006A'!$A:$AJ,6,FALSE)),"0",VLOOKUP($A94,'[1]SepL S2006A'!$A:$AJ,6,FALSE))+IF(ISNA(VLOOKUP($A94,'[1]SepL S2006'!$A:$AJ,6,FALSE)),"0",VLOOKUP($A94,'[1]SepL S2006'!$A:$AJ,6,FALSE))+IF(ISNA(VLOOKUP($A94,'[1]SepL S2005A'!$A:$AJ,6,FALSE)),"0",VLOOKUP($A94,'[1]SepL S2005A'!$A:$AJ,6,FALSE))+IF(ISNA(VLOOKUP($A94,'[1]SepL S2005'!$A:$AJ,6,FALSE)),"0",VLOOKUP($A94,'[1]SepL S2005'!$A:$AJ,6,FALSE))+IF(ISNA(VLOOKUP($A94,'[1]SepL S2004A'!$A:$AJ,6,FALSE)),"0",VLOOKUP($A94,'[1]SepL S2004A'!$A:$AJ,6,FALSE))+IF(ISNA(VLOOKUP($A94,'[1]SepL S2003'!$A:$AJ,6,FALSE)),"0",VLOOKUP($A94,'[1]SepL S2003'!$A:$AJ,6,FALSE))+IF(ISNA(VLOOKUP($A94,'[1]SepL S2002A'!$A:$AJ,6,FALSE)),"0",VLOOKUP($A94,'[1]SepL S2002A'!$A:$AJ,6,FALSE))+IF(ISNA(VLOOKUP($A94,'[1]SepL S2001C'!$A:$AJ,6,FALSE)),"0",VLOOKUP($A94,'[1]SepL S2001C'!$A:$AJ,6,FALSE))+IF(ISNA(VLOOKUP($A94,'[1]SepL S2001A'!$A:$AJ,6,FALSE)),"0",VLOOKUP($A94,'[1]SepL S2001A'!$A:$AJ,6,FALSE))+IF(ISNA(VLOOKUP($A94,'[1]SepL S2001B'!$A:$AJ,6,FALSE)),"0",VLOOKUP($A94,'[1]SepL S2001B'!$A:$AJ,6,FALSE))+IF(ISNA(VLOOKUP($A94,'[1]SepL S2000'!$A:$AJ,6,FALSE)),"0",VLOOKUP($A94,'[1]SepL S2000'!$A:$AJ,6,FALSE))+IF(ISNA(VLOOKUP($A94,'[1]SepL S2016A TWDB'!$A:$AJ,6,FALSE)),"0",VLOOKUP($A94,'[1]SepL S2016A TWDB'!$A:$AJ,6,FALSE))+IF(ISNA(VLOOKUP($A94,'[1]SepL S2017'!$A:$AJ,6,FALSE)),"0",VLOOKUP($A94,'[1]SepL S2017'!$A:$AJ,6,FALSE))+IF(ISNA(VLOOKUP($A94,'[1]SepL S2017A TWDB'!$A:$AG,6,FALSE)),"0",VLOOKUP($A94,'[1]SepL S2017A TWDB'!$A:$AG,6,FALSE))+IF(ISNA(VLOOKUP($A94,'[1]SepL S2018 TWDB'!$A:$AG,6,FALSE)),"0",VLOOKUP($A94,'[1]SepL S2018 TWDB'!$A:$AG,6,FALSE))</f>
        <v>0</v>
      </c>
      <c r="G94" s="35">
        <f>F93+F94</f>
        <v>7103250</v>
      </c>
      <c r="H94" s="111">
        <f>IF(ISNA(VLOOKUP($A94,'[1]SepL S2016'!$A:$AJ,8,FALSE)),"0",VLOOKUP($A94,'[1]SepL S2016'!$A:$AJ,8,FALSE))+IF(ISNA(VLOOKUP($A94,'[1]SepL S2015B'!$A:$AJ,8,FALSE)),"0",VLOOKUP($A94,'[1]SepL S2015B'!$A:$AJ,8,FALSE))+IF(ISNA(VLOOKUP($A94,'[1]SepL S2015'!$A:$AJ,8,FALSE)),"0",VLOOKUP($A94,'[1]SepL S2015'!$A:$AJ,8,FALSE))+IF(ISNA(VLOOKUP($A94,'[1]SepL S2014'!$A:$AJ,8,FALSE)),"0",VLOOKUP($A94,'[1]SepL S2014'!$A:$AJ,8,FALSE))+IF(ISNA(VLOOKUP($A94,'[1]SepL S2013'!$A:$AJ,8,FALSE)),"0",VLOOKUP($A94,'[1]SepL S2013'!$A:$AJ,8,FALSE))+IF(ISNA(VLOOKUP($A94,'[1]SepL S2012'!$A:$AJ,8,FALSE)),"0",VLOOKUP($A94,'[1]SepL S2012'!$A:$AJ,8,FALSE))+IF(ISNA(VLOOKUP($A94,'[1]SepL S2011'!$A:$AJ,8,FALSE)),"0",VLOOKUP($A94,'[1]SepL S2011'!$A:$AJ,8,FALSE))+IF(ISNA(VLOOKUP($A94,'[1]SepL S2010B (BAB)'!$A:$AI,8,FALSE)),"0",VLOOKUP($A94,'[1]SepL S2010B (BAB)'!$A:$AI,8,FALSE))+IF(ISNA(VLOOKUP($A94,'[1]SepL S2010A'!$A:$AJ,8,FALSE)),"0",VLOOKUP($A94,'[1]SepL S2010A'!$A:$AJ,8,FALSE))+IF(ISNA(VLOOKUP($A94,'[1]TWDB S2010'!$A:$AJ,8,FALSE)),"0",VLOOKUP($A94,'[1]TWDB S2010'!$A:$AJ,8,FALSE))+IF(ISNA(VLOOKUP($A94,'[1]SepL S2009A'!$A:$AJ,8,FALSE)),"0",VLOOKUP($A94,'[1]SepL S2009A'!$A:$AJ,8,FALSE))+IF(ISNA(VLOOKUP($A94,'[1]SepL S2009'!$A:$AJ,8,FALSE)),"0",VLOOKUP($A94,'[1]SepL S2009'!$A:$AJ,8,FALSE))+IF(ISNA(VLOOKUP($A94,'[1]SepL S2007'!$A:$AJ,8,FALSE)),"0",VLOOKUP($A94,'[1]SepL S2007'!$A:$AJ,8,FALSE))+IF(ISNA(VLOOKUP($A94,'[1]SepL S2006A'!$A:$AJ,8,FALSE)),"0",VLOOKUP($A94,'[1]SepL S2006A'!$A:$AJ,8,FALSE))+IF(ISNA(VLOOKUP($A94,'[1]SepL S2006'!$A:$AJ,8,FALSE)),"0",VLOOKUP($A94,'[1]SepL S2006'!$A:$AJ,8,FALSE))+IF(ISNA(VLOOKUP($A94,'[1]SepL S2005A'!$A:$AJ,8,FALSE)),"0",VLOOKUP($A94,'[1]SepL S2005A'!$A:$AJ,8,FALSE))+IF(ISNA(VLOOKUP($A94,'[1]SepL S2005'!$A:$AJ,8,FALSE)),"0",VLOOKUP($A94,'[1]SepL S2005'!$A:$AJ,8,FALSE))+IF(ISNA(VLOOKUP($A94,'[1]SepL S2004A'!$A:$AJ,8,FALSE)),"0",VLOOKUP($A94,'[1]SepL S2004A'!$A:$AJ,8,FALSE))+IF(ISNA(VLOOKUP($A94,'[1]SepL S2003'!$A:$AJ,8,FALSE)),"0",VLOOKUP($A94,'[1]SepL S2003'!$A:$AJ,8,FALSE))+IF(ISNA(VLOOKUP($A94,'[1]SepL S2002A'!$A:$AJ,8,FALSE)),"0",VLOOKUP($A94,'[1]SepL S2002A'!$A:$AJ,8,FALSE))+IF(ISNA(VLOOKUP($A94,'[1]SepL S2001C'!$A:$AJ,8,FALSE)),"0",VLOOKUP($A94,'[1]SepL S2001C'!$A:$AJ,8,FALSE))+IF(ISNA(VLOOKUP($A94,'[1]SepL S2001A'!$A:$AJ,8,FALSE)),"0",VLOOKUP($A94,'[1]SepL S2001A'!$A:$AJ,8,FALSE))+IF(ISNA(VLOOKUP($A94,'[1]SepL S2001B'!$A:$AJ,8,FALSE)),"0",VLOOKUP($A94,'[1]SepL S2001B'!$A:$AJ,8,FALSE))+IF(ISNA(VLOOKUP($A94,'[1]SepL S2000'!$A:$AJ,8,FALSE)),"0",VLOOKUP($A94,'[1]SepL S2000'!$A:$AJ,8,FALSE))+IF(ISNA(VLOOKUP($A94,'[1]SepL S2016A TWDB'!$A:$AJ,8,FALSE)),"0",VLOOKUP($A94,'[1]SepL S2016A TWDB'!$A:$AJ,8,FALSE))+IF(ISNA(VLOOKUP($A94,'[1]SepL S2017'!$A:$AJ,8,FALSE)),"0",VLOOKUP($A94,'[1]SepL S2017'!$A:$AJ,8,FALSE))+IF(ISNA(VLOOKUP($A94,'[1]SepL S2017A TWDB'!$A:$AG,8,FALSE)),"0",VLOOKUP($A94,'[1]SepL S2017A TWDB'!$A:$AG,8,FALSE))+IF(ISNA(VLOOKUP($A94,'[1]SepL S2018 TWDB'!$A:$AG,8,FALSE)),"0",VLOOKUP($A94,'[1]SepL S2018 TWDB'!$A:$AG,8,FALSE))</f>
        <v>1775812.5</v>
      </c>
      <c r="I94" s="103">
        <f t="shared" ref="I94:I96" si="135">I92+1</f>
        <v>30</v>
      </c>
      <c r="K94" s="101">
        <f t="shared" si="129"/>
        <v>53827</v>
      </c>
      <c r="L94" s="83">
        <f t="shared" si="133"/>
        <v>-1.9278377294540405E-7</v>
      </c>
      <c r="M94" s="111">
        <f>IF(ISNA(VLOOKUP($A94,'[1]SepL S2016'!$A:$AJ,13,FALSE)),"0",VLOOKUP($A94,'[1]SepL S2016'!$A:$AJ,13,FALSE))+IF(ISNA(VLOOKUP($A94,'[1]SepL S2015B'!$A:$AJ,13,FALSE)),"0",VLOOKUP($A94,'[1]SepL S2015B'!$A:$AJ,13,FALSE))+IF(ISNA(VLOOKUP($A94,'[1]SepL S2015'!$A:$AJ,13,FALSE)),"0",VLOOKUP($A94,'[1]SepL S2015'!$A:$AJ,13,FALSE))+IF(ISNA(VLOOKUP($A94,'[1]SepL S2014'!$A:$AJ,13,FALSE)),"0",VLOOKUP($A94,'[1]SepL S2014'!$A:$AJ,13,FALSE))+IF(ISNA(VLOOKUP($A94,'[1]SepL S2013'!$A:$AJ,13,FALSE)),"0",VLOOKUP($A94,'[1]SepL S2013'!$A:$AJ,13,FALSE))+IF(ISNA(VLOOKUP($A94,'[1]SepL S2012'!$A:$AJ,13,FALSE)),"0",VLOOKUP($A94,'[1]SepL S2012'!$A:$AJ,13,FALSE))+IF(ISNA(VLOOKUP($A94,'[1]SepL S2011'!$A:$AJ,13,FALSE)),"0",VLOOKUP($A94,'[1]SepL S2011'!$A:$AJ,13,FALSE))+IF(ISNA(VLOOKUP($A94,'[1]SepL S2010B (BAB)'!$A:$AI,13,FALSE)),"0",VLOOKUP($A94,'[1]SepL S2010B (BAB)'!$A:$AI,13,FALSE))+IF(ISNA(VLOOKUP($A94,'[1]SepL S2010A'!$A:$AJ,13,FALSE)),"0",VLOOKUP($A94,'[1]SepL S2010A'!$A:$AJ,13,FALSE))+IF(ISNA(VLOOKUP($A94,'[1]TWDB S2010'!$A:$AJ,13,FALSE)),"0",VLOOKUP($A94,'[1]TWDB S2010'!$A:$AJ,13,FALSE))+IF(ISNA(VLOOKUP($A94,'[1]SepL S2009A'!$A:$AJ,13,FALSE)),"0",VLOOKUP($A94,'[1]SepL S2009A'!$A:$AJ,13,FALSE))+IF(ISNA(VLOOKUP($A94,'[1]SepL S2009'!$A:$AJ,13,FALSE)),"0",VLOOKUP($A94,'[1]SepL S2009'!$A:$AJ,13,FALSE))+IF(ISNA(VLOOKUP($A94,'[1]SepL S2007'!$A:$AJ,13,FALSE)),"0",VLOOKUP($A94,'[1]SepL S2007'!$A:$AJ,13,FALSE))+IF(ISNA(VLOOKUP($A94,'[1]SepL S2006A'!$A:$AJ,13,FALSE)),"0",VLOOKUP($A94,'[1]SepL S2006A'!$A:$AJ,13,FALSE))+IF(ISNA(VLOOKUP($A94,'[1]SepL S2006'!$A:$AJ,13,FALSE)),"0",VLOOKUP($A94,'[1]SepL S2006'!$A:$AJ,13,FALSE))+IF(ISNA(VLOOKUP($A94,'[1]SepL S2005A'!$A:$AJ,13,FALSE)),"0",VLOOKUP($A94,'[1]SepL S2005A'!$A:$AJ,13,FALSE))+IF(ISNA(VLOOKUP($A94,'[1]SepL S2005'!$A:$AJ,13,FALSE)),"0",VLOOKUP($A94,'[1]SepL S2005'!$A:$AJ,13,FALSE))+IF(ISNA(VLOOKUP($A94,'[1]SepL S2004A'!$A:$AJ,13,FALSE)),"0",VLOOKUP($A94,'[1]SepL S2004A'!$A:$AJ,13,FALSE))+IF(ISNA(VLOOKUP($A94,'[1]SepL S2003'!$A:$AJ,13,FALSE)),"0",VLOOKUP($A94,'[1]SepL S2003'!$A:$AJ,13,FALSE))+IF(ISNA(VLOOKUP($A94,'[1]SepL S2002A'!$A:$AJ,13,FALSE)),"0",VLOOKUP($A94,'[1]SepL S2002A'!$A:$AJ,13,FALSE))+IF(ISNA(VLOOKUP($A94,'[1]SepL S2001C'!$A:$AJ,13,FALSE)),"0",VLOOKUP($A94,'[1]SepL S2001C'!$A:$AJ,13,FALSE))+IF(ISNA(VLOOKUP($A94,'[1]SepL S2001A'!$A:$AJ,13,FALSE)),"0",VLOOKUP($A94,'[1]SepL S2001A'!$A:$AJ,13,FALSE))+IF(ISNA(VLOOKUP($A94,'[1]SepL S2001B'!$A:$AJ,13,FALSE)),"0",VLOOKUP($A94,'[1]SepL S2001B'!$A:$AJ,13,FALSE))+IF(ISNA(VLOOKUP($A94,'[1]SepL S2000'!$A:$AJ,13,FALSE)),"0",VLOOKUP($A94,'[1]SepL S2000'!$A:$AJ,13,FALSE))+IF(ISNA(VLOOKUP($A94,'[1]SepL S2016A TWDB'!$A:$AJ,13,FALSE)),"0",VLOOKUP($A94,'[1]SepL S2016A TWDB'!$A:$AJ,13,FALSE))+IF(ISNA(VLOOKUP($A94,'[1]SepL S2017'!$A:$AJ,13,FALSE)),"0",VLOOKUP($A94,'[1]SepL S2017'!$A:$AJ,13,FALSE))+IF(ISNA(VLOOKUP($A94,'[1]SepL S2017A TWDB'!$A:$AG,13,FALSE)),"0",VLOOKUP($A94,'[1]SepL S2017A TWDB'!$A:$AG,13,FALSE))+IF(ISNA(VLOOKUP($A94,'[1]SepL S2018 TWDB'!$A:$AG,13,FALSE)),"0",VLOOKUP($A94,'[1]SepL S2018 TWDB'!$A:$AG,13,FALSE))</f>
        <v>0</v>
      </c>
      <c r="N94" s="35"/>
      <c r="O94" s="111">
        <f>IF(ISNA(VLOOKUP($A94,'[1]SepL S2016'!$A:$AJ,15,FALSE)),"0",VLOOKUP($A94,'[1]SepL S2016'!$A:$AJ,15,FALSE))+IF(ISNA(VLOOKUP($A94,'[1]SepL S2015B'!$A:$AJ,15,FALSE)),"0",VLOOKUP($A94,'[1]SepL S2015B'!$A:$AJ,15,FALSE))+IF(ISNA(VLOOKUP($A94,'[1]SepL S2015'!$A:$AJ,15,FALSE)),"0",VLOOKUP($A94,'[1]SepL S2015'!$A:$AJ,15,FALSE))+IF(ISNA(VLOOKUP($A94,'[1]SepL S2014'!$A:$AJ,15,FALSE)),"0",VLOOKUP($A94,'[1]SepL S2014'!$A:$AJ,15,FALSE))+IF(ISNA(VLOOKUP($A94,'[1]SepL S2013'!$A:$AJ,15,FALSE)),"0",VLOOKUP($A94,'[1]SepL S2013'!$A:$AJ,15,FALSE))+IF(ISNA(VLOOKUP($A94,'[1]SepL S2012'!$A:$AJ,15,FALSE)),"0",VLOOKUP($A94,'[1]SepL S2012'!$A:$AJ,15,FALSE))+IF(ISNA(VLOOKUP($A94,'[1]SepL S2011'!$A:$AJ,15,FALSE)),"0",VLOOKUP($A94,'[1]SepL S2011'!$A:$AJ,15,FALSE))+IF(ISNA(VLOOKUP($A94,'[1]SepL S2010B (BAB)'!$A:$AI,15,FALSE)),"0",VLOOKUP($A94,'[1]SepL S2010B (BAB)'!$A:$AI,15,FALSE))+IF(ISNA(VLOOKUP($A94,'[1]SepL S2010A'!$A:$AJ,15,FALSE)),"0",VLOOKUP($A94,'[1]SepL S2010A'!$A:$AJ,15,FALSE))+IF(ISNA(VLOOKUP($A94,'[1]TWDB S2010'!$A:$AJ,15,FALSE)),"0",VLOOKUP($A94,'[1]TWDB S2010'!$A:$AJ,15,FALSE))+IF(ISNA(VLOOKUP($A94,'[1]SepL S2009A'!$A:$AJ,15,FALSE)),"0",VLOOKUP($A94,'[1]SepL S2009A'!$A:$AJ,15,FALSE))+IF(ISNA(VLOOKUP($A94,'[1]SepL S2009'!$A:$AJ,15,FALSE)),"0",VLOOKUP($A94,'[1]SepL S2009'!$A:$AJ,15,FALSE))+IF(ISNA(VLOOKUP($A94,'[1]SepL S2007'!$A:$AJ,15,FALSE)),"0",VLOOKUP($A94,'[1]SepL S2007'!$A:$AJ,15,FALSE))+IF(ISNA(VLOOKUP($A94,'[1]SepL S2006A'!$A:$AJ,15,FALSE)),"0",VLOOKUP($A94,'[1]SepL S2006A'!$A:$AJ,15,FALSE))+IF(ISNA(VLOOKUP($A94,'[1]SepL S2006'!$A:$AJ,15,FALSE)),"0",VLOOKUP($A94,'[1]SepL S2006'!$A:$AJ,15,FALSE))+IF(ISNA(VLOOKUP($A94,'[1]SepL S2005A'!$A:$AJ,15,FALSE)),"0",VLOOKUP($A94,'[1]SepL S2005A'!$A:$AJ,15,FALSE))+IF(ISNA(VLOOKUP($A94,'[1]SepL S2005'!$A:$AJ,15,FALSE)),"0",VLOOKUP($A94,'[1]SepL S2005'!$A:$AJ,15,FALSE))+IF(ISNA(VLOOKUP($A94,'[1]SepL S2004A'!$A:$AJ,15,FALSE)),"0",VLOOKUP($A94,'[1]SepL S2004A'!$A:$AJ,15,FALSE))+IF(ISNA(VLOOKUP($A94,'[1]SepL S2003'!$A:$AJ,15,FALSE)),"0",VLOOKUP($A94,'[1]SepL S2003'!$A:$AJ,15,FALSE))+IF(ISNA(VLOOKUP($A94,'[1]SepL S2002A'!$A:$AJ,15,FALSE)),"0",VLOOKUP($A94,'[1]SepL S2002A'!$A:$AJ,15,FALSE))+IF(ISNA(VLOOKUP($A94,'[1]SepL S2001C'!$A:$AJ,15,FALSE)),"0",VLOOKUP($A94,'[1]SepL S2001C'!$A:$AJ,15,FALSE))+IF(ISNA(VLOOKUP($A94,'[1]SepL S2001A'!$A:$AJ,15,FALSE)),"0",VLOOKUP($A94,'[1]SepL S2001A'!$A:$AJ,15,FALSE))+IF(ISNA(VLOOKUP($A94,'[1]SepL S2001B'!$A:$AJ,15,FALSE)),"0",VLOOKUP($A94,'[1]SepL S2001B'!$A:$AJ,15,FALSE))+IF(ISNA(VLOOKUP($A94,'[1]SepL S2000'!$A:$AJ,15,FALSE)),"0",VLOOKUP($A94,'[1]SepL S2000'!$A:$AJ,15,FALSE))+IF(ISNA(VLOOKUP($A94,'[1]SepL S2016A TWDB'!$A:$AJ,15,FALSE)),"0",VLOOKUP($A94,'[1]SepL S2016A TWDB'!$A:$AJ,15,FALSE))+IF(ISNA(VLOOKUP($A94,'[1]SepL S2017'!$A:$AJ,15,FALSE)),"0",VLOOKUP($A94,'[1]SepL S2017'!$A:$AJ,15,FALSE))+IF(ISNA(VLOOKUP($A94,'[1]SepL S2017A TWDB'!$A:$AG,15,FALSE)),"0",VLOOKUP($A94,'[1]SepL S2017A TWDB'!$A:$AG,15,FALSE))+IF(ISNA(VLOOKUP($A94,'[1]SepL S2018 TWDB'!$A:$AG,15,FALSE)),"0",VLOOKUP($A94,'[1]SepL S2018 TWDB'!$A:$AG,15,FALSE))</f>
        <v>0</v>
      </c>
      <c r="P94" s="111">
        <f t="shared" si="43"/>
        <v>0</v>
      </c>
      <c r="Q94" s="35">
        <f t="shared" ref="Q94:Q96" si="136">+P93+P94</f>
        <v>3248742.42</v>
      </c>
      <c r="R94" s="111">
        <f>IF(ISNA(VLOOKUP($A94,'[1]SepL S2016'!$A:$AJ,18,FALSE)),"0",VLOOKUP($A94,'[1]SepL S2016'!$A:$AJ,18,FALSE))+IF(ISNA(VLOOKUP($A94,'[1]SepL S2015B'!$A:$AJ,18,FALSE)),"0",VLOOKUP($A94,'[1]SepL S2015B'!$A:$AJ,18,FALSE))+IF(ISNA(VLOOKUP($A94,'[1]SepL S2015'!$A:$AJ,18,FALSE)),"0",VLOOKUP($A94,'[1]SepL S2015'!$A:$AJ,18,FALSE))+IF(ISNA(VLOOKUP($A94,'[1]SepL S2014'!$A:$AJ,18,FALSE)),"0",VLOOKUP($A94,'[1]SepL S2014'!$A:$AJ,18,FALSE))+IF(ISNA(VLOOKUP($A94,'[1]SepL S2013'!$A:$AJ,18,FALSE)),"0",VLOOKUP($A94,'[1]SepL S2013'!$A:$AJ,18,FALSE))+IF(ISNA(VLOOKUP($A94,'[1]SepL S2012'!$A:$AJ,18,FALSE)),"0",VLOOKUP($A94,'[1]SepL S2012'!$A:$AJ,18,FALSE))+IF(ISNA(VLOOKUP($A94,'[1]SepL S2011'!$A:$AJ,18,FALSE)),"0",VLOOKUP($A94,'[1]SepL S2011'!$A:$AJ,18,FALSE))+IF(ISNA(VLOOKUP($A94,'[1]SepL S2010B (BAB)'!$A:$AI,18,FALSE)),"0",VLOOKUP($A94,'[1]SepL S2010B (BAB)'!$A:$AI,18,FALSE))+IF(ISNA(VLOOKUP($A94,'[1]SepL S2010A'!$A:$AJ,18,FALSE)),"0",VLOOKUP($A94,'[1]SepL S2010A'!$A:$AJ,18,FALSE))+IF(ISNA(VLOOKUP($A94,'[1]TWDB S2010'!$A:$AJ,18,FALSE)),"0",VLOOKUP($A94,'[1]TWDB S2010'!$A:$AJ,18,FALSE))+IF(ISNA(VLOOKUP($A94,'[1]SepL S2009A'!$A:$AJ,18,FALSE)),"0",VLOOKUP($A94,'[1]SepL S2009A'!$A:$AJ,18,FALSE))+IF(ISNA(VLOOKUP($A94,'[1]SepL S2009'!$A:$AJ,18,FALSE)),"0",VLOOKUP($A94,'[1]SepL S2009'!$A:$AJ,18,FALSE))+IF(ISNA(VLOOKUP($A94,'[1]SepL S2007'!$A:$AJ,18,FALSE)),"0",VLOOKUP($A94,'[1]SepL S2007'!$A:$AJ,18,FALSE))+IF(ISNA(VLOOKUP($A94,'[1]SepL S2006A'!$A:$AJ,18,FALSE)),"0",VLOOKUP($A94,'[1]SepL S2006A'!$A:$AJ,18,FALSE))+IF(ISNA(VLOOKUP($A94,'[1]SepL S2006'!$A:$AJ,18,FALSE)),"0",VLOOKUP($A94,'[1]SepL S2006'!$A:$AJ,18,FALSE))+IF(ISNA(VLOOKUP($A94,'[1]SepL S2005A'!$A:$AJ,18,FALSE)),"0",VLOOKUP($A94,'[1]SepL S2005A'!$A:$AJ,18,FALSE))+IF(ISNA(VLOOKUP($A94,'[1]SepL S2005'!$A:$AJ,18,FALSE)),"0",VLOOKUP($A94,'[1]SepL S2005'!$A:$AJ,18,FALSE))+IF(ISNA(VLOOKUP($A94,'[1]SepL S2004A'!$A:$AJ,18,FALSE)),"0",VLOOKUP($A94,'[1]SepL S2004A'!$A:$AJ,18,FALSE))+IF(ISNA(VLOOKUP($A94,'[1]SepL S2003'!$A:$AJ,18,FALSE)),"0",VLOOKUP($A94,'[1]SepL S2003'!$A:$AJ,18,FALSE))+IF(ISNA(VLOOKUP($A94,'[1]SepL S2002A'!$A:$AJ,18,FALSE)),"0",VLOOKUP($A94,'[1]SepL S2002A'!$A:$AJ,18,FALSE))+IF(ISNA(VLOOKUP($A94,'[1]SepL S2001C'!$A:$AJ,18,FALSE)),"0",VLOOKUP($A94,'[1]SepL S2001C'!$A:$AJ,18,FALSE))+IF(ISNA(VLOOKUP($A94,'[1]SepL S2001A'!$A:$AJ,18,FALSE)),"0",VLOOKUP($A94,'[1]SepL S2001A'!$A:$AJ,18,FALSE))+IF(ISNA(VLOOKUP($A94,'[1]SepL S2001B'!$A:$AJ,18,FALSE)),"0",VLOOKUP($A94,'[1]SepL S2001B'!$A:$AJ,18,FALSE))+IF(ISNA(VLOOKUP($A94,'[1]SepL S2000'!$A:$AJ,18,FALSE)),"0",VLOOKUP($A94,'[1]SepL S2000'!$A:$AJ,18,FALSE))+IF(ISNA(VLOOKUP($A94,'[1]SepL S2016A TWDB'!$A:$AJ,18,FALSE)),"0",VLOOKUP($A94,'[1]SepL S2016A TWDB'!$A:$AJ,18,FALSE))+IF(ISNA(VLOOKUP($A94,'[1]SepL S2017'!$A:$AJ,18,FALSE)),"0",VLOOKUP($A94,'[1]SepL S2017'!$A:$AJ,18,FALSE))+IF(ISNA(VLOOKUP($A94,'[1]SepL S2018 TWDB'!$A:$AJ,18,FALSE)),"0",VLOOKUP($A94,'[1]SepL S2018 TWDB'!$A:$AJ,18,FALSE))</f>
        <v>812185.60499999998</v>
      </c>
      <c r="T94" s="101">
        <f t="shared" si="130"/>
        <v>53827</v>
      </c>
      <c r="U94" s="83">
        <f t="shared" si="108"/>
        <v>3.03611159324646E-7</v>
      </c>
      <c r="V94" s="111">
        <f>IF(ISNA(VLOOKUP($A94,'[1]SepL S2016'!$A:$AJ,22,FALSE)),"0",VLOOKUP($A94,'[1]SepL S2016'!$A:$AJ,22,FALSE))+IF(ISNA(VLOOKUP($A94,'[1]SepL S2015B'!$A:$AJ,22,FALSE)),"0",VLOOKUP($A94,'[1]SepL S2015B'!$A:$AJ,22,FALSE))+IF(ISNA(VLOOKUP($A94,'[1]SepL S2015'!$A:$AJ,22,FALSE)),"0",VLOOKUP($A94,'[1]SepL S2015'!$A:$AJ,22,FALSE))+IF(ISNA(VLOOKUP($A94,'[1]SepL S2014'!$A:$AJ,22,FALSE)),"0",VLOOKUP($A94,'[1]SepL S2014'!$A:$AJ,22,FALSE))+IF(ISNA(VLOOKUP($A94,'[1]SepL S2013'!$A:$AJ,22,FALSE)),"0",VLOOKUP($A94,'[1]SepL S2013'!$A:$AJ,22,FALSE))+IF(ISNA(VLOOKUP($A94,'[1]SepL S2012'!$A:$AJ,22,FALSE)),"0",VLOOKUP($A94,'[1]SepL S2012'!$A:$AJ,22,FALSE))+IF(ISNA(VLOOKUP($A94,'[1]SepL S2011'!$A:$AJ,22,FALSE)),"0",VLOOKUP($A94,'[1]SepL S2011'!$A:$AJ,22,FALSE))+IF(ISNA(VLOOKUP($A94,'[1]SepL S2010B (BAB)'!$A:$AI,22,FALSE)),"0",VLOOKUP($A94,'[1]SepL S2010B (BAB)'!$A:$AI,22,FALSE))+IF(ISNA(VLOOKUP($A94,'[1]SepL S2010A'!$A:$AJ,22,FALSE)),"0",VLOOKUP($A94,'[1]SepL S2010A'!$A:$AJ,22,FALSE))+IF(ISNA(VLOOKUP($A94,'[1]TWDB S2010'!$A:$AJ,22,FALSE)),"0",VLOOKUP($A94,'[1]TWDB S2010'!$A:$AJ,22,FALSE))+IF(ISNA(VLOOKUP($A94,'[1]SepL S2009A'!$A:$AJ,22,FALSE)),"0",VLOOKUP($A94,'[1]SepL S2009A'!$A:$AJ,22,FALSE))+IF(ISNA(VLOOKUP($A94,'[1]SepL S2009'!$A:$AJ,22,FALSE)),"0",VLOOKUP($A94,'[1]SepL S2009'!$A:$AJ,22,FALSE))+IF(ISNA(VLOOKUP($A94,'[1]SepL S2007'!$A:$AJ,22,FALSE)),"0",VLOOKUP($A94,'[1]SepL S2007'!$A:$AJ,22,FALSE))+IF(ISNA(VLOOKUP($A94,'[1]SepL S2006A'!$A:$AJ,22,FALSE)),"0",VLOOKUP($A94,'[1]SepL S2006A'!$A:$AJ,22,FALSE))+IF(ISNA(VLOOKUP($A94,'[1]SepL S2006'!$A:$AJ,22,FALSE)),"0",VLOOKUP($A94,'[1]SepL S2006'!$A:$AJ,22,FALSE))+IF(ISNA(VLOOKUP($A94,'[1]SepL S2005A'!$A:$AJ,22,FALSE)),"0",VLOOKUP($A94,'[1]SepL S2005A'!$A:$AJ,22,FALSE))+IF(ISNA(VLOOKUP($A94,'[1]SepL S2005'!$A:$AJ,22,FALSE)),"0",VLOOKUP($A94,'[1]SepL S2005'!$A:$AJ,22,FALSE))+IF(ISNA(VLOOKUP($A94,'[1]SepL S2004A'!$A:$AJ,22,FALSE)),"0",VLOOKUP($A94,'[1]SepL S2004A'!$A:$AJ,22,FALSE))+IF(ISNA(VLOOKUP($A94,'[1]SepL S2003'!$A:$AJ,22,FALSE)),"0",VLOOKUP($A94,'[1]SepL S2003'!$A:$AJ,22,FALSE))+IF(ISNA(VLOOKUP($A94,'[1]SepL S2002A'!$A:$AJ,22,FALSE)),"0",VLOOKUP($A94,'[1]SepL S2002A'!$A:$AJ,22,FALSE))+IF(ISNA(VLOOKUP($A94,'[1]SepL S2001C'!$A:$AJ,22,FALSE)),"0",VLOOKUP($A94,'[1]SepL S2001C'!$A:$AJ,22,FALSE))+IF(ISNA(VLOOKUP($A94,'[1]SepL S2001A'!$A:$AJ,22,FALSE)),"0",VLOOKUP($A94,'[1]SepL S2001A'!$A:$AJ,22,FALSE))+IF(ISNA(VLOOKUP($A94,'[1]SepL S2001B'!$A:$AJ,22,FALSE)),"0",VLOOKUP($A94,'[1]SepL S2001B'!$A:$AJ,22,FALSE))+IF(ISNA(VLOOKUP($A94,'[1]SepL S2000'!$A:$AJ,22,FALSE)),"0",VLOOKUP($A94,'[1]SepL S2000'!$A:$AJ,22,FALSE))+IF(ISNA(VLOOKUP($A94,'[1]SepL S2016A TWDB'!$A:$AJ,22,FALSE)),"0",VLOOKUP($A94,'[1]SepL S2016A TWDB'!$A:$AJ,22,FALSE))+IF(ISNA(VLOOKUP($A94,'[1]SepL S2017'!$A:$AJ,22,FALSE)),"0",VLOOKUP($A94,'[1]SepL S2017'!$A:$AJ,22,FALSE))+IF(ISNA(VLOOKUP($A94,'[1]SepL S2017A TWDB'!$A:$AG,22,FALSE)),"0",VLOOKUP($A94,'[1]SepL S2017A TWDB'!$A:$AG,22,FALSE))</f>
        <v>0</v>
      </c>
      <c r="W94" s="35"/>
      <c r="X94" s="111">
        <f>IF(ISNA(VLOOKUP($A94,'[1]SepL S2016'!$A:$AJ,24,FALSE)),"0",VLOOKUP($A94,'[1]SepL S2016'!$A:$AJ,24,FALSE))+IF(ISNA(VLOOKUP($A94,'[1]SepL S2015B'!$A:$AJ,24,FALSE)),"0",VLOOKUP($A94,'[1]SepL S2015B'!$A:$AJ,24,FALSE))+IF(ISNA(VLOOKUP($A94,'[1]SepL S2015'!$A:$AJ,24,FALSE)),"0",VLOOKUP($A94,'[1]SepL S2015'!$A:$AJ,24,FALSE))+IF(ISNA(VLOOKUP($A94,'[1]SepL S2014'!$A:$AJ,24,FALSE)),"0",VLOOKUP($A94,'[1]SepL S2014'!$A:$AJ,24,FALSE))+IF(ISNA(VLOOKUP($A94,'[1]SepL S2013'!$A:$AJ,24,FALSE)),"0",VLOOKUP($A94,'[1]SepL S2013'!$A:$AJ,24,FALSE))+IF(ISNA(VLOOKUP($A94,'[1]SepL S2012'!$A:$AJ,24,FALSE)),"0",VLOOKUP($A94,'[1]SepL S2012'!$A:$AJ,24,FALSE))+IF(ISNA(VLOOKUP($A94,'[1]SepL S2011'!$A:$AJ,24,FALSE)),"0",VLOOKUP($A94,'[1]SepL S2011'!$A:$AJ,24,FALSE))+IF(ISNA(VLOOKUP($A94,'[1]SepL S2010B (BAB)'!$A:$AI,24,FALSE)),"0",VLOOKUP($A94,'[1]SepL S2010B (BAB)'!$A:$AI,24,FALSE))+IF(ISNA(VLOOKUP($A94,'[1]SepL S2010A'!$A:$AJ,24,FALSE)),"0",VLOOKUP($A94,'[1]SepL S2010A'!$A:$AJ,24,FALSE))+IF(ISNA(VLOOKUP($A94,'[1]TWDB S2010'!$A:$AJ,24,FALSE)),"0",VLOOKUP($A94,'[1]TWDB S2010'!$A:$AJ,24,FALSE))+IF(ISNA(VLOOKUP($A94,'[1]SepL S2009A'!$A:$AJ,24,FALSE)),"0",VLOOKUP($A94,'[1]SepL S2009A'!$A:$AJ,24,FALSE))+IF(ISNA(VLOOKUP($A94,'[1]SepL S2009'!$A:$AJ,24,FALSE)),"0",VLOOKUP($A94,'[1]SepL S2009'!$A:$AJ,24,FALSE))+IF(ISNA(VLOOKUP($A94,'[1]SepL S2007'!$A:$AJ,24,FALSE)),"0",VLOOKUP($A94,'[1]SepL S2007'!$A:$AJ,24,FALSE))+IF(ISNA(VLOOKUP($A94,'[1]SepL S2006A'!$A:$AJ,24,FALSE)),"0",VLOOKUP($A94,'[1]SepL S2006A'!$A:$AJ,24,FALSE))+IF(ISNA(VLOOKUP($A94,'[1]SepL S2006'!$A:$AJ,24,FALSE)),"0",VLOOKUP($A94,'[1]SepL S2006'!$A:$AJ,24,FALSE))+IF(ISNA(VLOOKUP($A94,'[1]SepL S2005A'!$A:$AJ,24,FALSE)),"0",VLOOKUP($A94,'[1]SepL S2005A'!$A:$AJ,24,FALSE))+IF(ISNA(VLOOKUP($A94,'[1]SepL S2005'!$A:$AJ,24,FALSE)),"0",VLOOKUP($A94,'[1]SepL S2005'!$A:$AJ,24,FALSE))+IF(ISNA(VLOOKUP($A94,'[1]SepL S2004A'!$A:$AJ,24,FALSE)),"0",VLOOKUP($A94,'[1]SepL S2004A'!$A:$AJ,24,FALSE))+IF(ISNA(VLOOKUP($A94,'[1]SepL S2003'!$A:$AJ,24,FALSE)),"0",VLOOKUP($A94,'[1]SepL S2003'!$A:$AJ,24,FALSE))+IF(ISNA(VLOOKUP($A94,'[1]SepL S2002A'!$A:$AJ,24,FALSE)),"0",VLOOKUP($A94,'[1]SepL S2002A'!$A:$AJ,24,FALSE))+IF(ISNA(VLOOKUP($A94,'[1]SepL S2001C'!$A:$AJ,24,FALSE)),"0",VLOOKUP($A94,'[1]SepL S2001C'!$A:$AJ,24,FALSE))+IF(ISNA(VLOOKUP($A94,'[1]SepL S2001A'!$A:$AJ,24,FALSE)),"0",VLOOKUP($A94,'[1]SepL S2001A'!$A:$AJ,24,FALSE))+IF(ISNA(VLOOKUP($A94,'[1]SepL S2001B'!$A:$AJ,24,FALSE)),"0",VLOOKUP($A94,'[1]SepL S2001B'!$A:$AJ,24,FALSE))+IF(ISNA(VLOOKUP($A94,'[1]SepL S2000'!$A:$AJ,24,FALSE)),"0",VLOOKUP($A94,'[1]SepL S2000'!$A:$AJ,24,FALSE))+IF(ISNA(VLOOKUP($A94,'[1]SepL S2016A TWDB'!$A:$AJ,24,FALSE)),"0",VLOOKUP($A94,'[1]SepL S2016A TWDB'!$A:$AJ,24,FALSE))+IF(ISNA(VLOOKUP($A94,'[1]SepL S2017'!$A:$AJ,24,FALSE)),"0",VLOOKUP($A94,'[1]SepL S2017'!$A:$AJ,24,FALSE))+IF(ISNA(VLOOKUP($A94,'[1]SepL S2017A TWDB'!$A:$AJ,24,FALSE)),"0",VLOOKUP($A94,'[1]SepL S2017A TWDB'!$A:$AJ,24,FALSE))</f>
        <v>0</v>
      </c>
      <c r="Y94" s="35">
        <f t="shared" si="103"/>
        <v>0</v>
      </c>
      <c r="Z94" s="35">
        <f t="shared" ref="Z94:Z96" si="137">+Y93+Y94</f>
        <v>3275450.6399999997</v>
      </c>
      <c r="AA94" s="111">
        <f>IF(ISNA(VLOOKUP($A94,'[1]SepL S2016'!$A:$AJ,27,FALSE)),"0",VLOOKUP($A94,'[1]SepL S2016'!$A:$AJ,27,FALSE))+IF(ISNA(VLOOKUP($A94,'[1]SepL S2015B'!$A:$AJ,27,FALSE)),"0",VLOOKUP($A94,'[1]SepL S2015B'!$A:$AJ,27,FALSE))+IF(ISNA(VLOOKUP($A94,'[1]SepL S2015'!$A:$AJ,27,FALSE)),"0",VLOOKUP($A94,'[1]SepL S2015'!$A:$AJ,27,FALSE))+IF(ISNA(VLOOKUP($A94,'[1]SepL S2014'!$A:$AJ,27,FALSE)),"0",VLOOKUP($A94,'[1]SepL S2014'!$A:$AJ,27,FALSE))+IF(ISNA(VLOOKUP($A94,'[1]SepL S2013'!$A:$AJ,27,FALSE)),"0",VLOOKUP($A94,'[1]SepL S2013'!$A:$AJ,27,FALSE))+IF(ISNA(VLOOKUP($A94,'[1]SepL S2012'!$A:$AJ,27,FALSE)),"0",VLOOKUP($A94,'[1]SepL S2012'!$A:$AJ,27,FALSE))+IF(ISNA(VLOOKUP($A94,'[1]SepL S2011'!$A:$AJ,27,FALSE)),"0",VLOOKUP($A94,'[1]SepL S2011'!$A:$AJ,27,FALSE))+IF(ISNA(VLOOKUP($A94,'[1]SepL S2010B (BAB)'!$A:$AI,27,FALSE)),"0",VLOOKUP($A94,'[1]SepL S2010B (BAB)'!$A:$AI,27,FALSE))+IF(ISNA(VLOOKUP($A94,'[1]SepL S2010A'!$A:$AJ,27,FALSE)),"0",VLOOKUP($A94,'[1]SepL S2010A'!$A:$AJ,27,FALSE))+IF(ISNA(VLOOKUP($A94,'[1]TWDB S2010'!$A:$AJ,27,FALSE)),"0",VLOOKUP($A94,'[1]TWDB S2010'!$A:$AJ,27,FALSE))+IF(ISNA(VLOOKUP($A94,'[1]SepL S2009A'!$A:$AJ,27,FALSE)),"0",VLOOKUP($A94,'[1]SepL S2009A'!$A:$AJ,27,FALSE))+IF(ISNA(VLOOKUP($A94,'[1]SepL S2009'!$A:$AJ,27,FALSE)),"0",VLOOKUP($A94,'[1]SepL S2009'!$A:$AJ,27,FALSE))+IF(ISNA(VLOOKUP($A94,'[1]SepL S2007'!$A:$AJ,27,FALSE)),"0",VLOOKUP($A94,'[1]SepL S2007'!$A:$AJ,27,FALSE))+IF(ISNA(VLOOKUP($A94,'[1]SepL S2006A'!$A:$AJ,27,FALSE)),"0",VLOOKUP($A94,'[1]SepL S2006A'!$A:$AJ,27,FALSE))+IF(ISNA(VLOOKUP($A94,'[1]SepL S2006'!$A:$AJ,27,FALSE)),"0",VLOOKUP($A94,'[1]SepL S2006'!$A:$AJ,27,FALSE))+IF(ISNA(VLOOKUP($A94,'[1]SepL S2005A'!$A:$AJ,27,FALSE)),"0",VLOOKUP($A94,'[1]SepL S2005A'!$A:$AJ,27,FALSE))+IF(ISNA(VLOOKUP($A94,'[1]SepL S2005'!$A:$AJ,27,FALSE)),"0",VLOOKUP($A94,'[1]SepL S2005'!$A:$AJ,27,FALSE))+IF(ISNA(VLOOKUP($A94,'[1]SepL S2004A'!$A:$AJ,27,FALSE)),"0",VLOOKUP($A94,'[1]SepL S2004A'!$A:$AJ,27,FALSE))+IF(ISNA(VLOOKUP($A94,'[1]SepL S2003'!$A:$AJ,27,FALSE)),"0",VLOOKUP($A94,'[1]SepL S2003'!$A:$AJ,27,FALSE))+IF(ISNA(VLOOKUP($A94,'[1]SepL S2002A'!$A:$AJ,27,FALSE)),"0",VLOOKUP($A94,'[1]SepL S2002A'!$A:$AJ,27,FALSE))+IF(ISNA(VLOOKUP($A94,'[1]SepL S2001C'!$A:$AJ,27,FALSE)),"0",VLOOKUP($A94,'[1]SepL S2001C'!$A:$AJ,27,FALSE))+IF(ISNA(VLOOKUP($A94,'[1]SepL S2001A'!$A:$AJ,27,FALSE)),"0",VLOOKUP($A94,'[1]SepL S2001A'!$A:$AJ,27,FALSE))+IF(ISNA(VLOOKUP($A94,'[1]SepL S2001B'!$A:$AJ,27,FALSE)),"0",VLOOKUP($A94,'[1]SepL S2001B'!$A:$AJ,27,FALSE))+IF(ISNA(VLOOKUP($A94,'[1]SepL S2000'!$A:$AJ,27,FALSE)),"0",VLOOKUP($A94,'[1]SepL S2000'!$A:$AJ,27,FALSE))+IF(ISNA(VLOOKUP($A94,'[1]SepL S2016A TWDB'!$A:$AJ,27,FALSE)),"0",VLOOKUP($A94,'[1]SepL S2016A TWDB'!$A:$AJ,27,FALSE))+IF(ISNA(VLOOKUP($A94,'[1]SepL S2017'!$A:$AJ,27,FALSE)),"0",VLOOKUP($A94,'[1]SepL S2017'!$A:$AJ,27,FALSE))+IF(ISNA(VLOOKUP($A94,'[1]SepL S2017A TWDB'!$A:$AJ,27,FALSE)),"0",VLOOKUP($A94,'[1]SepL S2017A TWDB'!$A:$AJ,27,FALSE))</f>
        <v>818862.65999999992</v>
      </c>
      <c r="AC94" s="101">
        <f t="shared" si="131"/>
        <v>53827</v>
      </c>
      <c r="AD94" s="83">
        <f t="shared" si="134"/>
        <v>-1.1292286217212677E-8</v>
      </c>
      <c r="AE94" s="111">
        <f>IF(ISNA(VLOOKUP($A94,'[1]SepL S2016'!$A:$AJ,31,FALSE)),"0",VLOOKUP($A94,'[1]SepL S2016'!$A:$AJ,31,FALSE))+IF(ISNA(VLOOKUP($A94,'[1]SepL S2015B'!$A:$AJ,31,FALSE)),"0",VLOOKUP($A94,'[1]SepL S2015B'!$A:$AJ,31,FALSE))+IF(ISNA(VLOOKUP($A94,'[1]SepL S2015'!$A:$AJ,31,FALSE)),"0",VLOOKUP($A94,'[1]SepL S2015'!$A:$AJ,31,FALSE))+IF(ISNA(VLOOKUP($A94,'[1]SepL S2014'!$A:$AJ,31,FALSE)),"0",VLOOKUP($A94,'[1]SepL S2014'!$A:$AJ,31,FALSE))+IF(ISNA(VLOOKUP($A94,'[1]SepL S2013'!$A:$AJ,31,FALSE)),"0",VLOOKUP($A94,'[1]SepL S2013'!$A:$AJ,31,FALSE))+IF(ISNA(VLOOKUP($A94,'[1]SepL S2012'!$A:$AJ,31,FALSE)),"0",VLOOKUP($A94,'[1]SepL S2012'!$A:$AJ,31,FALSE))+IF(ISNA(VLOOKUP($A94,'[1]SepL S2011'!$A:$AJ,31,FALSE)),"0",VLOOKUP($A94,'[1]SepL S2011'!$A:$AJ,31,FALSE))+IF(ISNA(VLOOKUP($A94,'[1]SepL S2010B (BAB)'!$A:$AI,31,FALSE)),"0",VLOOKUP($A94,'[1]SepL S2010B (BAB)'!$A:$AI,31,FALSE))+IF(ISNA(VLOOKUP($A94,'[1]SepL S2010A'!$A:$AJ,31,FALSE)),"0",VLOOKUP($A94,'[1]SepL S2010A'!$A:$AJ,31,FALSE))+IF(ISNA(VLOOKUP($A94,'[1]TWDB S2010'!$A:$AJ,31,FALSE)),"0",VLOOKUP($A94,'[1]TWDB S2010'!$A:$AJ,31,FALSE))+IF(ISNA(VLOOKUP($A94,'[1]SepL S2009A'!$A:$AJ,31,FALSE)),"0",VLOOKUP($A94,'[1]SepL S2009A'!$A:$AJ,31,FALSE))+IF(ISNA(VLOOKUP($A94,'[1]SepL S2009'!$A:$AJ,31,FALSE)),"0",VLOOKUP($A94,'[1]SepL S2009'!$A:$AJ,31,FALSE))+IF(ISNA(VLOOKUP($A94,'[1]SepL S2007'!$A:$AJ,31,FALSE)),"0",VLOOKUP($A94,'[1]SepL S2007'!$A:$AJ,31,FALSE))+IF(ISNA(VLOOKUP($A94,'[1]SepL S2006A'!$A:$AJ,31,FALSE)),"0",VLOOKUP($A94,'[1]SepL S2006A'!$A:$AJ,31,FALSE))+IF(ISNA(VLOOKUP($A94,'[1]SepL S2006'!$A:$AJ,31,FALSE)),"0",VLOOKUP($A94,'[1]SepL S2006'!$A:$AJ,31,FALSE))+IF(ISNA(VLOOKUP($A94,'[1]SepL S2005A'!$A:$AJ,31,FALSE)),"0",VLOOKUP($A94,'[1]SepL S2005A'!$A:$AJ,31,FALSE))+IF(ISNA(VLOOKUP($A94,'[1]SepL S2004A'!$A:$AJ,31,FALSE)),"0",VLOOKUP($A94,'[1]SepL S2004A'!$A:$AJ,31,FALSE))+IF(ISNA(VLOOKUP($A94,'[1]SepL S2002A'!$A:$AJ,31,FALSE)),"0",VLOOKUP($A94,'[1]SepL S2002A'!$A:$AJ,31,FALSE))+IF(ISNA(VLOOKUP($A94,'[1]SepL S2001C'!$A:$AJ,31,FALSE)),"0",VLOOKUP($A94,'[1]SepL S2001C'!$A:$AJ,31,FALSE))+IF(ISNA(VLOOKUP($A94,'[1]SepL S2001B'!$A:$AJ,31,FALSE)),"0",VLOOKUP($A94,'[1]SepL S2001B'!$A:$AJ,31,FALSE))+IF(ISNA(VLOOKUP($A94,'[1]SepL S2000'!$A:$AJ,31,FALSE)),"0",VLOOKUP($A94,'[1]SepL S2000'!$A:$AJ,31,FALSE))+IF(ISNA(VLOOKUP($A94,'[1]SepL S2016A TWDB'!$A:$AJ,31,FALSE)),"0",VLOOKUP($A94,'[1]SepL S2016A TWDB'!$A:$AJ,31,FALSE))+IF(ISNA(VLOOKUP($A94,'[1]SepL S2017'!$A:$AJ,31,FALSE)),"0",VLOOKUP($A94,'[1]SepL S2017'!$A:$AJ,31,FALSE))+IF(ISNA(VLOOKUP($A94,'[1]SepL S2017A TWDB'!$A:$AJ,31,FALSE)),"0",VLOOKUP($A94,'[1]SepL S2017A TWDB'!$A:$AJ,31,FALSE))</f>
        <v>0</v>
      </c>
      <c r="AF94" s="35"/>
      <c r="AG94" s="111">
        <f>IF(ISNA(VLOOKUP($A94,'[1]SepL S2016'!$A:$AJ,33,FALSE)),"0",VLOOKUP($A94,'[1]SepL S2016'!$A:$AJ,33,FALSE))+IF(ISNA(VLOOKUP($A94,'[1]SepL S2015B'!$A:$AJ,33,FALSE)),"0",VLOOKUP($A94,'[1]SepL S2015B'!$A:$AJ,33,FALSE))+IF(ISNA(VLOOKUP($A94,'[1]SepL S2015'!$A:$AJ,33,FALSE)),"0",VLOOKUP($A94,'[1]SepL S2015'!$A:$AJ,33,FALSE))+IF(ISNA(VLOOKUP($A94,'[1]SepL S2014'!$A:$AJ,33,FALSE)),"0",VLOOKUP($A94,'[1]SepL S2014'!$A:$AJ,33,FALSE))+IF(ISNA(VLOOKUP($A94,'[1]SepL S2013'!$A:$AJ,33,FALSE)),"0",VLOOKUP($A94,'[1]SepL S2013'!$A:$AJ,33,FALSE))+IF(ISNA(VLOOKUP($A94,'[1]SepL S2012'!$A:$AJ,33,FALSE)),"0",VLOOKUP($A94,'[1]SepL S2012'!$A:$AJ,33,FALSE))+IF(ISNA(VLOOKUP($A94,'[1]SepL S2011'!$A:$AJ,33,FALSE)),"0",VLOOKUP($A94,'[1]SepL S2011'!$A:$AJ,33,FALSE))+IF(ISNA(VLOOKUP($A94,'[1]SepL S2010B (BAB)'!$A:$AI,33,FALSE)),"0",VLOOKUP($A94,'[1]SepL S2010B (BAB)'!$A:$AI,33,FALSE))+IF(ISNA(VLOOKUP($A94,'[1]SepL S2010A'!$A:$AJ,33,FALSE)),"0",VLOOKUP($A94,'[1]SepL S2010A'!$A:$AJ,33,FALSE))+IF(ISNA(VLOOKUP($A94,'[1]TWDB S2010'!$A:$AJ,33,FALSE)),"0",VLOOKUP($A94,'[1]TWDB S2010'!$A:$AJ,33,FALSE))+IF(ISNA(VLOOKUP($A94,'[1]SepL S2009A'!$A:$AJ,33,FALSE)),"0",VLOOKUP($A94,'[1]SepL S2009A'!$A:$AJ,33,FALSE))+IF(ISNA(VLOOKUP($A94,'[1]SepL S2009'!$A:$AJ,33,FALSE)),"0",VLOOKUP($A94,'[1]SepL S2009'!$A:$AJ,33,FALSE))+IF(ISNA(VLOOKUP($A94,'[1]SepL S2007'!$A:$AJ,33,FALSE)),"0",VLOOKUP($A94,'[1]SepL S2007'!$A:$AJ,33,FALSE))+IF(ISNA(VLOOKUP($A94,'[1]SepL S2006A'!$A:$AJ,33,FALSE)),"0",VLOOKUP($A94,'[1]SepL S2006A'!$A:$AJ,33,FALSE))+IF(ISNA(VLOOKUP($A94,'[1]SepL S2006'!$A:$AJ,33,FALSE)),"0",VLOOKUP($A94,'[1]SepL S2006'!$A:$AJ,33,FALSE))+IF(ISNA(VLOOKUP($A94,'[1]SepL S2005A'!$A:$AJ,33,FALSE)),"0",VLOOKUP($A94,'[1]SepL S2005A'!$A:$AJ,33,FALSE))+IF(ISNA(VLOOKUP($A94,'[1]SepL S2004A'!$A:$AJ,33,FALSE)),"0",VLOOKUP($A94,'[1]SepL S2004A'!$A:$AJ,33,FALSE))+IF(ISNA(VLOOKUP($A94,'[1]SepL S2002A'!$A:$AJ,33,FALSE)),"0",VLOOKUP($A94,'[1]SepL S2002A'!$A:$AJ,33,FALSE))+IF(ISNA(VLOOKUP($A94,'[1]SepL S2001C'!$A:$AJ,33,FALSE)),"0",VLOOKUP($A94,'[1]SepL S2001C'!$A:$AJ,33,FALSE))+IF(ISNA(VLOOKUP($A94,'[1]SepL S2001B'!$A:$AJ,33,FALSE)),"0",VLOOKUP($A94,'[1]SepL S2001B'!$A:$AJ,33,FALSE))+IF(ISNA(VLOOKUP($A94,'[1]SepL S2000'!$A:$AJ,33,FALSE)),"0",VLOOKUP($A94,'[1]SepL S2000'!$A:$AJ,33,FALSE))+IF(ISNA(VLOOKUP($A94,'[1]SepL S2016A TWDB'!$A:$AJ,33,FALSE)),"0",VLOOKUP($A94,'[1]SepL S2016A TWDB'!$A:$AJ,33,FALSE))+IF(ISNA(VLOOKUP($A94,'[1]SepL S2017'!$A:$AJ,33,FALSE)),"0",VLOOKUP($A94,'[1]SepL S2017'!$A:$AJ,33,FALSE))+IF(ISNA(VLOOKUP($A94,'[1]SepL S2017A TWDB'!$A:$AJ,33,FALSE)),"0",VLOOKUP($A94,'[1]SepL S2017A TWDB'!$A:$AJ,33,FALSE))</f>
        <v>0</v>
      </c>
      <c r="AH94" s="39">
        <f t="shared" si="128"/>
        <v>0</v>
      </c>
      <c r="AI94" s="35">
        <f t="shared" ref="AI94:AI96" si="138">+AH93+AH94</f>
        <v>579056.93999999994</v>
      </c>
      <c r="AJ94" s="111">
        <f>IF(ISNA(VLOOKUP($A94,'[1]SepL S2016'!$A:$AJ,36,FALSE)),"0",VLOOKUP($A94,'[1]SepL S2016'!$A:$AJ,36,FALSE))+IF(ISNA(VLOOKUP($A94,'[1]SepL S2015B'!$A:$AJ,36,FALSE)),"0",VLOOKUP($A94,'[1]SepL S2015B'!$A:$AJ,36,FALSE))+IF(ISNA(VLOOKUP($A94,'[1]SepL S2015'!$A:$AJ,36,FALSE)),"0",VLOOKUP($A94,'[1]SepL S2015'!$A:$AJ,36,FALSE))+IF(ISNA(VLOOKUP($A94,'[1]SepL S2014'!$A:$AJ,36,FALSE)),"0",VLOOKUP($A94,'[1]SepL S2014'!$A:$AJ,36,FALSE))+IF(ISNA(VLOOKUP($A94,'[1]SepL S2013'!$A:$AJ,36,FALSE)),"0",VLOOKUP($A94,'[1]SepL S2013'!$A:$AJ,36,FALSE))+IF(ISNA(VLOOKUP($A94,'[1]SepL S2012'!$A:$AJ,36,FALSE)),"0",VLOOKUP($A94,'[1]SepL S2012'!$A:$AJ,36,FALSE))+IF(ISNA(VLOOKUP($A94,'[1]SepL S2011'!$A:$AJ,36,FALSE)),"0",VLOOKUP($A94,'[1]SepL S2011'!$A:$AJ,36,FALSE))+IF(ISNA(VLOOKUP($A94,'[1]SepL S2010B (BAB)'!$A:$AJ,36,FALSE)),"0",VLOOKUP($A94,'[1]SepL S2010B (BAB)'!$A:$AJ,36,FALSE))+IF(ISNA(VLOOKUP($A94,'[1]SepL S2010A'!$A:$AJ,36,FALSE)),"0",VLOOKUP($A94,'[1]SepL S2010A'!$A:$AJ,36,FALSE))+IF(ISNA(VLOOKUP($A94,'[1]TWDB S2010'!$A:$AJ,36,FALSE)),"0",VLOOKUP($A94,'[1]TWDB S2010'!$A:$AJ,36,FALSE))+IF(ISNA(VLOOKUP($A94,'[1]SepL S2009A'!$A:$AJ,36,FALSE)),"0",VLOOKUP($A94,'[1]SepL S2009A'!$A:$AJ,36,FALSE))+IF(ISNA(VLOOKUP($A94,'[1]SepL S2009'!$A:$AJ,36,FALSE)),"0",VLOOKUP($A94,'[1]SepL S2009'!$A:$AJ,36,FALSE))+IF(ISNA(VLOOKUP($A94,'[1]SepL S2007'!$A:$AJ,36,FALSE)),"0",VLOOKUP($A94,'[1]SepL S2007'!$A:$AJ,36,FALSE))+IF(ISNA(VLOOKUP($A94,'[1]SepL S2006A'!$A:$AJ,36,FALSE)),"0",VLOOKUP($A94,'[1]SepL S2006A'!$A:$AJ,36,FALSE))+IF(ISNA(VLOOKUP($A94,'[1]SepL S2006'!$A:$AJ,36,FALSE)),"0",VLOOKUP($A94,'[1]SepL S2006'!$A:$AJ,36,FALSE))+IF(ISNA(VLOOKUP($A94,'[1]SepL S2005A'!$A:$AJ,36,FALSE)),"0",VLOOKUP($A94,'[1]SepL S2005A'!$A:$AJ,36,FALSE))+IF(ISNA(VLOOKUP($A94,'[1]SepL S2004A'!$A:$AJ,36,FALSE)),"0",VLOOKUP($A94,'[1]SepL S2004A'!$A:$AJ,36,FALSE))+IF(ISNA(VLOOKUP($A94,'[1]SepL S2002A'!$A:$AJ,36,FALSE)),"0",VLOOKUP($A94,'[1]SepL S2002A'!$A:$AJ,36,FALSE))+IF(ISNA(VLOOKUP($A94,'[1]SepL S2001C'!$A:$AJ,36,FALSE)),"0",VLOOKUP($A94,'[1]SepL S2001C'!$A:$AJ,36,FALSE))+IF(ISNA(VLOOKUP($A94,'[1]SepL S2001B'!$A:$AJ,36,FALSE)),"0",VLOOKUP($A94,'[1]SepL S2001B'!$A:$AJ,36,FALSE))+IF(ISNA(VLOOKUP($A94,'[1]SepL S2000'!$A:$AJ,36,FALSE)),"0",VLOOKUP($A94,'[1]SepL S2000'!$A:$AJ,36,FALSE))+IF(ISNA(VLOOKUP($A94,'[1]SepL S2016A TWDB'!$A:$AJ,36,FALSE)),"0",VLOOKUP($A94,'[1]SepL S2016A TWDB'!$A:$AJ,36,FALSE))+IF(ISNA(VLOOKUP($A94,'[1]SepL S2017'!$A:$AJ,36,FALSE)),"0",VLOOKUP($A94,'[1]SepL S2017'!$A:$AJ,36,FALSE))+IF(ISNA(VLOOKUP($A94,'[1]SepL S2017A TWDB'!$A:$AJ,36,FALSE)),"0",VLOOKUP($A94,'[1]SepL S2017A TWDB'!$A:$AJ,36,FALSE))</f>
        <v>144764.23499999999</v>
      </c>
      <c r="AM94" s="2"/>
    </row>
    <row r="95" spans="1:40" x14ac:dyDescent="0.25">
      <c r="A95" s="112">
        <v>54011</v>
      </c>
      <c r="B95" s="39">
        <f t="shared" si="132"/>
        <v>0</v>
      </c>
      <c r="C95" s="35">
        <f>IF(ISNA(VLOOKUP($A95,'[1]SepL S2016'!$A:$AJ,3,FALSE)),"0",VLOOKUP($A95,'[1]SepL S2016'!$A:$AJ,3,FALSE))+IF(ISNA(VLOOKUP($A95,'[1]SepL S2015B'!$A:$AJ,3,FALSE)),"0",VLOOKUP($A95,'[1]SepL S2015B'!$A:$AJ,3,FALSE))+IF(ISNA(VLOOKUP($A95,'[1]SepL S2015'!$A:$AJ,3,FALSE)),"0",VLOOKUP($A95,'[1]SepL S2015'!$A:$AJ,3,FALSE))+IF(ISNA(VLOOKUP($A95,'[1]SepL S2014'!$A:$AJ,3,FALSE)),"0",VLOOKUP($A95,'[1]SepL S2014'!$A:$AJ,3,FALSE))+IF(ISNA(VLOOKUP($A95,'[1]SepL S2013'!$A:$AJ,3,FALSE)),"0",VLOOKUP($A95,'[1]SepL S2013'!$A:$AJ,3,FALSE))+IF(ISNA(VLOOKUP($A95,'[1]SepL S2012'!$A:$AJ,3,FALSE)),"0",VLOOKUP($A95,'[1]SepL S2012'!$A:$AJ,3,FALSE))+IF(ISNA(VLOOKUP($A95,'[1]SepL S2011'!$A:$AJ,3,FALSE)),"0",VLOOKUP($A95,'[1]SepL S2011'!$A:$AJ,3,FALSE))+IF(ISNA(VLOOKUP($A95,'[1]SepL S2010B (BAB)'!$A:$AI,3,FALSE)),"0",VLOOKUP($A95,'[1]SepL S2010B (BAB)'!$A:$AI,3,FALSE))+IF(ISNA(VLOOKUP($A95,'[1]SepL S2010A'!$A:$AJ,3,FALSE)),"0",VLOOKUP($A95,'[1]SepL S2010A'!$A:$AJ,3,FALSE))+IF(ISNA(VLOOKUP($A95,'[1]TWDB S2010'!$A:$AJ,3,FALSE)),"0",VLOOKUP($A95,'[1]TWDB S2010'!$A:$AJ,3,FALSE))+IF(ISNA(VLOOKUP($A95,'[1]SepL S2009A'!$A:$AJ,3,FALSE)),"0",VLOOKUP($A95,'[1]SepL S2009A'!$A:$AJ,3,FALSE))+IF(ISNA(VLOOKUP($A95,'[1]SepL S2009'!$A:$AJ,3,FALSE)),"0",VLOOKUP($A95,'[1]SepL S2009'!$A:$AJ,3,FALSE))+IF(ISNA(VLOOKUP($A95,'[1]SepL S2007'!$A:$AJ,3,FALSE)),"0",VLOOKUP($A95,'[1]SepL S2007'!$A:$AJ,3,FALSE))+IF(ISNA(VLOOKUP($A95,'[1]SepL S2006A'!$A:$AJ,3,FALSE)),"0",VLOOKUP($A95,'[1]SepL S2006A'!$A:$AJ,3,FALSE))+IF(ISNA(VLOOKUP($A95,'[1]SepL S2006'!$A:$AJ,3,FALSE)),"0",VLOOKUP($A95,'[1]SepL S2006'!$A:$AJ,3,FALSE))+IF(ISNA(VLOOKUP($A95,'[1]SepL S2005A'!$A:$AJ,3,FALSE)),"0",VLOOKUP($A95,'[1]SepL S2005A'!$A:$AJ,3,FALSE))+IF(ISNA(VLOOKUP($A95,'[1]SepL S2005'!$A:$AJ,3,FALSE)),"0",VLOOKUP($A95,'[1]SepL S2005'!$A:$AJ,3,FALSE))+IF(ISNA(VLOOKUP($A95,'[1]SepL S2004A'!$A:$AJ,3,FALSE)),"0",VLOOKUP($A95,'[1]SepL S2004A'!$A:$AJ,3,FALSE))+IF(ISNA(VLOOKUP($A95,'[1]SepL S2003'!$A:$AJ,3,FALSE)),"0",VLOOKUP($A95,'[1]SepL S2003'!$A:$AJ,3,FALSE))+IF(ISNA(VLOOKUP($A95,'[1]SepL S2002A'!$A:$AJ,3,FALSE)),"0",VLOOKUP($A95,'[1]SepL S2002A'!$A:$AJ,3,FALSE))+IF(ISNA(VLOOKUP($A95,'[1]SepL S2001C'!$A:$AJ,3,FALSE)),"0",VLOOKUP($A95,'[1]SepL S2001C'!$A:$AJ,3,FALSE))+IF(ISNA(VLOOKUP($A95,'[1]SepL S2001A'!$A:$AJ,3,FALSE)),"0",VLOOKUP($A95,'[1]SepL S2001A'!$A:$AJ,3,FALSE))+IF(ISNA(VLOOKUP($A95,'[1]SepL S2001B'!$A:$AJ,3,FALSE)),"0",VLOOKUP($A95,'[1]SepL S2001B'!$A:$AJ,3,FALSE))+IF(ISNA(VLOOKUP($A95,'[1]SepL S2000'!$A:$AJ,3,FALSE)),"0",VLOOKUP($A95,'[1]SepL S2000'!$A:$AJ,3,FALSE))+IF(ISNA(VLOOKUP($A95,'[1]SepL S2016A TWDB'!$A:$AJ,3,FALSE)),"0",VLOOKUP($A95,'[1]SepL S2016A TWDB'!$A:$AJ,3,FALSE))+IF(ISNA(VLOOKUP($A95,'[1]SepL S2017'!$A:$AJ,3,FALSE)),"0",VLOOKUP($A95,'[1]SepL S2017'!$A:$AJ,3,FALSE))+IF(ISNA(VLOOKUP($A95,'[1]SepL S2017A TWDB'!$A:$AG,3,FALSE)),"0",VLOOKUP($A95,'[1]SepL S2017A TWDB'!$A:$AG,3,FALSE))+IF(ISNA(VLOOKUP($A95,'[1]SepL S2018 TWDB'!$A:$AJ,3,FALSE)),"0",VLOOKUP($A95,'[1]SepL S2018 TWDB'!$A:$AJ,3,FALSE))</f>
        <v>0</v>
      </c>
      <c r="D95" s="35"/>
      <c r="E95" s="111">
        <f>IF(ISNA(VLOOKUP($A95,'[1]SepL S2016'!$A:$AJ,5,FALSE)),"0",VLOOKUP($A95,'[1]SepL S2016'!$A:$AJ,5,FALSE))+IF(ISNA(VLOOKUP($A95,'[1]SepL S2015B'!$A:$AJ,5,FALSE)),"0",VLOOKUP($A95,'[1]SepL S2015B'!$A:$AJ,5,FALSE))+IF(ISNA(VLOOKUP($A95,'[1]SepL S2015'!$A:$AJ,5,FALSE)),"0",VLOOKUP($A95,'[1]SepL S2015'!$A:$AJ,5,FALSE))+IF(ISNA(VLOOKUP($A95,'[1]SepL S2014'!$A:$AJ,5,FALSE)),"0",VLOOKUP($A95,'[1]SepL S2014'!$A:$AJ,5,FALSE))+IF(ISNA(VLOOKUP($A95,'[1]SepL S2013'!$A:$AJ,5,FALSE)),"0",VLOOKUP($A95,'[1]SepL S2013'!$A:$AJ,5,FALSE))+IF(ISNA(VLOOKUP($A95,'[1]SepL S2012'!$A:$AJ,5,FALSE)),"0",VLOOKUP($A95,'[1]SepL S2012'!$A:$AJ,5,FALSE))+IF(ISNA(VLOOKUP($A95,'[1]SepL S2011'!$A:$AJ,5,FALSE)),"0",VLOOKUP($A95,'[1]SepL S2011'!$A:$AJ,5,FALSE))+IF(ISNA(VLOOKUP($A95,'[1]SepL S2010B (BAB)'!$A:$AI,5,FALSE)),"0",VLOOKUP($A95,'[1]SepL S2010B (BAB)'!$A:$AI,5,FALSE))+IF(ISNA(VLOOKUP($A95,'[1]SepL S2010A'!$A:$AJ,5,FALSE)),"0",VLOOKUP($A95,'[1]SepL S2010A'!$A:$AJ,5,FALSE))+IF(ISNA(VLOOKUP($A95,'[1]TWDB S2010'!$A:$AJ,5,FALSE)),"0",VLOOKUP($A95,'[1]TWDB S2010'!$A:$AJ,5,FALSE))+IF(ISNA(VLOOKUP($A95,'[1]SepL S2009A'!$A:$AJ,5,FALSE)),"0",VLOOKUP($A95,'[1]SepL S2009A'!$A:$AJ,5,FALSE))+IF(ISNA(VLOOKUP($A95,'[1]SepL S2009'!$A:$AJ,5,FALSE)),"0",VLOOKUP($A95,'[1]SepL S2009'!$A:$AJ,5,FALSE))+IF(ISNA(VLOOKUP($A95,'[1]SepL S2007'!$A:$AJ,5,FALSE)),"0",VLOOKUP($A95,'[1]SepL S2007'!$A:$AJ,5,FALSE))+IF(ISNA(VLOOKUP($A95,'[1]SepL S2006A'!$A:$AJ,5,FALSE)),"0",VLOOKUP($A95,'[1]SepL S2006A'!$A:$AJ,5,FALSE))+IF(ISNA(VLOOKUP($A95,'[1]SepL S2006'!$A:$AJ,5,FALSE)),"0",VLOOKUP($A95,'[1]SepL S2006'!$A:$AJ,5,FALSE))+IF(ISNA(VLOOKUP($A95,'[1]SepL S2005A'!$A:$AJ,5,FALSE)),"0",VLOOKUP($A95,'[1]SepL S2005A'!$A:$AJ,5,FALSE))+IF(ISNA(VLOOKUP($A95,'[1]SepL S2005'!$A:$AJ,5,FALSE)),"0",VLOOKUP($A95,'[1]SepL S2005'!$A:$AJ,5,FALSE))+IF(ISNA(VLOOKUP($A95,'[1]SepL S2004A'!$A:$AJ,5,FALSE)),"0",VLOOKUP($A95,'[1]SepL S2004A'!$A:$AJ,5,FALSE))+IF(ISNA(VLOOKUP($A95,'[1]SepL S2003'!$A:$AJ,5,FALSE)),"0",VLOOKUP($A95,'[1]SepL S2003'!$A:$AJ,5,FALSE))+IF(ISNA(VLOOKUP($A95,'[1]SepL S2002A'!$A:$AJ,5,FALSE)),"0",VLOOKUP($A95,'[1]SepL S2002A'!$A:$AJ,5,FALSE))+IF(ISNA(VLOOKUP($A95,'[1]SepL S2001C'!$A:$AJ,5,FALSE)),"0",VLOOKUP($A95,'[1]SepL S2001C'!$A:$AJ,5,FALSE))+IF(ISNA(VLOOKUP($A95,'[1]SepL S2001A'!$A:$AJ,5,FALSE)),"0",VLOOKUP($A95,'[1]SepL S2001A'!$A:$AJ,5,FALSE))+IF(ISNA(VLOOKUP($A95,'[1]SepL S2001B'!$A:$AJ,5,FALSE)),"0",VLOOKUP($A95,'[1]SepL S2001B'!$A:$AJ,5,FALSE))+IF(ISNA(VLOOKUP($A95,'[1]SepL S2000'!$A:$AJ,5,FALSE)),"0",VLOOKUP($A95,'[1]SepL S2000'!$A:$AJ,5,FALSE))+IF(ISNA(VLOOKUP($A95,'[1]SepL S2016A TWDB'!$A:$AJ,5,FALSE)),"0",VLOOKUP($A95,'[1]SepL S2016A TWDB'!$A:$AJ,5,FALSE))+IF(ISNA(VLOOKUP($A95,'[1]SepL S2017'!$A:$AJ,5,FALSE)),"0",VLOOKUP($A95,'[1]SepL S2017'!$A:$AJ,5,FALSE))+IF(ISNA(VLOOKUP($A95,'[1]SepL S2017A TWDB'!$A:$AG,5,FALSE)),"0",VLOOKUP($A95,'[1]SepL S2017A TWDB'!$A:$AG,5,FALSE))+IF(ISNA(VLOOKUP($A95,'[1]SepL S2018 TWDB'!$A:$AG,5,FALSE)),"0",VLOOKUP($A95,'[1]SepL S2018 TWDB'!$A:$AG,5,FALSE))</f>
        <v>0</v>
      </c>
      <c r="F95" s="111">
        <f>IF(ISNA(VLOOKUP($A95,'[1]SepL S2016'!$A:$AJ,6,FALSE)),"0",VLOOKUP($A95,'[1]SepL S2016'!$A:$AJ,6,FALSE))+IF(ISNA(VLOOKUP($A95,'[1]SepL S2015B'!$A:$AJ,6,FALSE)),"0",VLOOKUP($A95,'[1]SepL S2015B'!$A:$AJ,6,FALSE))+IF(ISNA(VLOOKUP($A95,'[1]SepL S2015'!$A:$AJ,6,FALSE)),"0",VLOOKUP($A95,'[1]SepL S2015'!$A:$AJ,6,FALSE))+IF(ISNA(VLOOKUP($A95,'[1]SepL S2014'!$A:$AJ,6,FALSE)),"0",VLOOKUP($A95,'[1]SepL S2014'!$A:$AJ,6,FALSE))+IF(ISNA(VLOOKUP($A95,'[1]SepL S2013'!$A:$AJ,6,FALSE)),"0",VLOOKUP($A95,'[1]SepL S2013'!$A:$AJ,6,FALSE))+IF(ISNA(VLOOKUP($A95,'[1]SepL S2012'!$A:$AJ,6,FALSE)),"0",VLOOKUP($A95,'[1]SepL S2012'!$A:$AJ,6,FALSE))+IF(ISNA(VLOOKUP($A95,'[1]SepL S2011'!$A:$AJ,6,FALSE)),"0",VLOOKUP($A95,'[1]SepL S2011'!$A:$AJ,6,FALSE))+IF(ISNA(VLOOKUP($A95,'[1]SepL S2010B (BAB)'!$A:$AI,6,FALSE)),"0",VLOOKUP($A95,'[1]SepL S2010B (BAB)'!$A:$AI,6,FALSE))+IF(ISNA(VLOOKUP($A95,'[1]SepL S2010A'!$A:$AJ,6,FALSE)),"0",VLOOKUP($A95,'[1]SepL S2010A'!$A:$AJ,6,FALSE))+IF(ISNA(VLOOKUP($A95,'[1]TWDB S2010'!$A:$AJ,6,FALSE)),"0",VLOOKUP($A95,'[1]TWDB S2010'!$A:$AJ,6,FALSE))+IF(ISNA(VLOOKUP($A95,'[1]SepL S2009A'!$A:$AJ,6,FALSE)),"0",VLOOKUP($A95,'[1]SepL S2009A'!$A:$AJ,6,FALSE))+IF(ISNA(VLOOKUP($A95,'[1]SepL S2009'!$A:$AJ,6,FALSE)),"0",VLOOKUP($A95,'[1]SepL S2009'!$A:$AJ,6,FALSE))+IF(ISNA(VLOOKUP($A95,'[1]SepL S2007'!$A:$AJ,6,FALSE)),"0",VLOOKUP($A95,'[1]SepL S2007'!$A:$AJ,6,FALSE))+IF(ISNA(VLOOKUP($A95,'[1]SepL S2006A'!$A:$AJ,6,FALSE)),"0",VLOOKUP($A95,'[1]SepL S2006A'!$A:$AJ,6,FALSE))+IF(ISNA(VLOOKUP($A95,'[1]SepL S2006'!$A:$AJ,6,FALSE)),"0",VLOOKUP($A95,'[1]SepL S2006'!$A:$AJ,6,FALSE))+IF(ISNA(VLOOKUP($A95,'[1]SepL S2005A'!$A:$AJ,6,FALSE)),"0",VLOOKUP($A95,'[1]SepL S2005A'!$A:$AJ,6,FALSE))+IF(ISNA(VLOOKUP($A95,'[1]SepL S2005'!$A:$AJ,6,FALSE)),"0",VLOOKUP($A95,'[1]SepL S2005'!$A:$AJ,6,FALSE))+IF(ISNA(VLOOKUP($A95,'[1]SepL S2004A'!$A:$AJ,6,FALSE)),"0",VLOOKUP($A95,'[1]SepL S2004A'!$A:$AJ,6,FALSE))+IF(ISNA(VLOOKUP($A95,'[1]SepL S2003'!$A:$AJ,6,FALSE)),"0",VLOOKUP($A95,'[1]SepL S2003'!$A:$AJ,6,FALSE))+IF(ISNA(VLOOKUP($A95,'[1]SepL S2002A'!$A:$AJ,6,FALSE)),"0",VLOOKUP($A95,'[1]SepL S2002A'!$A:$AJ,6,FALSE))+IF(ISNA(VLOOKUP($A95,'[1]SepL S2001C'!$A:$AJ,6,FALSE)),"0",VLOOKUP($A95,'[1]SepL S2001C'!$A:$AJ,6,FALSE))+IF(ISNA(VLOOKUP($A95,'[1]SepL S2001A'!$A:$AJ,6,FALSE)),"0",VLOOKUP($A95,'[1]SepL S2001A'!$A:$AJ,6,FALSE))+IF(ISNA(VLOOKUP($A95,'[1]SepL S2001B'!$A:$AJ,6,FALSE)),"0",VLOOKUP($A95,'[1]SepL S2001B'!$A:$AJ,6,FALSE))+IF(ISNA(VLOOKUP($A95,'[1]SepL S2000'!$A:$AJ,6,FALSE)),"0",VLOOKUP($A95,'[1]SepL S2000'!$A:$AJ,6,FALSE))+IF(ISNA(VLOOKUP($A95,'[1]SepL S2016A TWDB'!$A:$AJ,6,FALSE)),"0",VLOOKUP($A95,'[1]SepL S2016A TWDB'!$A:$AJ,6,FALSE))+IF(ISNA(VLOOKUP($A95,'[1]SepL S2017'!$A:$AJ,6,FALSE)),"0",VLOOKUP($A95,'[1]SepL S2017'!$A:$AJ,6,FALSE))+IF(ISNA(VLOOKUP($A95,'[1]SepL S2017A TWDB'!$A:$AG,6,FALSE)),"0",VLOOKUP($A95,'[1]SepL S2017A TWDB'!$A:$AG,6,FALSE))+IF(ISNA(VLOOKUP($A95,'[1]SepL S2018 TWDB'!$A:$AG,6,FALSE)),"0",VLOOKUP($A95,'[1]SepL S2018 TWDB'!$A:$AG,6,FALSE))</f>
        <v>0</v>
      </c>
      <c r="G95" s="35"/>
      <c r="H95" s="111">
        <f>IF(ISNA(VLOOKUP($A95,'[1]SepL S2016'!$A:$AJ,8,FALSE)),"0",VLOOKUP($A95,'[1]SepL S2016'!$A:$AJ,8,FALSE))+IF(ISNA(VLOOKUP($A95,'[1]SepL S2015B'!$A:$AJ,8,FALSE)),"0",VLOOKUP($A95,'[1]SepL S2015B'!$A:$AJ,8,FALSE))+IF(ISNA(VLOOKUP($A95,'[1]SepL S2015'!$A:$AJ,8,FALSE)),"0",VLOOKUP($A95,'[1]SepL S2015'!$A:$AJ,8,FALSE))+IF(ISNA(VLOOKUP($A95,'[1]SepL S2014'!$A:$AJ,8,FALSE)),"0",VLOOKUP($A95,'[1]SepL S2014'!$A:$AJ,8,FALSE))+IF(ISNA(VLOOKUP($A95,'[1]SepL S2013'!$A:$AJ,8,FALSE)),"0",VLOOKUP($A95,'[1]SepL S2013'!$A:$AJ,8,FALSE))+IF(ISNA(VLOOKUP($A95,'[1]SepL S2012'!$A:$AJ,8,FALSE)),"0",VLOOKUP($A95,'[1]SepL S2012'!$A:$AJ,8,FALSE))+IF(ISNA(VLOOKUP($A95,'[1]SepL S2011'!$A:$AJ,8,FALSE)),"0",VLOOKUP($A95,'[1]SepL S2011'!$A:$AJ,8,FALSE))+IF(ISNA(VLOOKUP($A95,'[1]SepL S2010B (BAB)'!$A:$AI,8,FALSE)),"0",VLOOKUP($A95,'[1]SepL S2010B (BAB)'!$A:$AI,8,FALSE))+IF(ISNA(VLOOKUP($A95,'[1]SepL S2010A'!$A:$AJ,8,FALSE)),"0",VLOOKUP($A95,'[1]SepL S2010A'!$A:$AJ,8,FALSE))+IF(ISNA(VLOOKUP($A95,'[1]TWDB S2010'!$A:$AJ,8,FALSE)),"0",VLOOKUP($A95,'[1]TWDB S2010'!$A:$AJ,8,FALSE))+IF(ISNA(VLOOKUP($A95,'[1]SepL S2009A'!$A:$AJ,8,FALSE)),"0",VLOOKUP($A95,'[1]SepL S2009A'!$A:$AJ,8,FALSE))+IF(ISNA(VLOOKUP($A95,'[1]SepL S2009'!$A:$AJ,8,FALSE)),"0",VLOOKUP($A95,'[1]SepL S2009'!$A:$AJ,8,FALSE))+IF(ISNA(VLOOKUP($A95,'[1]SepL S2007'!$A:$AJ,8,FALSE)),"0",VLOOKUP($A95,'[1]SepL S2007'!$A:$AJ,8,FALSE))+IF(ISNA(VLOOKUP($A95,'[1]SepL S2006A'!$A:$AJ,8,FALSE)),"0",VLOOKUP($A95,'[1]SepL S2006A'!$A:$AJ,8,FALSE))+IF(ISNA(VLOOKUP($A95,'[1]SepL S2006'!$A:$AJ,8,FALSE)),"0",VLOOKUP($A95,'[1]SepL S2006'!$A:$AJ,8,FALSE))+IF(ISNA(VLOOKUP($A95,'[1]SepL S2005A'!$A:$AJ,8,FALSE)),"0",VLOOKUP($A95,'[1]SepL S2005A'!$A:$AJ,8,FALSE))+IF(ISNA(VLOOKUP($A95,'[1]SepL S2005'!$A:$AJ,8,FALSE)),"0",VLOOKUP($A95,'[1]SepL S2005'!$A:$AJ,8,FALSE))+IF(ISNA(VLOOKUP($A95,'[1]SepL S2004A'!$A:$AJ,8,FALSE)),"0",VLOOKUP($A95,'[1]SepL S2004A'!$A:$AJ,8,FALSE))+IF(ISNA(VLOOKUP($A95,'[1]SepL S2003'!$A:$AJ,8,FALSE)),"0",VLOOKUP($A95,'[1]SepL S2003'!$A:$AJ,8,FALSE))+IF(ISNA(VLOOKUP($A95,'[1]SepL S2002A'!$A:$AJ,8,FALSE)),"0",VLOOKUP($A95,'[1]SepL S2002A'!$A:$AJ,8,FALSE))+IF(ISNA(VLOOKUP($A95,'[1]SepL S2001C'!$A:$AJ,8,FALSE)),"0",VLOOKUP($A95,'[1]SepL S2001C'!$A:$AJ,8,FALSE))+IF(ISNA(VLOOKUP($A95,'[1]SepL S2001A'!$A:$AJ,8,FALSE)),"0",VLOOKUP($A95,'[1]SepL S2001A'!$A:$AJ,8,FALSE))+IF(ISNA(VLOOKUP($A95,'[1]SepL S2001B'!$A:$AJ,8,FALSE)),"0",VLOOKUP($A95,'[1]SepL S2001B'!$A:$AJ,8,FALSE))+IF(ISNA(VLOOKUP($A95,'[1]SepL S2000'!$A:$AJ,8,FALSE)),"0",VLOOKUP($A95,'[1]SepL S2000'!$A:$AJ,8,FALSE))+IF(ISNA(VLOOKUP($A95,'[1]SepL S2016A TWDB'!$A:$AJ,8,FALSE)),"0",VLOOKUP($A95,'[1]SepL S2016A TWDB'!$A:$AJ,8,FALSE))+IF(ISNA(VLOOKUP($A95,'[1]SepL S2017'!$A:$AJ,8,FALSE)),"0",VLOOKUP($A95,'[1]SepL S2017'!$A:$AJ,8,FALSE))+IF(ISNA(VLOOKUP($A95,'[1]SepL S2017A TWDB'!$A:$AG,8,FALSE)),"0",VLOOKUP($A95,'[1]SepL S2017A TWDB'!$A:$AG,8,FALSE))+IF(ISNA(VLOOKUP($A95,'[1]SepL S2018 TWDB'!$A:$AG,8,FALSE)),"0",VLOOKUP($A95,'[1]SepL S2018 TWDB'!$A:$AG,8,FALSE))</f>
        <v>0</v>
      </c>
      <c r="I95" s="103"/>
      <c r="K95" s="101">
        <f t="shared" si="129"/>
        <v>54011</v>
      </c>
      <c r="L95" s="83">
        <f t="shared" si="133"/>
        <v>-1.9278377294540405E-7</v>
      </c>
      <c r="M95" s="111">
        <f>IF(ISNA(VLOOKUP($A95,'[1]SepL S2016'!$A:$AJ,13,FALSE)),"0",VLOOKUP($A95,'[1]SepL S2016'!$A:$AJ,13,FALSE))+IF(ISNA(VLOOKUP($A95,'[1]SepL S2015B'!$A:$AJ,13,FALSE)),"0",VLOOKUP($A95,'[1]SepL S2015B'!$A:$AJ,13,FALSE))+IF(ISNA(VLOOKUP($A95,'[1]SepL S2015'!$A:$AJ,13,FALSE)),"0",VLOOKUP($A95,'[1]SepL S2015'!$A:$AJ,13,FALSE))+IF(ISNA(VLOOKUP($A95,'[1]SepL S2014'!$A:$AJ,13,FALSE)),"0",VLOOKUP($A95,'[1]SepL S2014'!$A:$AJ,13,FALSE))+IF(ISNA(VLOOKUP($A95,'[1]SepL S2013'!$A:$AJ,13,FALSE)),"0",VLOOKUP($A95,'[1]SepL S2013'!$A:$AJ,13,FALSE))+IF(ISNA(VLOOKUP($A95,'[1]SepL S2012'!$A:$AJ,13,FALSE)),"0",VLOOKUP($A95,'[1]SepL S2012'!$A:$AJ,13,FALSE))+IF(ISNA(VLOOKUP($A95,'[1]SepL S2011'!$A:$AJ,13,FALSE)),"0",VLOOKUP($A95,'[1]SepL S2011'!$A:$AJ,13,FALSE))+IF(ISNA(VLOOKUP($A95,'[1]SepL S2010B (BAB)'!$A:$AI,13,FALSE)),"0",VLOOKUP($A95,'[1]SepL S2010B (BAB)'!$A:$AI,13,FALSE))+IF(ISNA(VLOOKUP($A95,'[1]SepL S2010A'!$A:$AJ,13,FALSE)),"0",VLOOKUP($A95,'[1]SepL S2010A'!$A:$AJ,13,FALSE))+IF(ISNA(VLOOKUP($A95,'[1]TWDB S2010'!$A:$AJ,13,FALSE)),"0",VLOOKUP($A95,'[1]TWDB S2010'!$A:$AJ,13,FALSE))+IF(ISNA(VLOOKUP($A95,'[1]SepL S2009A'!$A:$AJ,13,FALSE)),"0",VLOOKUP($A95,'[1]SepL S2009A'!$A:$AJ,13,FALSE))+IF(ISNA(VLOOKUP($A95,'[1]SepL S2009'!$A:$AJ,13,FALSE)),"0",VLOOKUP($A95,'[1]SepL S2009'!$A:$AJ,13,FALSE))+IF(ISNA(VLOOKUP($A95,'[1]SepL S2007'!$A:$AJ,13,FALSE)),"0",VLOOKUP($A95,'[1]SepL S2007'!$A:$AJ,13,FALSE))+IF(ISNA(VLOOKUP($A95,'[1]SepL S2006A'!$A:$AJ,13,FALSE)),"0",VLOOKUP($A95,'[1]SepL S2006A'!$A:$AJ,13,FALSE))+IF(ISNA(VLOOKUP($A95,'[1]SepL S2006'!$A:$AJ,13,FALSE)),"0",VLOOKUP($A95,'[1]SepL S2006'!$A:$AJ,13,FALSE))+IF(ISNA(VLOOKUP($A95,'[1]SepL S2005A'!$A:$AJ,13,FALSE)),"0",VLOOKUP($A95,'[1]SepL S2005A'!$A:$AJ,13,FALSE))+IF(ISNA(VLOOKUP($A95,'[1]SepL S2005'!$A:$AJ,13,FALSE)),"0",VLOOKUP($A95,'[1]SepL S2005'!$A:$AJ,13,FALSE))+IF(ISNA(VLOOKUP($A95,'[1]SepL S2004A'!$A:$AJ,13,FALSE)),"0",VLOOKUP($A95,'[1]SepL S2004A'!$A:$AJ,13,FALSE))+IF(ISNA(VLOOKUP($A95,'[1]SepL S2003'!$A:$AJ,13,FALSE)),"0",VLOOKUP($A95,'[1]SepL S2003'!$A:$AJ,13,FALSE))+IF(ISNA(VLOOKUP($A95,'[1]SepL S2002A'!$A:$AJ,13,FALSE)),"0",VLOOKUP($A95,'[1]SepL S2002A'!$A:$AJ,13,FALSE))+IF(ISNA(VLOOKUP($A95,'[1]SepL S2001C'!$A:$AJ,13,FALSE)),"0",VLOOKUP($A95,'[1]SepL S2001C'!$A:$AJ,13,FALSE))+IF(ISNA(VLOOKUP($A95,'[1]SepL S2001A'!$A:$AJ,13,FALSE)),"0",VLOOKUP($A95,'[1]SepL S2001A'!$A:$AJ,13,FALSE))+IF(ISNA(VLOOKUP($A95,'[1]SepL S2001B'!$A:$AJ,13,FALSE)),"0",VLOOKUP($A95,'[1]SepL S2001B'!$A:$AJ,13,FALSE))+IF(ISNA(VLOOKUP($A95,'[1]SepL S2000'!$A:$AJ,13,FALSE)),"0",VLOOKUP($A95,'[1]SepL S2000'!$A:$AJ,13,FALSE))+IF(ISNA(VLOOKUP($A95,'[1]SepL S2016A TWDB'!$A:$AJ,13,FALSE)),"0",VLOOKUP($A95,'[1]SepL S2016A TWDB'!$A:$AJ,13,FALSE))+IF(ISNA(VLOOKUP($A95,'[1]SepL S2017'!$A:$AJ,13,FALSE)),"0",VLOOKUP($A95,'[1]SepL S2017'!$A:$AJ,13,FALSE))+IF(ISNA(VLOOKUP($A95,'[1]SepL S2017A TWDB'!$A:$AG,13,FALSE)),"0",VLOOKUP($A95,'[1]SepL S2017A TWDB'!$A:$AG,13,FALSE))+IF(ISNA(VLOOKUP($A95,'[1]SepL S2018 TWDB'!$A:$AG,13,FALSE)),"0",VLOOKUP($A95,'[1]SepL S2018 TWDB'!$A:$AG,13,FALSE))</f>
        <v>0</v>
      </c>
      <c r="N95" s="35"/>
      <c r="O95" s="111">
        <f>IF(ISNA(VLOOKUP($A95,'[1]SepL S2016'!$A:$AJ,15,FALSE)),"0",VLOOKUP($A95,'[1]SepL S2016'!$A:$AJ,15,FALSE))+IF(ISNA(VLOOKUP($A95,'[1]SepL S2015B'!$A:$AJ,15,FALSE)),"0",VLOOKUP($A95,'[1]SepL S2015B'!$A:$AJ,15,FALSE))+IF(ISNA(VLOOKUP($A95,'[1]SepL S2015'!$A:$AJ,15,FALSE)),"0",VLOOKUP($A95,'[1]SepL S2015'!$A:$AJ,15,FALSE))+IF(ISNA(VLOOKUP($A95,'[1]SepL S2014'!$A:$AJ,15,FALSE)),"0",VLOOKUP($A95,'[1]SepL S2014'!$A:$AJ,15,FALSE))+IF(ISNA(VLOOKUP($A95,'[1]SepL S2013'!$A:$AJ,15,FALSE)),"0",VLOOKUP($A95,'[1]SepL S2013'!$A:$AJ,15,FALSE))+IF(ISNA(VLOOKUP($A95,'[1]SepL S2012'!$A:$AJ,15,FALSE)),"0",VLOOKUP($A95,'[1]SepL S2012'!$A:$AJ,15,FALSE))+IF(ISNA(VLOOKUP($A95,'[1]SepL S2011'!$A:$AJ,15,FALSE)),"0",VLOOKUP($A95,'[1]SepL S2011'!$A:$AJ,15,FALSE))+IF(ISNA(VLOOKUP($A95,'[1]SepL S2010B (BAB)'!$A:$AI,15,FALSE)),"0",VLOOKUP($A95,'[1]SepL S2010B (BAB)'!$A:$AI,15,FALSE))+IF(ISNA(VLOOKUP($A95,'[1]SepL S2010A'!$A:$AJ,15,FALSE)),"0",VLOOKUP($A95,'[1]SepL S2010A'!$A:$AJ,15,FALSE))+IF(ISNA(VLOOKUP($A95,'[1]TWDB S2010'!$A:$AJ,15,FALSE)),"0",VLOOKUP($A95,'[1]TWDB S2010'!$A:$AJ,15,FALSE))+IF(ISNA(VLOOKUP($A95,'[1]SepL S2009A'!$A:$AJ,15,FALSE)),"0",VLOOKUP($A95,'[1]SepL S2009A'!$A:$AJ,15,FALSE))+IF(ISNA(VLOOKUP($A95,'[1]SepL S2009'!$A:$AJ,15,FALSE)),"0",VLOOKUP($A95,'[1]SepL S2009'!$A:$AJ,15,FALSE))+IF(ISNA(VLOOKUP($A95,'[1]SepL S2007'!$A:$AJ,15,FALSE)),"0",VLOOKUP($A95,'[1]SepL S2007'!$A:$AJ,15,FALSE))+IF(ISNA(VLOOKUP($A95,'[1]SepL S2006A'!$A:$AJ,15,FALSE)),"0",VLOOKUP($A95,'[1]SepL S2006A'!$A:$AJ,15,FALSE))+IF(ISNA(VLOOKUP($A95,'[1]SepL S2006'!$A:$AJ,15,FALSE)),"0",VLOOKUP($A95,'[1]SepL S2006'!$A:$AJ,15,FALSE))+IF(ISNA(VLOOKUP($A95,'[1]SepL S2005A'!$A:$AJ,15,FALSE)),"0",VLOOKUP($A95,'[1]SepL S2005A'!$A:$AJ,15,FALSE))+IF(ISNA(VLOOKUP($A95,'[1]SepL S2005'!$A:$AJ,15,FALSE)),"0",VLOOKUP($A95,'[1]SepL S2005'!$A:$AJ,15,FALSE))+IF(ISNA(VLOOKUP($A95,'[1]SepL S2004A'!$A:$AJ,15,FALSE)),"0",VLOOKUP($A95,'[1]SepL S2004A'!$A:$AJ,15,FALSE))+IF(ISNA(VLOOKUP($A95,'[1]SepL S2003'!$A:$AJ,15,FALSE)),"0",VLOOKUP($A95,'[1]SepL S2003'!$A:$AJ,15,FALSE))+IF(ISNA(VLOOKUP($A95,'[1]SepL S2002A'!$A:$AJ,15,FALSE)),"0",VLOOKUP($A95,'[1]SepL S2002A'!$A:$AJ,15,FALSE))+IF(ISNA(VLOOKUP($A95,'[1]SepL S2001C'!$A:$AJ,15,FALSE)),"0",VLOOKUP($A95,'[1]SepL S2001C'!$A:$AJ,15,FALSE))+IF(ISNA(VLOOKUP($A95,'[1]SepL S2001A'!$A:$AJ,15,FALSE)),"0",VLOOKUP($A95,'[1]SepL S2001A'!$A:$AJ,15,FALSE))+IF(ISNA(VLOOKUP($A95,'[1]SepL S2001B'!$A:$AJ,15,FALSE)),"0",VLOOKUP($A95,'[1]SepL S2001B'!$A:$AJ,15,FALSE))+IF(ISNA(VLOOKUP($A95,'[1]SepL S2000'!$A:$AJ,15,FALSE)),"0",VLOOKUP($A95,'[1]SepL S2000'!$A:$AJ,15,FALSE))+IF(ISNA(VLOOKUP($A95,'[1]SepL S2016A TWDB'!$A:$AJ,15,FALSE)),"0",VLOOKUP($A95,'[1]SepL S2016A TWDB'!$A:$AJ,15,FALSE))+IF(ISNA(VLOOKUP($A95,'[1]SepL S2017'!$A:$AJ,15,FALSE)),"0",VLOOKUP($A95,'[1]SepL S2017'!$A:$AJ,15,FALSE))+IF(ISNA(VLOOKUP($A95,'[1]SepL S2017A TWDB'!$A:$AG,15,FALSE)),"0",VLOOKUP($A95,'[1]SepL S2017A TWDB'!$A:$AG,15,FALSE))+IF(ISNA(VLOOKUP($A95,'[1]SepL S2018 TWDB'!$A:$AG,15,FALSE)),"0",VLOOKUP($A95,'[1]SepL S2018 TWDB'!$A:$AG,15,FALSE))</f>
        <v>0</v>
      </c>
      <c r="P95" s="111">
        <f t="shared" si="43"/>
        <v>0</v>
      </c>
      <c r="Q95" s="35">
        <f t="shared" si="136"/>
        <v>0</v>
      </c>
      <c r="R95" s="111">
        <f>IF(ISNA(VLOOKUP($A95,'[1]SepL S2016'!$A:$AJ,18,FALSE)),"0",VLOOKUP($A95,'[1]SepL S2016'!$A:$AJ,18,FALSE))+IF(ISNA(VLOOKUP($A95,'[1]SepL S2015B'!$A:$AJ,18,FALSE)),"0",VLOOKUP($A95,'[1]SepL S2015B'!$A:$AJ,18,FALSE))+IF(ISNA(VLOOKUP($A95,'[1]SepL S2015'!$A:$AJ,18,FALSE)),"0",VLOOKUP($A95,'[1]SepL S2015'!$A:$AJ,18,FALSE))+IF(ISNA(VLOOKUP($A95,'[1]SepL S2014'!$A:$AJ,18,FALSE)),"0",VLOOKUP($A95,'[1]SepL S2014'!$A:$AJ,18,FALSE))+IF(ISNA(VLOOKUP($A95,'[1]SepL S2013'!$A:$AJ,18,FALSE)),"0",VLOOKUP($A95,'[1]SepL S2013'!$A:$AJ,18,FALSE))+IF(ISNA(VLOOKUP($A95,'[1]SepL S2012'!$A:$AJ,18,FALSE)),"0",VLOOKUP($A95,'[1]SepL S2012'!$A:$AJ,18,FALSE))+IF(ISNA(VLOOKUP($A95,'[1]SepL S2011'!$A:$AJ,18,FALSE)),"0",VLOOKUP($A95,'[1]SepL S2011'!$A:$AJ,18,FALSE))+IF(ISNA(VLOOKUP($A95,'[1]SepL S2010B (BAB)'!$A:$AI,18,FALSE)),"0",VLOOKUP($A95,'[1]SepL S2010B (BAB)'!$A:$AI,18,FALSE))+IF(ISNA(VLOOKUP($A95,'[1]SepL S2010A'!$A:$AJ,18,FALSE)),"0",VLOOKUP($A95,'[1]SepL S2010A'!$A:$AJ,18,FALSE))+IF(ISNA(VLOOKUP($A95,'[1]TWDB S2010'!$A:$AJ,18,FALSE)),"0",VLOOKUP($A95,'[1]TWDB S2010'!$A:$AJ,18,FALSE))+IF(ISNA(VLOOKUP($A95,'[1]SepL S2009A'!$A:$AJ,18,FALSE)),"0",VLOOKUP($A95,'[1]SepL S2009A'!$A:$AJ,18,FALSE))+IF(ISNA(VLOOKUP($A95,'[1]SepL S2009'!$A:$AJ,18,FALSE)),"0",VLOOKUP($A95,'[1]SepL S2009'!$A:$AJ,18,FALSE))+IF(ISNA(VLOOKUP($A95,'[1]SepL S2007'!$A:$AJ,18,FALSE)),"0",VLOOKUP($A95,'[1]SepL S2007'!$A:$AJ,18,FALSE))+IF(ISNA(VLOOKUP($A95,'[1]SepL S2006A'!$A:$AJ,18,FALSE)),"0",VLOOKUP($A95,'[1]SepL S2006A'!$A:$AJ,18,FALSE))+IF(ISNA(VLOOKUP($A95,'[1]SepL S2006'!$A:$AJ,18,FALSE)),"0",VLOOKUP($A95,'[1]SepL S2006'!$A:$AJ,18,FALSE))+IF(ISNA(VLOOKUP($A95,'[1]SepL S2005A'!$A:$AJ,18,FALSE)),"0",VLOOKUP($A95,'[1]SepL S2005A'!$A:$AJ,18,FALSE))+IF(ISNA(VLOOKUP($A95,'[1]SepL S2005'!$A:$AJ,18,FALSE)),"0",VLOOKUP($A95,'[1]SepL S2005'!$A:$AJ,18,FALSE))+IF(ISNA(VLOOKUP($A95,'[1]SepL S2004A'!$A:$AJ,18,FALSE)),"0",VLOOKUP($A95,'[1]SepL S2004A'!$A:$AJ,18,FALSE))+IF(ISNA(VLOOKUP($A95,'[1]SepL S2003'!$A:$AJ,18,FALSE)),"0",VLOOKUP($A95,'[1]SepL S2003'!$A:$AJ,18,FALSE))+IF(ISNA(VLOOKUP($A95,'[1]SepL S2002A'!$A:$AJ,18,FALSE)),"0",VLOOKUP($A95,'[1]SepL S2002A'!$A:$AJ,18,FALSE))+IF(ISNA(VLOOKUP($A95,'[1]SepL S2001C'!$A:$AJ,18,FALSE)),"0",VLOOKUP($A95,'[1]SepL S2001C'!$A:$AJ,18,FALSE))+IF(ISNA(VLOOKUP($A95,'[1]SepL S2001A'!$A:$AJ,18,FALSE)),"0",VLOOKUP($A95,'[1]SepL S2001A'!$A:$AJ,18,FALSE))+IF(ISNA(VLOOKUP($A95,'[1]SepL S2001B'!$A:$AJ,18,FALSE)),"0",VLOOKUP($A95,'[1]SepL S2001B'!$A:$AJ,18,FALSE))+IF(ISNA(VLOOKUP($A95,'[1]SepL S2000'!$A:$AJ,18,FALSE)),"0",VLOOKUP($A95,'[1]SepL S2000'!$A:$AJ,18,FALSE))+IF(ISNA(VLOOKUP($A95,'[1]SepL S2016A TWDB'!$A:$AJ,18,FALSE)),"0",VLOOKUP($A95,'[1]SepL S2016A TWDB'!$A:$AJ,18,FALSE))+IF(ISNA(VLOOKUP($A95,'[1]SepL S2017'!$A:$AJ,18,FALSE)),"0",VLOOKUP($A95,'[1]SepL S2017'!$A:$AJ,18,FALSE))+IF(ISNA(VLOOKUP($A95,'[1]SepL S2018 TWDB'!$A:$AJ,18,FALSE)),"0",VLOOKUP($A95,'[1]SepL S2018 TWDB'!$A:$AJ,18,FALSE))</f>
        <v>0</v>
      </c>
      <c r="T95" s="101">
        <f t="shared" si="130"/>
        <v>54011</v>
      </c>
      <c r="U95" s="83">
        <f t="shared" si="108"/>
        <v>3.03611159324646E-7</v>
      </c>
      <c r="V95" s="111">
        <f>IF(ISNA(VLOOKUP($A95,'[1]SepL S2016'!$A:$AJ,22,FALSE)),"0",VLOOKUP($A95,'[1]SepL S2016'!$A:$AJ,22,FALSE))+IF(ISNA(VLOOKUP($A95,'[1]SepL S2015B'!$A:$AJ,22,FALSE)),"0",VLOOKUP($A95,'[1]SepL S2015B'!$A:$AJ,22,FALSE))+IF(ISNA(VLOOKUP($A95,'[1]SepL S2015'!$A:$AJ,22,FALSE)),"0",VLOOKUP($A95,'[1]SepL S2015'!$A:$AJ,22,FALSE))+IF(ISNA(VLOOKUP($A95,'[1]SepL S2014'!$A:$AJ,22,FALSE)),"0",VLOOKUP($A95,'[1]SepL S2014'!$A:$AJ,22,FALSE))+IF(ISNA(VLOOKUP($A95,'[1]SepL S2013'!$A:$AJ,22,FALSE)),"0",VLOOKUP($A95,'[1]SepL S2013'!$A:$AJ,22,FALSE))+IF(ISNA(VLOOKUP($A95,'[1]SepL S2012'!$A:$AJ,22,FALSE)),"0",VLOOKUP($A95,'[1]SepL S2012'!$A:$AJ,22,FALSE))+IF(ISNA(VLOOKUP($A95,'[1]SepL S2011'!$A:$AJ,22,FALSE)),"0",VLOOKUP($A95,'[1]SepL S2011'!$A:$AJ,22,FALSE))+IF(ISNA(VLOOKUP($A95,'[1]SepL S2010B (BAB)'!$A:$AI,22,FALSE)),"0",VLOOKUP($A95,'[1]SepL S2010B (BAB)'!$A:$AI,22,FALSE))+IF(ISNA(VLOOKUP($A95,'[1]SepL S2010A'!$A:$AJ,22,FALSE)),"0",VLOOKUP($A95,'[1]SepL S2010A'!$A:$AJ,22,FALSE))+IF(ISNA(VLOOKUP($A95,'[1]TWDB S2010'!$A:$AJ,22,FALSE)),"0",VLOOKUP($A95,'[1]TWDB S2010'!$A:$AJ,22,FALSE))+IF(ISNA(VLOOKUP($A95,'[1]SepL S2009A'!$A:$AJ,22,FALSE)),"0",VLOOKUP($A95,'[1]SepL S2009A'!$A:$AJ,22,FALSE))+IF(ISNA(VLOOKUP($A95,'[1]SepL S2009'!$A:$AJ,22,FALSE)),"0",VLOOKUP($A95,'[1]SepL S2009'!$A:$AJ,22,FALSE))+IF(ISNA(VLOOKUP($A95,'[1]SepL S2007'!$A:$AJ,22,FALSE)),"0",VLOOKUP($A95,'[1]SepL S2007'!$A:$AJ,22,FALSE))+IF(ISNA(VLOOKUP($A95,'[1]SepL S2006A'!$A:$AJ,22,FALSE)),"0",VLOOKUP($A95,'[1]SepL S2006A'!$A:$AJ,22,FALSE))+IF(ISNA(VLOOKUP($A95,'[1]SepL S2006'!$A:$AJ,22,FALSE)),"0",VLOOKUP($A95,'[1]SepL S2006'!$A:$AJ,22,FALSE))+IF(ISNA(VLOOKUP($A95,'[1]SepL S2005A'!$A:$AJ,22,FALSE)),"0",VLOOKUP($A95,'[1]SepL S2005A'!$A:$AJ,22,FALSE))+IF(ISNA(VLOOKUP($A95,'[1]SepL S2005'!$A:$AJ,22,FALSE)),"0",VLOOKUP($A95,'[1]SepL S2005'!$A:$AJ,22,FALSE))+IF(ISNA(VLOOKUP($A95,'[1]SepL S2004A'!$A:$AJ,22,FALSE)),"0",VLOOKUP($A95,'[1]SepL S2004A'!$A:$AJ,22,FALSE))+IF(ISNA(VLOOKUP($A95,'[1]SepL S2003'!$A:$AJ,22,FALSE)),"0",VLOOKUP($A95,'[1]SepL S2003'!$A:$AJ,22,FALSE))+IF(ISNA(VLOOKUP($A95,'[1]SepL S2002A'!$A:$AJ,22,FALSE)),"0",VLOOKUP($A95,'[1]SepL S2002A'!$A:$AJ,22,FALSE))+IF(ISNA(VLOOKUP($A95,'[1]SepL S2001C'!$A:$AJ,22,FALSE)),"0",VLOOKUP($A95,'[1]SepL S2001C'!$A:$AJ,22,FALSE))+IF(ISNA(VLOOKUP($A95,'[1]SepL S2001A'!$A:$AJ,22,FALSE)),"0",VLOOKUP($A95,'[1]SepL S2001A'!$A:$AJ,22,FALSE))+IF(ISNA(VLOOKUP($A95,'[1]SepL S2001B'!$A:$AJ,22,FALSE)),"0",VLOOKUP($A95,'[1]SepL S2001B'!$A:$AJ,22,FALSE))+IF(ISNA(VLOOKUP($A95,'[1]SepL S2000'!$A:$AJ,22,FALSE)),"0",VLOOKUP($A95,'[1]SepL S2000'!$A:$AJ,22,FALSE))+IF(ISNA(VLOOKUP($A95,'[1]SepL S2016A TWDB'!$A:$AJ,22,FALSE)),"0",VLOOKUP($A95,'[1]SepL S2016A TWDB'!$A:$AJ,22,FALSE))+IF(ISNA(VLOOKUP($A95,'[1]SepL S2017'!$A:$AJ,22,FALSE)),"0",VLOOKUP($A95,'[1]SepL S2017'!$A:$AJ,22,FALSE))+IF(ISNA(VLOOKUP($A95,'[1]SepL S2017A TWDB'!$A:$AG,22,FALSE)),"0",VLOOKUP($A95,'[1]SepL S2017A TWDB'!$A:$AG,22,FALSE))</f>
        <v>0</v>
      </c>
      <c r="W95" s="35"/>
      <c r="X95" s="111">
        <f>IF(ISNA(VLOOKUP($A95,'[1]SepL S2016'!$A:$AJ,24,FALSE)),"0",VLOOKUP($A95,'[1]SepL S2016'!$A:$AJ,24,FALSE))+IF(ISNA(VLOOKUP($A95,'[1]SepL S2015B'!$A:$AJ,24,FALSE)),"0",VLOOKUP($A95,'[1]SepL S2015B'!$A:$AJ,24,FALSE))+IF(ISNA(VLOOKUP($A95,'[1]SepL S2015'!$A:$AJ,24,FALSE)),"0",VLOOKUP($A95,'[1]SepL S2015'!$A:$AJ,24,FALSE))+IF(ISNA(VLOOKUP($A95,'[1]SepL S2014'!$A:$AJ,24,FALSE)),"0",VLOOKUP($A95,'[1]SepL S2014'!$A:$AJ,24,FALSE))+IF(ISNA(VLOOKUP($A95,'[1]SepL S2013'!$A:$AJ,24,FALSE)),"0",VLOOKUP($A95,'[1]SepL S2013'!$A:$AJ,24,FALSE))+IF(ISNA(VLOOKUP($A95,'[1]SepL S2012'!$A:$AJ,24,FALSE)),"0",VLOOKUP($A95,'[1]SepL S2012'!$A:$AJ,24,FALSE))+IF(ISNA(VLOOKUP($A95,'[1]SepL S2011'!$A:$AJ,24,FALSE)),"0",VLOOKUP($A95,'[1]SepL S2011'!$A:$AJ,24,FALSE))+IF(ISNA(VLOOKUP($A95,'[1]SepL S2010B (BAB)'!$A:$AI,24,FALSE)),"0",VLOOKUP($A95,'[1]SepL S2010B (BAB)'!$A:$AI,24,FALSE))+IF(ISNA(VLOOKUP($A95,'[1]SepL S2010A'!$A:$AJ,24,FALSE)),"0",VLOOKUP($A95,'[1]SepL S2010A'!$A:$AJ,24,FALSE))+IF(ISNA(VLOOKUP($A95,'[1]TWDB S2010'!$A:$AJ,24,FALSE)),"0",VLOOKUP($A95,'[1]TWDB S2010'!$A:$AJ,24,FALSE))+IF(ISNA(VLOOKUP($A95,'[1]SepL S2009A'!$A:$AJ,24,FALSE)),"0",VLOOKUP($A95,'[1]SepL S2009A'!$A:$AJ,24,FALSE))+IF(ISNA(VLOOKUP($A95,'[1]SepL S2009'!$A:$AJ,24,FALSE)),"0",VLOOKUP($A95,'[1]SepL S2009'!$A:$AJ,24,FALSE))+IF(ISNA(VLOOKUP($A95,'[1]SepL S2007'!$A:$AJ,24,FALSE)),"0",VLOOKUP($A95,'[1]SepL S2007'!$A:$AJ,24,FALSE))+IF(ISNA(VLOOKUP($A95,'[1]SepL S2006A'!$A:$AJ,24,FALSE)),"0",VLOOKUP($A95,'[1]SepL S2006A'!$A:$AJ,24,FALSE))+IF(ISNA(VLOOKUP($A95,'[1]SepL S2006'!$A:$AJ,24,FALSE)),"0",VLOOKUP($A95,'[1]SepL S2006'!$A:$AJ,24,FALSE))+IF(ISNA(VLOOKUP($A95,'[1]SepL S2005A'!$A:$AJ,24,FALSE)),"0",VLOOKUP($A95,'[1]SepL S2005A'!$A:$AJ,24,FALSE))+IF(ISNA(VLOOKUP($A95,'[1]SepL S2005'!$A:$AJ,24,FALSE)),"0",VLOOKUP($A95,'[1]SepL S2005'!$A:$AJ,24,FALSE))+IF(ISNA(VLOOKUP($A95,'[1]SepL S2004A'!$A:$AJ,24,FALSE)),"0",VLOOKUP($A95,'[1]SepL S2004A'!$A:$AJ,24,FALSE))+IF(ISNA(VLOOKUP($A95,'[1]SepL S2003'!$A:$AJ,24,FALSE)),"0",VLOOKUP($A95,'[1]SepL S2003'!$A:$AJ,24,FALSE))+IF(ISNA(VLOOKUP($A95,'[1]SepL S2002A'!$A:$AJ,24,FALSE)),"0",VLOOKUP($A95,'[1]SepL S2002A'!$A:$AJ,24,FALSE))+IF(ISNA(VLOOKUP($A95,'[1]SepL S2001C'!$A:$AJ,24,FALSE)),"0",VLOOKUP($A95,'[1]SepL S2001C'!$A:$AJ,24,FALSE))+IF(ISNA(VLOOKUP($A95,'[1]SepL S2001A'!$A:$AJ,24,FALSE)),"0",VLOOKUP($A95,'[1]SepL S2001A'!$A:$AJ,24,FALSE))+IF(ISNA(VLOOKUP($A95,'[1]SepL S2001B'!$A:$AJ,24,FALSE)),"0",VLOOKUP($A95,'[1]SepL S2001B'!$A:$AJ,24,FALSE))+IF(ISNA(VLOOKUP($A95,'[1]SepL S2000'!$A:$AJ,24,FALSE)),"0",VLOOKUP($A95,'[1]SepL S2000'!$A:$AJ,24,FALSE))+IF(ISNA(VLOOKUP($A95,'[1]SepL S2016A TWDB'!$A:$AJ,24,FALSE)),"0",VLOOKUP($A95,'[1]SepL S2016A TWDB'!$A:$AJ,24,FALSE))+IF(ISNA(VLOOKUP($A95,'[1]SepL S2017'!$A:$AJ,24,FALSE)),"0",VLOOKUP($A95,'[1]SepL S2017'!$A:$AJ,24,FALSE))+IF(ISNA(VLOOKUP($A95,'[1]SepL S2017A TWDB'!$A:$AJ,24,FALSE)),"0",VLOOKUP($A95,'[1]SepL S2017A TWDB'!$A:$AJ,24,FALSE))</f>
        <v>0</v>
      </c>
      <c r="Y95" s="35">
        <f t="shared" si="103"/>
        <v>0</v>
      </c>
      <c r="Z95" s="35">
        <f t="shared" si="137"/>
        <v>0</v>
      </c>
      <c r="AA95" s="111">
        <f>IF(ISNA(VLOOKUP($A95,'[1]SepL S2016'!$A:$AJ,27,FALSE)),"0",VLOOKUP($A95,'[1]SepL S2016'!$A:$AJ,27,FALSE))+IF(ISNA(VLOOKUP($A95,'[1]SepL S2015B'!$A:$AJ,27,FALSE)),"0",VLOOKUP($A95,'[1]SepL S2015B'!$A:$AJ,27,FALSE))+IF(ISNA(VLOOKUP($A95,'[1]SepL S2015'!$A:$AJ,27,FALSE)),"0",VLOOKUP($A95,'[1]SepL S2015'!$A:$AJ,27,FALSE))+IF(ISNA(VLOOKUP($A95,'[1]SepL S2014'!$A:$AJ,27,FALSE)),"0",VLOOKUP($A95,'[1]SepL S2014'!$A:$AJ,27,FALSE))+IF(ISNA(VLOOKUP($A95,'[1]SepL S2013'!$A:$AJ,27,FALSE)),"0",VLOOKUP($A95,'[1]SepL S2013'!$A:$AJ,27,FALSE))+IF(ISNA(VLOOKUP($A95,'[1]SepL S2012'!$A:$AJ,27,FALSE)),"0",VLOOKUP($A95,'[1]SepL S2012'!$A:$AJ,27,FALSE))+IF(ISNA(VLOOKUP($A95,'[1]SepL S2011'!$A:$AJ,27,FALSE)),"0",VLOOKUP($A95,'[1]SepL S2011'!$A:$AJ,27,FALSE))+IF(ISNA(VLOOKUP($A95,'[1]SepL S2010B (BAB)'!$A:$AI,27,FALSE)),"0",VLOOKUP($A95,'[1]SepL S2010B (BAB)'!$A:$AI,27,FALSE))+IF(ISNA(VLOOKUP($A95,'[1]SepL S2010A'!$A:$AJ,27,FALSE)),"0",VLOOKUP($A95,'[1]SepL S2010A'!$A:$AJ,27,FALSE))+IF(ISNA(VLOOKUP($A95,'[1]TWDB S2010'!$A:$AJ,27,FALSE)),"0",VLOOKUP($A95,'[1]TWDB S2010'!$A:$AJ,27,FALSE))+IF(ISNA(VLOOKUP($A95,'[1]SepL S2009A'!$A:$AJ,27,FALSE)),"0",VLOOKUP($A95,'[1]SepL S2009A'!$A:$AJ,27,FALSE))+IF(ISNA(VLOOKUP($A95,'[1]SepL S2009'!$A:$AJ,27,FALSE)),"0",VLOOKUP($A95,'[1]SepL S2009'!$A:$AJ,27,FALSE))+IF(ISNA(VLOOKUP($A95,'[1]SepL S2007'!$A:$AJ,27,FALSE)),"0",VLOOKUP($A95,'[1]SepL S2007'!$A:$AJ,27,FALSE))+IF(ISNA(VLOOKUP($A95,'[1]SepL S2006A'!$A:$AJ,27,FALSE)),"0",VLOOKUP($A95,'[1]SepL S2006A'!$A:$AJ,27,FALSE))+IF(ISNA(VLOOKUP($A95,'[1]SepL S2006'!$A:$AJ,27,FALSE)),"0",VLOOKUP($A95,'[1]SepL S2006'!$A:$AJ,27,FALSE))+IF(ISNA(VLOOKUP($A95,'[1]SepL S2005A'!$A:$AJ,27,FALSE)),"0",VLOOKUP($A95,'[1]SepL S2005A'!$A:$AJ,27,FALSE))+IF(ISNA(VLOOKUP($A95,'[1]SepL S2005'!$A:$AJ,27,FALSE)),"0",VLOOKUP($A95,'[1]SepL S2005'!$A:$AJ,27,FALSE))+IF(ISNA(VLOOKUP($A95,'[1]SepL S2004A'!$A:$AJ,27,FALSE)),"0",VLOOKUP($A95,'[1]SepL S2004A'!$A:$AJ,27,FALSE))+IF(ISNA(VLOOKUP($A95,'[1]SepL S2003'!$A:$AJ,27,FALSE)),"0",VLOOKUP($A95,'[1]SepL S2003'!$A:$AJ,27,FALSE))+IF(ISNA(VLOOKUP($A95,'[1]SepL S2002A'!$A:$AJ,27,FALSE)),"0",VLOOKUP($A95,'[1]SepL S2002A'!$A:$AJ,27,FALSE))+IF(ISNA(VLOOKUP($A95,'[1]SepL S2001C'!$A:$AJ,27,FALSE)),"0",VLOOKUP($A95,'[1]SepL S2001C'!$A:$AJ,27,FALSE))+IF(ISNA(VLOOKUP($A95,'[1]SepL S2001A'!$A:$AJ,27,FALSE)),"0",VLOOKUP($A95,'[1]SepL S2001A'!$A:$AJ,27,FALSE))+IF(ISNA(VLOOKUP($A95,'[1]SepL S2001B'!$A:$AJ,27,FALSE)),"0",VLOOKUP($A95,'[1]SepL S2001B'!$A:$AJ,27,FALSE))+IF(ISNA(VLOOKUP($A95,'[1]SepL S2000'!$A:$AJ,27,FALSE)),"0",VLOOKUP($A95,'[1]SepL S2000'!$A:$AJ,27,FALSE))+IF(ISNA(VLOOKUP($A95,'[1]SepL S2016A TWDB'!$A:$AJ,27,FALSE)),"0",VLOOKUP($A95,'[1]SepL S2016A TWDB'!$A:$AJ,27,FALSE))</f>
        <v>0</v>
      </c>
      <c r="AC95" s="101">
        <f t="shared" si="131"/>
        <v>54011</v>
      </c>
      <c r="AD95" s="83">
        <f t="shared" si="134"/>
        <v>-1.1292286217212677E-8</v>
      </c>
      <c r="AE95" s="111">
        <f>IF(ISNA(VLOOKUP($A95,'[1]SepL S2016'!$A:$AJ,31,FALSE)),"0",VLOOKUP($A95,'[1]SepL S2016'!$A:$AJ,31,FALSE))+IF(ISNA(VLOOKUP($A95,'[1]SepL S2015B'!$A:$AJ,31,FALSE)),"0",VLOOKUP($A95,'[1]SepL S2015B'!$A:$AJ,31,FALSE))+IF(ISNA(VLOOKUP($A95,'[1]SepL S2015'!$A:$AJ,31,FALSE)),"0",VLOOKUP($A95,'[1]SepL S2015'!$A:$AJ,31,FALSE))+IF(ISNA(VLOOKUP($A95,'[1]SepL S2014'!$A:$AJ,31,FALSE)),"0",VLOOKUP($A95,'[1]SepL S2014'!$A:$AJ,31,FALSE))+IF(ISNA(VLOOKUP($A95,'[1]SepL S2013'!$A:$AJ,31,FALSE)),"0",VLOOKUP($A95,'[1]SepL S2013'!$A:$AJ,31,FALSE))+IF(ISNA(VLOOKUP($A95,'[1]SepL S2012'!$A:$AJ,31,FALSE)),"0",VLOOKUP($A95,'[1]SepL S2012'!$A:$AJ,31,FALSE))+IF(ISNA(VLOOKUP($A95,'[1]SepL S2011'!$A:$AJ,31,FALSE)),"0",VLOOKUP($A95,'[1]SepL S2011'!$A:$AJ,31,FALSE))+IF(ISNA(VLOOKUP($A95,'[1]SepL S2010B (BAB)'!$A:$AI,31,FALSE)),"0",VLOOKUP($A95,'[1]SepL S2010B (BAB)'!$A:$AI,31,FALSE))+IF(ISNA(VLOOKUP($A95,'[1]SepL S2010A'!$A:$AJ,31,FALSE)),"0",VLOOKUP($A95,'[1]SepL S2010A'!$A:$AJ,31,FALSE))+IF(ISNA(VLOOKUP($A95,'[1]TWDB S2010'!$A:$AJ,31,FALSE)),"0",VLOOKUP($A95,'[1]TWDB S2010'!$A:$AJ,31,FALSE))+IF(ISNA(VLOOKUP($A95,'[1]SepL S2009A'!$A:$AJ,31,FALSE)),"0",VLOOKUP($A95,'[1]SepL S2009A'!$A:$AJ,31,FALSE))+IF(ISNA(VLOOKUP($A95,'[1]SepL S2009'!$A:$AJ,31,FALSE)),"0",VLOOKUP($A95,'[1]SepL S2009'!$A:$AJ,31,FALSE))+IF(ISNA(VLOOKUP($A95,'[1]SepL S2007'!$A:$AJ,31,FALSE)),"0",VLOOKUP($A95,'[1]SepL S2007'!$A:$AJ,31,FALSE))+IF(ISNA(VLOOKUP($A95,'[1]SepL S2006A'!$A:$AJ,31,FALSE)),"0",VLOOKUP($A95,'[1]SepL S2006A'!$A:$AJ,31,FALSE))+IF(ISNA(VLOOKUP($A95,'[1]SepL S2006'!$A:$AJ,31,FALSE)),"0",VLOOKUP($A95,'[1]SepL S2006'!$A:$AJ,31,FALSE))+IF(ISNA(VLOOKUP($A95,'[1]SepL S2005A'!$A:$AJ,31,FALSE)),"0",VLOOKUP($A95,'[1]SepL S2005A'!$A:$AJ,31,FALSE))+IF(ISNA(VLOOKUP($A95,'[1]SepL S2004A'!$A:$AJ,31,FALSE)),"0",VLOOKUP($A95,'[1]SepL S2004A'!$A:$AJ,31,FALSE))+IF(ISNA(VLOOKUP($A95,'[1]SepL S2002A'!$A:$AJ,31,FALSE)),"0",VLOOKUP($A95,'[1]SepL S2002A'!$A:$AJ,31,FALSE))+IF(ISNA(VLOOKUP($A95,'[1]SepL S2001C'!$A:$AJ,31,FALSE)),"0",VLOOKUP($A95,'[1]SepL S2001C'!$A:$AJ,31,FALSE))+IF(ISNA(VLOOKUP($A95,'[1]SepL S2001B'!$A:$AJ,31,FALSE)),"0",VLOOKUP($A95,'[1]SepL S2001B'!$A:$AJ,31,FALSE))+IF(ISNA(VLOOKUP($A95,'[1]SepL S2000'!$A:$AJ,31,FALSE)),"0",VLOOKUP($A95,'[1]SepL S2000'!$A:$AJ,31,FALSE))+IF(ISNA(VLOOKUP($A95,'[1]SepL S2016A TWDB'!$A:$AJ,31,FALSE)),"0",VLOOKUP($A95,'[1]SepL S2016A TWDB'!$A:$AJ,31,FALSE))+IF(ISNA(VLOOKUP($A95,'[1]SepL S2017'!$A:$AJ,31,FALSE)),"0",VLOOKUP($A95,'[1]SepL S2017'!$A:$AJ,31,FALSE))+IF(ISNA(VLOOKUP($A95,'[1]SepL S2017A TWDB'!$A:$AJ,31,FALSE)),"0",VLOOKUP($A95,'[1]SepL S2017A TWDB'!$A:$AJ,31,FALSE))</f>
        <v>0</v>
      </c>
      <c r="AF95" s="35"/>
      <c r="AG95" s="111">
        <f>IF(ISNA(VLOOKUP($A95,'[1]SepL S2016'!$A:$AJ,33,FALSE)),"0",VLOOKUP($A95,'[1]SepL S2016'!$A:$AJ,33,FALSE))+IF(ISNA(VLOOKUP($A95,'[1]SepL S2015B'!$A:$AJ,33,FALSE)),"0",VLOOKUP($A95,'[1]SepL S2015B'!$A:$AJ,33,FALSE))+IF(ISNA(VLOOKUP($A95,'[1]SepL S2015'!$A:$AJ,33,FALSE)),"0",VLOOKUP($A95,'[1]SepL S2015'!$A:$AJ,33,FALSE))+IF(ISNA(VLOOKUP($A95,'[1]SepL S2014'!$A:$AJ,33,FALSE)),"0",VLOOKUP($A95,'[1]SepL S2014'!$A:$AJ,33,FALSE))+IF(ISNA(VLOOKUP($A95,'[1]SepL S2013'!$A:$AJ,33,FALSE)),"0",VLOOKUP($A95,'[1]SepL S2013'!$A:$AJ,33,FALSE))+IF(ISNA(VLOOKUP($A95,'[1]SepL S2012'!$A:$AJ,33,FALSE)),"0",VLOOKUP($A95,'[1]SepL S2012'!$A:$AJ,33,FALSE))+IF(ISNA(VLOOKUP($A95,'[1]SepL S2011'!$A:$AJ,33,FALSE)),"0",VLOOKUP($A95,'[1]SepL S2011'!$A:$AJ,33,FALSE))+IF(ISNA(VLOOKUP($A95,'[1]SepL S2010B (BAB)'!$A:$AI,33,FALSE)),"0",VLOOKUP($A95,'[1]SepL S2010B (BAB)'!$A:$AI,33,FALSE))+IF(ISNA(VLOOKUP($A95,'[1]SepL S2010A'!$A:$AJ,33,FALSE)),"0",VLOOKUP($A95,'[1]SepL S2010A'!$A:$AJ,33,FALSE))+IF(ISNA(VLOOKUP($A95,'[1]TWDB S2010'!$A:$AJ,33,FALSE)),"0",VLOOKUP($A95,'[1]TWDB S2010'!$A:$AJ,33,FALSE))+IF(ISNA(VLOOKUP($A95,'[1]SepL S2009A'!$A:$AJ,33,FALSE)),"0",VLOOKUP($A95,'[1]SepL S2009A'!$A:$AJ,33,FALSE))+IF(ISNA(VLOOKUP($A95,'[1]SepL S2009'!$A:$AJ,33,FALSE)),"0",VLOOKUP($A95,'[1]SepL S2009'!$A:$AJ,33,FALSE))+IF(ISNA(VLOOKUP($A95,'[1]SepL S2007'!$A:$AJ,33,FALSE)),"0",VLOOKUP($A95,'[1]SepL S2007'!$A:$AJ,33,FALSE))+IF(ISNA(VLOOKUP($A95,'[1]SepL S2006A'!$A:$AJ,33,FALSE)),"0",VLOOKUP($A95,'[1]SepL S2006A'!$A:$AJ,33,FALSE))+IF(ISNA(VLOOKUP($A95,'[1]SepL S2006'!$A:$AJ,33,FALSE)),"0",VLOOKUP($A95,'[1]SepL S2006'!$A:$AJ,33,FALSE))+IF(ISNA(VLOOKUP($A95,'[1]SepL S2005A'!$A:$AJ,33,FALSE)),"0",VLOOKUP($A95,'[1]SepL S2005A'!$A:$AJ,33,FALSE))+IF(ISNA(VLOOKUP($A95,'[1]SepL S2004A'!$A:$AJ,33,FALSE)),"0",VLOOKUP($A95,'[1]SepL S2004A'!$A:$AJ,33,FALSE))+IF(ISNA(VLOOKUP($A95,'[1]SepL S2002A'!$A:$AJ,33,FALSE)),"0",VLOOKUP($A95,'[1]SepL S2002A'!$A:$AJ,33,FALSE))+IF(ISNA(VLOOKUP($A95,'[1]SepL S2001C'!$A:$AJ,33,FALSE)),"0",VLOOKUP($A95,'[1]SepL S2001C'!$A:$AJ,33,FALSE))+IF(ISNA(VLOOKUP($A95,'[1]SepL S2001B'!$A:$AJ,33,FALSE)),"0",VLOOKUP($A95,'[1]SepL S2001B'!$A:$AJ,33,FALSE))+IF(ISNA(VLOOKUP($A95,'[1]SepL S2000'!$A:$AJ,33,FALSE)),"0",VLOOKUP($A95,'[1]SepL S2000'!$A:$AJ,33,FALSE))+IF(ISNA(VLOOKUP($A95,'[1]SepL S2016A TWDB'!$A:$AJ,33,FALSE)),"0",VLOOKUP($A95,'[1]SepL S2016A TWDB'!$A:$AJ,33,FALSE))+IF(ISNA(VLOOKUP($A95,'[1]SepL S2017'!$A:$AJ,33,FALSE)),"0",VLOOKUP($A95,'[1]SepL S2017'!$A:$AJ,33,FALSE))+IF(ISNA(VLOOKUP($A95,'[1]SepL S2017A TWDB'!$A:$AJ,33,FALSE)),"0",VLOOKUP($A95,'[1]SepL S2017A TWDB'!$A:$AJ,33,FALSE))</f>
        <v>0</v>
      </c>
      <c r="AH95" s="39">
        <f t="shared" si="128"/>
        <v>0</v>
      </c>
      <c r="AI95" s="35">
        <f t="shared" si="138"/>
        <v>0</v>
      </c>
      <c r="AJ95" s="111">
        <f>IF(ISNA(VLOOKUP($A95,'[1]SepL S2016'!$A:$AJ,36,FALSE)),"0",VLOOKUP($A95,'[1]SepL S2016'!$A:$AJ,36,FALSE))+IF(ISNA(VLOOKUP($A95,'[1]SepL S2015B'!$A:$AJ,36,FALSE)),"0",VLOOKUP($A95,'[1]SepL S2015B'!$A:$AJ,36,FALSE))+IF(ISNA(VLOOKUP($A95,'[1]SepL S2015'!$A:$AJ,36,FALSE)),"0",VLOOKUP($A95,'[1]SepL S2015'!$A:$AJ,36,FALSE))+IF(ISNA(VLOOKUP($A95,'[1]SepL S2014'!$A:$AJ,36,FALSE)),"0",VLOOKUP($A95,'[1]SepL S2014'!$A:$AJ,36,FALSE))+IF(ISNA(VLOOKUP($A95,'[1]SepL S2013'!$A:$AJ,36,FALSE)),"0",VLOOKUP($A95,'[1]SepL S2013'!$A:$AJ,36,FALSE))+IF(ISNA(VLOOKUP($A95,'[1]SepL S2012'!$A:$AJ,36,FALSE)),"0",VLOOKUP($A95,'[1]SepL S2012'!$A:$AJ,36,FALSE))+IF(ISNA(VLOOKUP($A95,'[1]SepL S2011'!$A:$AJ,36,FALSE)),"0",VLOOKUP($A95,'[1]SepL S2011'!$A:$AJ,36,FALSE))+IF(ISNA(VLOOKUP($A95,'[1]SepL S2010B (BAB)'!$A:$AJ,36,FALSE)),"0",VLOOKUP($A95,'[1]SepL S2010B (BAB)'!$A:$AJ,36,FALSE))+IF(ISNA(VLOOKUP($A95,'[1]SepL S2010A'!$A:$AJ,36,FALSE)),"0",VLOOKUP($A95,'[1]SepL S2010A'!$A:$AJ,36,FALSE))+IF(ISNA(VLOOKUP($A95,'[1]TWDB S2010'!$A:$AJ,36,FALSE)),"0",VLOOKUP($A95,'[1]TWDB S2010'!$A:$AJ,36,FALSE))+IF(ISNA(VLOOKUP($A95,'[1]SepL S2009A'!$A:$AJ,36,FALSE)),"0",VLOOKUP($A95,'[1]SepL S2009A'!$A:$AJ,36,FALSE))+IF(ISNA(VLOOKUP($A95,'[1]SepL S2009'!$A:$AJ,36,FALSE)),"0",VLOOKUP($A95,'[1]SepL S2009'!$A:$AJ,36,FALSE))+IF(ISNA(VLOOKUP($A95,'[1]SepL S2007'!$A:$AJ,36,FALSE)),"0",VLOOKUP($A95,'[1]SepL S2007'!$A:$AJ,36,FALSE))+IF(ISNA(VLOOKUP($A95,'[1]SepL S2006A'!$A:$AJ,36,FALSE)),"0",VLOOKUP($A95,'[1]SepL S2006A'!$A:$AJ,36,FALSE))+IF(ISNA(VLOOKUP($A95,'[1]SepL S2006'!$A:$AJ,36,FALSE)),"0",VLOOKUP($A95,'[1]SepL S2006'!$A:$AJ,36,FALSE))+IF(ISNA(VLOOKUP($A95,'[1]SepL S2005A'!$A:$AJ,36,FALSE)),"0",VLOOKUP($A95,'[1]SepL S2005A'!$A:$AJ,36,FALSE))+IF(ISNA(VLOOKUP($A95,'[1]SepL S2004A'!$A:$AJ,36,FALSE)),"0",VLOOKUP($A95,'[1]SepL S2004A'!$A:$AJ,36,FALSE))+IF(ISNA(VLOOKUP($A95,'[1]SepL S2002A'!$A:$AJ,36,FALSE)),"0",VLOOKUP($A95,'[1]SepL S2002A'!$A:$AJ,36,FALSE))+IF(ISNA(VLOOKUP($A95,'[1]SepL S2001C'!$A:$AJ,36,FALSE)),"0",VLOOKUP($A95,'[1]SepL S2001C'!$A:$AJ,36,FALSE))+IF(ISNA(VLOOKUP($A95,'[1]SepL S2001B'!$A:$AJ,36,FALSE)),"0",VLOOKUP($A95,'[1]SepL S2001B'!$A:$AJ,36,FALSE))+IF(ISNA(VLOOKUP($A95,'[1]SepL S2000'!$A:$AJ,36,FALSE)),"0",VLOOKUP($A95,'[1]SepL S2000'!$A:$AJ,36,FALSE))+IF(ISNA(VLOOKUP($A95,'[1]SepL S2016A TWDB'!$A:$AJ,36,FALSE)),"0",VLOOKUP($A95,'[1]SepL S2016A TWDB'!$A:$AJ,36,FALSE))</f>
        <v>0</v>
      </c>
      <c r="AM95" s="2"/>
    </row>
    <row r="96" spans="1:40" x14ac:dyDescent="0.25">
      <c r="A96" s="101">
        <v>54193</v>
      </c>
      <c r="B96" s="39">
        <f t="shared" si="132"/>
        <v>0</v>
      </c>
      <c r="C96" s="35">
        <f>IF(ISNA(VLOOKUP($A96,'[1]SepL S2016'!$A:$AJ,3,FALSE)),"0",VLOOKUP($A96,'[1]SepL S2016'!$A:$AJ,3,FALSE))+IF(ISNA(VLOOKUP($A96,'[1]SepL S2015B'!$A:$AJ,3,FALSE)),"0",VLOOKUP($A96,'[1]SepL S2015B'!$A:$AJ,3,FALSE))+IF(ISNA(VLOOKUP($A96,'[1]SepL S2015'!$A:$AJ,3,FALSE)),"0",VLOOKUP($A96,'[1]SepL S2015'!$A:$AJ,3,FALSE))+IF(ISNA(VLOOKUP($A96,'[1]SepL S2014'!$A:$AJ,3,FALSE)),"0",VLOOKUP($A96,'[1]SepL S2014'!$A:$AJ,3,FALSE))+IF(ISNA(VLOOKUP($A96,'[1]SepL S2013'!$A:$AJ,3,FALSE)),"0",VLOOKUP($A96,'[1]SepL S2013'!$A:$AJ,3,FALSE))+IF(ISNA(VLOOKUP($A96,'[1]SepL S2012'!$A:$AJ,3,FALSE)),"0",VLOOKUP($A96,'[1]SepL S2012'!$A:$AJ,3,FALSE))+IF(ISNA(VLOOKUP($A96,'[1]SepL S2011'!$A:$AJ,3,FALSE)),"0",VLOOKUP($A96,'[1]SepL S2011'!$A:$AJ,3,FALSE))+IF(ISNA(VLOOKUP($A96,'[1]SepL S2010B (BAB)'!$A:$AI,3,FALSE)),"0",VLOOKUP($A96,'[1]SepL S2010B (BAB)'!$A:$AI,3,FALSE))+IF(ISNA(VLOOKUP($A96,'[1]SepL S2010A'!$A:$AJ,3,FALSE)),"0",VLOOKUP($A96,'[1]SepL S2010A'!$A:$AJ,3,FALSE))+IF(ISNA(VLOOKUP($A96,'[1]TWDB S2010'!$A:$AJ,3,FALSE)),"0",VLOOKUP($A96,'[1]TWDB S2010'!$A:$AJ,3,FALSE))+IF(ISNA(VLOOKUP($A96,'[1]SepL S2009A'!$A:$AJ,3,FALSE)),"0",VLOOKUP($A96,'[1]SepL S2009A'!$A:$AJ,3,FALSE))+IF(ISNA(VLOOKUP($A96,'[1]SepL S2009'!$A:$AJ,3,FALSE)),"0",VLOOKUP($A96,'[1]SepL S2009'!$A:$AJ,3,FALSE))+IF(ISNA(VLOOKUP($A96,'[1]SepL S2007'!$A:$AJ,3,FALSE)),"0",VLOOKUP($A96,'[1]SepL S2007'!$A:$AJ,3,FALSE))+IF(ISNA(VLOOKUP($A96,'[1]SepL S2006A'!$A:$AJ,3,FALSE)),"0",VLOOKUP($A96,'[1]SepL S2006A'!$A:$AJ,3,FALSE))+IF(ISNA(VLOOKUP($A96,'[1]SepL S2006'!$A:$AJ,3,FALSE)),"0",VLOOKUP($A96,'[1]SepL S2006'!$A:$AJ,3,FALSE))+IF(ISNA(VLOOKUP($A96,'[1]SepL S2005A'!$A:$AJ,3,FALSE)),"0",VLOOKUP($A96,'[1]SepL S2005A'!$A:$AJ,3,FALSE))+IF(ISNA(VLOOKUP($A96,'[1]SepL S2005'!$A:$AJ,3,FALSE)),"0",VLOOKUP($A96,'[1]SepL S2005'!$A:$AJ,3,FALSE))+IF(ISNA(VLOOKUP($A96,'[1]SepL S2004A'!$A:$AJ,3,FALSE)),"0",VLOOKUP($A96,'[1]SepL S2004A'!$A:$AJ,3,FALSE))+IF(ISNA(VLOOKUP($A96,'[1]SepL S2003'!$A:$AJ,3,FALSE)),"0",VLOOKUP($A96,'[1]SepL S2003'!$A:$AJ,3,FALSE))+IF(ISNA(VLOOKUP($A96,'[1]SepL S2002A'!$A:$AJ,3,FALSE)),"0",VLOOKUP($A96,'[1]SepL S2002A'!$A:$AJ,3,FALSE))+IF(ISNA(VLOOKUP($A96,'[1]SepL S2001C'!$A:$AJ,3,FALSE)),"0",VLOOKUP($A96,'[1]SepL S2001C'!$A:$AJ,3,FALSE))+IF(ISNA(VLOOKUP($A96,'[1]SepL S2001A'!$A:$AJ,3,FALSE)),"0",VLOOKUP($A96,'[1]SepL S2001A'!$A:$AJ,3,FALSE))+IF(ISNA(VLOOKUP($A96,'[1]SepL S2001B'!$A:$AJ,3,FALSE)),"0",VLOOKUP($A96,'[1]SepL S2001B'!$A:$AJ,3,FALSE))+IF(ISNA(VLOOKUP($A96,'[1]SepL S2000'!$A:$AJ,3,FALSE)),"0",VLOOKUP($A96,'[1]SepL S2000'!$A:$AJ,3,FALSE))+IF(ISNA(VLOOKUP($A96,'[1]SepL S2016A TWDB'!$A:$AJ,3,FALSE)),"0",VLOOKUP($A96,'[1]SepL S2016A TWDB'!$A:$AJ,3,FALSE))+IF(ISNA(VLOOKUP($A96,'[1]SepL S2017'!$A:$AJ,3,FALSE)),"0",VLOOKUP($A96,'[1]SepL S2017'!$A:$AJ,3,FALSE))+IF(ISNA(VLOOKUP($A96,'[1]SepL S2017A TWDB'!$A:$AG,3,FALSE)),"0",VLOOKUP($A96,'[1]SepL S2017A TWDB'!$A:$AG,3,FALSE))+IF(ISNA(VLOOKUP($A96,'[1]SepL S2018 TWDB'!$A:$AJ,3,FALSE)),"0",VLOOKUP($A96,'[1]SepL S2018 TWDB'!$A:$AJ,3,FALSE))</f>
        <v>0</v>
      </c>
      <c r="D96" s="35"/>
      <c r="E96" s="111">
        <f>IF(ISNA(VLOOKUP($A96,'[1]SepL S2016'!$A:$AJ,5,FALSE)),"0",VLOOKUP($A96,'[1]SepL S2016'!$A:$AJ,5,FALSE))+IF(ISNA(VLOOKUP($A96,'[1]SepL S2015B'!$A:$AJ,5,FALSE)),"0",VLOOKUP($A96,'[1]SepL S2015B'!$A:$AJ,5,FALSE))+IF(ISNA(VLOOKUP($A96,'[1]SepL S2015'!$A:$AJ,5,FALSE)),"0",VLOOKUP($A96,'[1]SepL S2015'!$A:$AJ,5,FALSE))+IF(ISNA(VLOOKUP($A96,'[1]SepL S2014'!$A:$AJ,5,FALSE)),"0",VLOOKUP($A96,'[1]SepL S2014'!$A:$AJ,5,FALSE))+IF(ISNA(VLOOKUP($A96,'[1]SepL S2013'!$A:$AJ,5,FALSE)),"0",VLOOKUP($A96,'[1]SepL S2013'!$A:$AJ,5,FALSE))+IF(ISNA(VLOOKUP($A96,'[1]SepL S2012'!$A:$AJ,5,FALSE)),"0",VLOOKUP($A96,'[1]SepL S2012'!$A:$AJ,5,FALSE))+IF(ISNA(VLOOKUP($A96,'[1]SepL S2011'!$A:$AJ,5,FALSE)),"0",VLOOKUP($A96,'[1]SepL S2011'!$A:$AJ,5,FALSE))+IF(ISNA(VLOOKUP($A96,'[1]SepL S2010B (BAB)'!$A:$AI,5,FALSE)),"0",VLOOKUP($A96,'[1]SepL S2010B (BAB)'!$A:$AI,5,FALSE))+IF(ISNA(VLOOKUP($A96,'[1]SepL S2010A'!$A:$AJ,5,FALSE)),"0",VLOOKUP($A96,'[1]SepL S2010A'!$A:$AJ,5,FALSE))+IF(ISNA(VLOOKUP($A96,'[1]TWDB S2010'!$A:$AJ,5,FALSE)),"0",VLOOKUP($A96,'[1]TWDB S2010'!$A:$AJ,5,FALSE))+IF(ISNA(VLOOKUP($A96,'[1]SepL S2009A'!$A:$AJ,5,FALSE)),"0",VLOOKUP($A96,'[1]SepL S2009A'!$A:$AJ,5,FALSE))+IF(ISNA(VLOOKUP($A96,'[1]SepL S2009'!$A:$AJ,5,FALSE)),"0",VLOOKUP($A96,'[1]SepL S2009'!$A:$AJ,5,FALSE))+IF(ISNA(VLOOKUP($A96,'[1]SepL S2007'!$A:$AJ,5,FALSE)),"0",VLOOKUP($A96,'[1]SepL S2007'!$A:$AJ,5,FALSE))+IF(ISNA(VLOOKUP($A96,'[1]SepL S2006A'!$A:$AJ,5,FALSE)),"0",VLOOKUP($A96,'[1]SepL S2006A'!$A:$AJ,5,FALSE))+IF(ISNA(VLOOKUP($A96,'[1]SepL S2006'!$A:$AJ,5,FALSE)),"0",VLOOKUP($A96,'[1]SepL S2006'!$A:$AJ,5,FALSE))+IF(ISNA(VLOOKUP($A96,'[1]SepL S2005A'!$A:$AJ,5,FALSE)),"0",VLOOKUP($A96,'[1]SepL S2005A'!$A:$AJ,5,FALSE))+IF(ISNA(VLOOKUP($A96,'[1]SepL S2005'!$A:$AJ,5,FALSE)),"0",VLOOKUP($A96,'[1]SepL S2005'!$A:$AJ,5,FALSE))+IF(ISNA(VLOOKUP($A96,'[1]SepL S2004A'!$A:$AJ,5,FALSE)),"0",VLOOKUP($A96,'[1]SepL S2004A'!$A:$AJ,5,FALSE))+IF(ISNA(VLOOKUP($A96,'[1]SepL S2003'!$A:$AJ,5,FALSE)),"0",VLOOKUP($A96,'[1]SepL S2003'!$A:$AJ,5,FALSE))+IF(ISNA(VLOOKUP($A96,'[1]SepL S2002A'!$A:$AJ,5,FALSE)),"0",VLOOKUP($A96,'[1]SepL S2002A'!$A:$AJ,5,FALSE))+IF(ISNA(VLOOKUP($A96,'[1]SepL S2001C'!$A:$AJ,5,FALSE)),"0",VLOOKUP($A96,'[1]SepL S2001C'!$A:$AJ,5,FALSE))+IF(ISNA(VLOOKUP($A96,'[1]SepL S2001A'!$A:$AJ,5,FALSE)),"0",VLOOKUP($A96,'[1]SepL S2001A'!$A:$AJ,5,FALSE))+IF(ISNA(VLOOKUP($A96,'[1]SepL S2001B'!$A:$AJ,5,FALSE)),"0",VLOOKUP($A96,'[1]SepL S2001B'!$A:$AJ,5,FALSE))+IF(ISNA(VLOOKUP($A96,'[1]SepL S2000'!$A:$AJ,5,FALSE)),"0",VLOOKUP($A96,'[1]SepL S2000'!$A:$AJ,5,FALSE))+IF(ISNA(VLOOKUP($A96,'[1]SepL S2016A TWDB'!$A:$AJ,5,FALSE)),"0",VLOOKUP($A96,'[1]SepL S2016A TWDB'!$A:$AJ,5,FALSE))+IF(ISNA(VLOOKUP($A96,'[1]SepL S2017'!$A:$AJ,5,FALSE)),"0",VLOOKUP($A96,'[1]SepL S2017'!$A:$AJ,5,FALSE))+IF(ISNA(VLOOKUP($A96,'[1]SepL S2017A TWDB'!$A:$AG,5,FALSE)),"0",VLOOKUP($A96,'[1]SepL S2017A TWDB'!$A:$AG,5,FALSE))+IF(ISNA(VLOOKUP($A96,'[1]SepL S2018 TWDB'!$A:$AG,5,FALSE)),"0",VLOOKUP($A96,'[1]SepL S2018 TWDB'!$A:$AG,5,FALSE))</f>
        <v>0</v>
      </c>
      <c r="F96" s="111">
        <f>IF(ISNA(VLOOKUP($A96,'[1]SepL S2016'!$A:$AJ,6,FALSE)),"0",VLOOKUP($A96,'[1]SepL S2016'!$A:$AJ,6,FALSE))+IF(ISNA(VLOOKUP($A96,'[1]SepL S2015B'!$A:$AJ,6,FALSE)),"0",VLOOKUP($A96,'[1]SepL S2015B'!$A:$AJ,6,FALSE))+IF(ISNA(VLOOKUP($A96,'[1]SepL S2015'!$A:$AJ,6,FALSE)),"0",VLOOKUP($A96,'[1]SepL S2015'!$A:$AJ,6,FALSE))+IF(ISNA(VLOOKUP($A96,'[1]SepL S2014'!$A:$AJ,6,FALSE)),"0",VLOOKUP($A96,'[1]SepL S2014'!$A:$AJ,6,FALSE))+IF(ISNA(VLOOKUP($A96,'[1]SepL S2013'!$A:$AJ,6,FALSE)),"0",VLOOKUP($A96,'[1]SepL S2013'!$A:$AJ,6,FALSE))+IF(ISNA(VLOOKUP($A96,'[1]SepL S2012'!$A:$AJ,6,FALSE)),"0",VLOOKUP($A96,'[1]SepL S2012'!$A:$AJ,6,FALSE))+IF(ISNA(VLOOKUP($A96,'[1]SepL S2011'!$A:$AJ,6,FALSE)),"0",VLOOKUP($A96,'[1]SepL S2011'!$A:$AJ,6,FALSE))+IF(ISNA(VLOOKUP($A96,'[1]SepL S2010B (BAB)'!$A:$AI,6,FALSE)),"0",VLOOKUP($A96,'[1]SepL S2010B (BAB)'!$A:$AI,6,FALSE))+IF(ISNA(VLOOKUP($A96,'[1]SepL S2010A'!$A:$AJ,6,FALSE)),"0",VLOOKUP($A96,'[1]SepL S2010A'!$A:$AJ,6,FALSE))+IF(ISNA(VLOOKUP($A96,'[1]TWDB S2010'!$A:$AJ,6,FALSE)),"0",VLOOKUP($A96,'[1]TWDB S2010'!$A:$AJ,6,FALSE))+IF(ISNA(VLOOKUP($A96,'[1]SepL S2009A'!$A:$AJ,6,FALSE)),"0",VLOOKUP($A96,'[1]SepL S2009A'!$A:$AJ,6,FALSE))+IF(ISNA(VLOOKUP($A96,'[1]SepL S2009'!$A:$AJ,6,FALSE)),"0",VLOOKUP($A96,'[1]SepL S2009'!$A:$AJ,6,FALSE))+IF(ISNA(VLOOKUP($A96,'[1]SepL S2007'!$A:$AJ,6,FALSE)),"0",VLOOKUP($A96,'[1]SepL S2007'!$A:$AJ,6,FALSE))+IF(ISNA(VLOOKUP($A96,'[1]SepL S2006A'!$A:$AJ,6,FALSE)),"0",VLOOKUP($A96,'[1]SepL S2006A'!$A:$AJ,6,FALSE))+IF(ISNA(VLOOKUP($A96,'[1]SepL S2006'!$A:$AJ,6,FALSE)),"0",VLOOKUP($A96,'[1]SepL S2006'!$A:$AJ,6,FALSE))+IF(ISNA(VLOOKUP($A96,'[1]SepL S2005A'!$A:$AJ,6,FALSE)),"0",VLOOKUP($A96,'[1]SepL S2005A'!$A:$AJ,6,FALSE))+IF(ISNA(VLOOKUP($A96,'[1]SepL S2005'!$A:$AJ,6,FALSE)),"0",VLOOKUP($A96,'[1]SepL S2005'!$A:$AJ,6,FALSE))+IF(ISNA(VLOOKUP($A96,'[1]SepL S2004A'!$A:$AJ,6,FALSE)),"0",VLOOKUP($A96,'[1]SepL S2004A'!$A:$AJ,6,FALSE))+IF(ISNA(VLOOKUP($A96,'[1]SepL S2003'!$A:$AJ,6,FALSE)),"0",VLOOKUP($A96,'[1]SepL S2003'!$A:$AJ,6,FALSE))+IF(ISNA(VLOOKUP($A96,'[1]SepL S2002A'!$A:$AJ,6,FALSE)),"0",VLOOKUP($A96,'[1]SepL S2002A'!$A:$AJ,6,FALSE))+IF(ISNA(VLOOKUP($A96,'[1]SepL S2001C'!$A:$AJ,6,FALSE)),"0",VLOOKUP($A96,'[1]SepL S2001C'!$A:$AJ,6,FALSE))+IF(ISNA(VLOOKUP($A96,'[1]SepL S2001A'!$A:$AJ,6,FALSE)),"0",VLOOKUP($A96,'[1]SepL S2001A'!$A:$AJ,6,FALSE))+IF(ISNA(VLOOKUP($A96,'[1]SepL S2001B'!$A:$AJ,6,FALSE)),"0",VLOOKUP($A96,'[1]SepL S2001B'!$A:$AJ,6,FALSE))+IF(ISNA(VLOOKUP($A96,'[1]SepL S2000'!$A:$AJ,6,FALSE)),"0",VLOOKUP($A96,'[1]SepL S2000'!$A:$AJ,6,FALSE))+IF(ISNA(VLOOKUP($A96,'[1]SepL S2016A TWDB'!$A:$AJ,6,FALSE)),"0",VLOOKUP($A96,'[1]SepL S2016A TWDB'!$A:$AJ,6,FALSE))+IF(ISNA(VLOOKUP($A96,'[1]SepL S2017'!$A:$AJ,6,FALSE)),"0",VLOOKUP($A96,'[1]SepL S2017'!$A:$AJ,6,FALSE))+IF(ISNA(VLOOKUP($A96,'[1]SepL S2017A TWDB'!$A:$AG,6,FALSE)),"0",VLOOKUP($A96,'[1]SepL S2017A TWDB'!$A:$AG,6,FALSE))+IF(ISNA(VLOOKUP($A96,'[1]SepL S2018 TWDB'!$A:$AG,6,FALSE)),"0",VLOOKUP($A96,'[1]SepL S2018 TWDB'!$A:$AG,6,FALSE))</f>
        <v>0</v>
      </c>
      <c r="G96" s="35">
        <f>F95+F96</f>
        <v>0</v>
      </c>
      <c r="H96" s="111">
        <f>IF(ISNA(VLOOKUP($A96,'[1]SepL S2016'!$A:$AJ,8,FALSE)),"0",VLOOKUP($A96,'[1]SepL S2016'!$A:$AJ,8,FALSE))+IF(ISNA(VLOOKUP($A96,'[1]SepL S2015B'!$A:$AJ,8,FALSE)),"0",VLOOKUP($A96,'[1]SepL S2015B'!$A:$AJ,8,FALSE))+IF(ISNA(VLOOKUP($A96,'[1]SepL S2015'!$A:$AJ,8,FALSE)),"0",VLOOKUP($A96,'[1]SepL S2015'!$A:$AJ,8,FALSE))+IF(ISNA(VLOOKUP($A96,'[1]SepL S2014'!$A:$AJ,8,FALSE)),"0",VLOOKUP($A96,'[1]SepL S2014'!$A:$AJ,8,FALSE))+IF(ISNA(VLOOKUP($A96,'[1]SepL S2013'!$A:$AJ,8,FALSE)),"0",VLOOKUP($A96,'[1]SepL S2013'!$A:$AJ,8,FALSE))+IF(ISNA(VLOOKUP($A96,'[1]SepL S2012'!$A:$AJ,8,FALSE)),"0",VLOOKUP($A96,'[1]SepL S2012'!$A:$AJ,8,FALSE))+IF(ISNA(VLOOKUP($A96,'[1]SepL S2011'!$A:$AJ,8,FALSE)),"0",VLOOKUP($A96,'[1]SepL S2011'!$A:$AJ,8,FALSE))+IF(ISNA(VLOOKUP($A96,'[1]SepL S2010B (BAB)'!$A:$AI,8,FALSE)),"0",VLOOKUP($A96,'[1]SepL S2010B (BAB)'!$A:$AI,8,FALSE))+IF(ISNA(VLOOKUP($A96,'[1]SepL S2010A'!$A:$AJ,8,FALSE)),"0",VLOOKUP($A96,'[1]SepL S2010A'!$A:$AJ,8,FALSE))+IF(ISNA(VLOOKUP($A96,'[1]TWDB S2010'!$A:$AJ,8,FALSE)),"0",VLOOKUP($A96,'[1]TWDB S2010'!$A:$AJ,8,FALSE))+IF(ISNA(VLOOKUP($A96,'[1]SepL S2009A'!$A:$AJ,8,FALSE)),"0",VLOOKUP($A96,'[1]SepL S2009A'!$A:$AJ,8,FALSE))+IF(ISNA(VLOOKUP($A96,'[1]SepL S2009'!$A:$AJ,8,FALSE)),"0",VLOOKUP($A96,'[1]SepL S2009'!$A:$AJ,8,FALSE))+IF(ISNA(VLOOKUP($A96,'[1]SepL S2007'!$A:$AJ,8,FALSE)),"0",VLOOKUP($A96,'[1]SepL S2007'!$A:$AJ,8,FALSE))+IF(ISNA(VLOOKUP($A96,'[1]SepL S2006A'!$A:$AJ,8,FALSE)),"0",VLOOKUP($A96,'[1]SepL S2006A'!$A:$AJ,8,FALSE))+IF(ISNA(VLOOKUP($A96,'[1]SepL S2006'!$A:$AJ,8,FALSE)),"0",VLOOKUP($A96,'[1]SepL S2006'!$A:$AJ,8,FALSE))+IF(ISNA(VLOOKUP($A96,'[1]SepL S2005A'!$A:$AJ,8,FALSE)),"0",VLOOKUP($A96,'[1]SepL S2005A'!$A:$AJ,8,FALSE))+IF(ISNA(VLOOKUP($A96,'[1]SepL S2005'!$A:$AJ,8,FALSE)),"0",VLOOKUP($A96,'[1]SepL S2005'!$A:$AJ,8,FALSE))+IF(ISNA(VLOOKUP($A96,'[1]SepL S2004A'!$A:$AJ,8,FALSE)),"0",VLOOKUP($A96,'[1]SepL S2004A'!$A:$AJ,8,FALSE))+IF(ISNA(VLOOKUP($A96,'[1]SepL S2003'!$A:$AJ,8,FALSE)),"0",VLOOKUP($A96,'[1]SepL S2003'!$A:$AJ,8,FALSE))+IF(ISNA(VLOOKUP($A96,'[1]SepL S2002A'!$A:$AJ,8,FALSE)),"0",VLOOKUP($A96,'[1]SepL S2002A'!$A:$AJ,8,FALSE))+IF(ISNA(VLOOKUP($A96,'[1]SepL S2001C'!$A:$AJ,8,FALSE)),"0",VLOOKUP($A96,'[1]SepL S2001C'!$A:$AJ,8,FALSE))+IF(ISNA(VLOOKUP($A96,'[1]SepL S2001A'!$A:$AJ,8,FALSE)),"0",VLOOKUP($A96,'[1]SepL S2001A'!$A:$AJ,8,FALSE))+IF(ISNA(VLOOKUP($A96,'[1]SepL S2001B'!$A:$AJ,8,FALSE)),"0",VLOOKUP($A96,'[1]SepL S2001B'!$A:$AJ,8,FALSE))+IF(ISNA(VLOOKUP($A96,'[1]SepL S2000'!$A:$AJ,8,FALSE)),"0",VLOOKUP($A96,'[1]SepL S2000'!$A:$AJ,8,FALSE))+IF(ISNA(VLOOKUP($A96,'[1]SepL S2016A TWDB'!$A:$AJ,8,FALSE)),"0",VLOOKUP($A96,'[1]SepL S2016A TWDB'!$A:$AJ,8,FALSE))+IF(ISNA(VLOOKUP($A96,'[1]SepL S2017'!$A:$AJ,8,FALSE)),"0",VLOOKUP($A96,'[1]SepL S2017'!$A:$AJ,8,FALSE))+IF(ISNA(VLOOKUP($A96,'[1]SepL S2017A TWDB'!$A:$AG,8,FALSE)),"0",VLOOKUP($A96,'[1]SepL S2017A TWDB'!$A:$AG,8,FALSE))+IF(ISNA(VLOOKUP($A96,'[1]SepL S2018 TWDB'!$A:$AG,8,FALSE)),"0",VLOOKUP($A96,'[1]SepL S2018 TWDB'!$A:$AG,8,FALSE))</f>
        <v>0</v>
      </c>
      <c r="I96" s="103">
        <f t="shared" si="135"/>
        <v>31</v>
      </c>
      <c r="K96" s="101">
        <f t="shared" si="129"/>
        <v>54193</v>
      </c>
      <c r="L96" s="83">
        <f t="shared" si="133"/>
        <v>-1.9278377294540405E-7</v>
      </c>
      <c r="M96" s="111">
        <f>IF(ISNA(VLOOKUP($A96,'[1]SepL S2016'!$A:$AJ,13,FALSE)),"0",VLOOKUP($A96,'[1]SepL S2016'!$A:$AJ,13,FALSE))+IF(ISNA(VLOOKUP($A96,'[1]SepL S2015B'!$A:$AJ,13,FALSE)),"0",VLOOKUP($A96,'[1]SepL S2015B'!$A:$AJ,13,FALSE))+IF(ISNA(VLOOKUP($A96,'[1]SepL S2015'!$A:$AJ,13,FALSE)),"0",VLOOKUP($A96,'[1]SepL S2015'!$A:$AJ,13,FALSE))+IF(ISNA(VLOOKUP($A96,'[1]SepL S2014'!$A:$AJ,13,FALSE)),"0",VLOOKUP($A96,'[1]SepL S2014'!$A:$AJ,13,FALSE))+IF(ISNA(VLOOKUP($A96,'[1]SepL S2013'!$A:$AJ,13,FALSE)),"0",VLOOKUP($A96,'[1]SepL S2013'!$A:$AJ,13,FALSE))+IF(ISNA(VLOOKUP($A96,'[1]SepL S2012'!$A:$AJ,13,FALSE)),"0",VLOOKUP($A96,'[1]SepL S2012'!$A:$AJ,13,FALSE))+IF(ISNA(VLOOKUP($A96,'[1]SepL S2011'!$A:$AJ,13,FALSE)),"0",VLOOKUP($A96,'[1]SepL S2011'!$A:$AJ,13,FALSE))+IF(ISNA(VLOOKUP($A96,'[1]SepL S2010B (BAB)'!$A:$AI,13,FALSE)),"0",VLOOKUP($A96,'[1]SepL S2010B (BAB)'!$A:$AI,13,FALSE))+IF(ISNA(VLOOKUP($A96,'[1]SepL S2010A'!$A:$AJ,13,FALSE)),"0",VLOOKUP($A96,'[1]SepL S2010A'!$A:$AJ,13,FALSE))+IF(ISNA(VLOOKUP($A96,'[1]TWDB S2010'!$A:$AJ,13,FALSE)),"0",VLOOKUP($A96,'[1]TWDB S2010'!$A:$AJ,13,FALSE))+IF(ISNA(VLOOKUP($A96,'[1]SepL S2009A'!$A:$AJ,13,FALSE)),"0",VLOOKUP($A96,'[1]SepL S2009A'!$A:$AJ,13,FALSE))+IF(ISNA(VLOOKUP($A96,'[1]SepL S2009'!$A:$AJ,13,FALSE)),"0",VLOOKUP($A96,'[1]SepL S2009'!$A:$AJ,13,FALSE))+IF(ISNA(VLOOKUP($A96,'[1]SepL S2007'!$A:$AJ,13,FALSE)),"0",VLOOKUP($A96,'[1]SepL S2007'!$A:$AJ,13,FALSE))+IF(ISNA(VLOOKUP($A96,'[1]SepL S2006A'!$A:$AJ,13,FALSE)),"0",VLOOKUP($A96,'[1]SepL S2006A'!$A:$AJ,13,FALSE))+IF(ISNA(VLOOKUP($A96,'[1]SepL S2006'!$A:$AJ,13,FALSE)),"0",VLOOKUP($A96,'[1]SepL S2006'!$A:$AJ,13,FALSE))+IF(ISNA(VLOOKUP($A96,'[1]SepL S2005A'!$A:$AJ,13,FALSE)),"0",VLOOKUP($A96,'[1]SepL S2005A'!$A:$AJ,13,FALSE))+IF(ISNA(VLOOKUP($A96,'[1]SepL S2005'!$A:$AJ,13,FALSE)),"0",VLOOKUP($A96,'[1]SepL S2005'!$A:$AJ,13,FALSE))+IF(ISNA(VLOOKUP($A96,'[1]SepL S2004A'!$A:$AJ,13,FALSE)),"0",VLOOKUP($A96,'[1]SepL S2004A'!$A:$AJ,13,FALSE))+IF(ISNA(VLOOKUP($A96,'[1]SepL S2003'!$A:$AJ,13,FALSE)),"0",VLOOKUP($A96,'[1]SepL S2003'!$A:$AJ,13,FALSE))+IF(ISNA(VLOOKUP($A96,'[1]SepL S2002A'!$A:$AJ,13,FALSE)),"0",VLOOKUP($A96,'[1]SepL S2002A'!$A:$AJ,13,FALSE))+IF(ISNA(VLOOKUP($A96,'[1]SepL S2001C'!$A:$AJ,13,FALSE)),"0",VLOOKUP($A96,'[1]SepL S2001C'!$A:$AJ,13,FALSE))+IF(ISNA(VLOOKUP($A96,'[1]SepL S2001A'!$A:$AJ,13,FALSE)),"0",VLOOKUP($A96,'[1]SepL S2001A'!$A:$AJ,13,FALSE))+IF(ISNA(VLOOKUP($A96,'[1]SepL S2001B'!$A:$AJ,13,FALSE)),"0",VLOOKUP($A96,'[1]SepL S2001B'!$A:$AJ,13,FALSE))+IF(ISNA(VLOOKUP($A96,'[1]SepL S2000'!$A:$AJ,13,FALSE)),"0",VLOOKUP($A96,'[1]SepL S2000'!$A:$AJ,13,FALSE))+IF(ISNA(VLOOKUP($A96,'[1]SepL S2016A TWDB'!$A:$AJ,13,FALSE)),"0",VLOOKUP($A96,'[1]SepL S2016A TWDB'!$A:$AJ,13,FALSE))+IF(ISNA(VLOOKUP($A96,'[1]SepL S2017'!$A:$AJ,13,FALSE)),"0",VLOOKUP($A96,'[1]SepL S2017'!$A:$AJ,13,FALSE))+IF(ISNA(VLOOKUP($A96,'[1]SepL S2017A TWDB'!$A:$AG,13,FALSE)),"0",VLOOKUP($A96,'[1]SepL S2017A TWDB'!$A:$AG,13,FALSE))+IF(ISNA(VLOOKUP($A96,'[1]SepL S2018 TWDB'!$A:$AG,13,FALSE)),"0",VLOOKUP($A96,'[1]SepL S2018 TWDB'!$A:$AG,13,FALSE))</f>
        <v>0</v>
      </c>
      <c r="N96" s="35"/>
      <c r="O96" s="111">
        <f>IF(ISNA(VLOOKUP($A96,'[1]SepL S2016'!$A:$AJ,15,FALSE)),"0",VLOOKUP($A96,'[1]SepL S2016'!$A:$AJ,15,FALSE))+IF(ISNA(VLOOKUP($A96,'[1]SepL S2015B'!$A:$AJ,15,FALSE)),"0",VLOOKUP($A96,'[1]SepL S2015B'!$A:$AJ,15,FALSE))+IF(ISNA(VLOOKUP($A96,'[1]SepL S2015'!$A:$AJ,15,FALSE)),"0",VLOOKUP($A96,'[1]SepL S2015'!$A:$AJ,15,FALSE))+IF(ISNA(VLOOKUP($A96,'[1]SepL S2014'!$A:$AJ,15,FALSE)),"0",VLOOKUP($A96,'[1]SepL S2014'!$A:$AJ,15,FALSE))+IF(ISNA(VLOOKUP($A96,'[1]SepL S2013'!$A:$AJ,15,FALSE)),"0",VLOOKUP($A96,'[1]SepL S2013'!$A:$AJ,15,FALSE))+IF(ISNA(VLOOKUP($A96,'[1]SepL S2012'!$A:$AJ,15,FALSE)),"0",VLOOKUP($A96,'[1]SepL S2012'!$A:$AJ,15,FALSE))+IF(ISNA(VLOOKUP($A96,'[1]SepL S2011'!$A:$AJ,15,FALSE)),"0",VLOOKUP($A96,'[1]SepL S2011'!$A:$AJ,15,FALSE))+IF(ISNA(VLOOKUP($A96,'[1]SepL S2010B (BAB)'!$A:$AI,15,FALSE)),"0",VLOOKUP($A96,'[1]SepL S2010B (BAB)'!$A:$AI,15,FALSE))+IF(ISNA(VLOOKUP($A96,'[1]SepL S2010A'!$A:$AJ,15,FALSE)),"0",VLOOKUP($A96,'[1]SepL S2010A'!$A:$AJ,15,FALSE))+IF(ISNA(VLOOKUP($A96,'[1]TWDB S2010'!$A:$AJ,15,FALSE)),"0",VLOOKUP($A96,'[1]TWDB S2010'!$A:$AJ,15,FALSE))+IF(ISNA(VLOOKUP($A96,'[1]SepL S2009A'!$A:$AJ,15,FALSE)),"0",VLOOKUP($A96,'[1]SepL S2009A'!$A:$AJ,15,FALSE))+IF(ISNA(VLOOKUP($A96,'[1]SepL S2009'!$A:$AJ,15,FALSE)),"0",VLOOKUP($A96,'[1]SepL S2009'!$A:$AJ,15,FALSE))+IF(ISNA(VLOOKUP($A96,'[1]SepL S2007'!$A:$AJ,15,FALSE)),"0",VLOOKUP($A96,'[1]SepL S2007'!$A:$AJ,15,FALSE))+IF(ISNA(VLOOKUP($A96,'[1]SepL S2006A'!$A:$AJ,15,FALSE)),"0",VLOOKUP($A96,'[1]SepL S2006A'!$A:$AJ,15,FALSE))+IF(ISNA(VLOOKUP($A96,'[1]SepL S2006'!$A:$AJ,15,FALSE)),"0",VLOOKUP($A96,'[1]SepL S2006'!$A:$AJ,15,FALSE))+IF(ISNA(VLOOKUP($A96,'[1]SepL S2005A'!$A:$AJ,15,FALSE)),"0",VLOOKUP($A96,'[1]SepL S2005A'!$A:$AJ,15,FALSE))+IF(ISNA(VLOOKUP($A96,'[1]SepL S2005'!$A:$AJ,15,FALSE)),"0",VLOOKUP($A96,'[1]SepL S2005'!$A:$AJ,15,FALSE))+IF(ISNA(VLOOKUP($A96,'[1]SepL S2004A'!$A:$AJ,15,FALSE)),"0",VLOOKUP($A96,'[1]SepL S2004A'!$A:$AJ,15,FALSE))+IF(ISNA(VLOOKUP($A96,'[1]SepL S2003'!$A:$AJ,15,FALSE)),"0",VLOOKUP($A96,'[1]SepL S2003'!$A:$AJ,15,FALSE))+IF(ISNA(VLOOKUP($A96,'[1]SepL S2002A'!$A:$AJ,15,FALSE)),"0",VLOOKUP($A96,'[1]SepL S2002A'!$A:$AJ,15,FALSE))+IF(ISNA(VLOOKUP($A96,'[1]SepL S2001C'!$A:$AJ,15,FALSE)),"0",VLOOKUP($A96,'[1]SepL S2001C'!$A:$AJ,15,FALSE))+IF(ISNA(VLOOKUP($A96,'[1]SepL S2001A'!$A:$AJ,15,FALSE)),"0",VLOOKUP($A96,'[1]SepL S2001A'!$A:$AJ,15,FALSE))+IF(ISNA(VLOOKUP($A96,'[1]SepL S2001B'!$A:$AJ,15,FALSE)),"0",VLOOKUP($A96,'[1]SepL S2001B'!$A:$AJ,15,FALSE))+IF(ISNA(VLOOKUP($A96,'[1]SepL S2000'!$A:$AJ,15,FALSE)),"0",VLOOKUP($A96,'[1]SepL S2000'!$A:$AJ,15,FALSE))+IF(ISNA(VLOOKUP($A96,'[1]SepL S2016A TWDB'!$A:$AJ,15,FALSE)),"0",VLOOKUP($A96,'[1]SepL S2016A TWDB'!$A:$AJ,15,FALSE))+IF(ISNA(VLOOKUP($A96,'[1]SepL S2017'!$A:$AJ,15,FALSE)),"0",VLOOKUP($A96,'[1]SepL S2017'!$A:$AJ,15,FALSE))+IF(ISNA(VLOOKUP($A96,'[1]SepL S2017A TWDB'!$A:$AG,15,FALSE)),"0",VLOOKUP($A96,'[1]SepL S2017A TWDB'!$A:$AG,15,FALSE))+IF(ISNA(VLOOKUP($A96,'[1]SepL S2018 TWDB'!$A:$AG,15,FALSE)),"0",VLOOKUP($A96,'[1]SepL S2018 TWDB'!$A:$AG,15,FALSE))</f>
        <v>0</v>
      </c>
      <c r="P96" s="111">
        <f t="shared" ref="P96" si="139">M96+O96</f>
        <v>0</v>
      </c>
      <c r="Q96" s="35">
        <f t="shared" si="136"/>
        <v>0</v>
      </c>
      <c r="R96" s="111">
        <f>IF(ISNA(VLOOKUP($A96,'[1]SepL S2016'!$A:$AJ,18,FALSE)),"0",VLOOKUP($A96,'[1]SepL S2016'!$A:$AJ,18,FALSE))+IF(ISNA(VLOOKUP($A96,'[1]SepL S2015B'!$A:$AJ,18,FALSE)),"0",VLOOKUP($A96,'[1]SepL S2015B'!$A:$AJ,18,FALSE))+IF(ISNA(VLOOKUP($A96,'[1]SepL S2015'!$A:$AJ,18,FALSE)),"0",VLOOKUP($A96,'[1]SepL S2015'!$A:$AJ,18,FALSE))+IF(ISNA(VLOOKUP($A96,'[1]SepL S2014'!$A:$AJ,18,FALSE)),"0",VLOOKUP($A96,'[1]SepL S2014'!$A:$AJ,18,FALSE))+IF(ISNA(VLOOKUP($A96,'[1]SepL S2013'!$A:$AJ,18,FALSE)),"0",VLOOKUP($A96,'[1]SepL S2013'!$A:$AJ,18,FALSE))+IF(ISNA(VLOOKUP($A96,'[1]SepL S2012'!$A:$AJ,18,FALSE)),"0",VLOOKUP($A96,'[1]SepL S2012'!$A:$AJ,18,FALSE))+IF(ISNA(VLOOKUP($A96,'[1]SepL S2011'!$A:$AJ,18,FALSE)),"0",VLOOKUP($A96,'[1]SepL S2011'!$A:$AJ,18,FALSE))+IF(ISNA(VLOOKUP($A96,'[1]SepL S2010B (BAB)'!$A:$AI,18,FALSE)),"0",VLOOKUP($A96,'[1]SepL S2010B (BAB)'!$A:$AI,18,FALSE))+IF(ISNA(VLOOKUP($A96,'[1]SepL S2010A'!$A:$AJ,18,FALSE)),"0",VLOOKUP($A96,'[1]SepL S2010A'!$A:$AJ,18,FALSE))+IF(ISNA(VLOOKUP($A96,'[1]TWDB S2010'!$A:$AJ,18,FALSE)),"0",VLOOKUP($A96,'[1]TWDB S2010'!$A:$AJ,18,FALSE))+IF(ISNA(VLOOKUP($A96,'[1]SepL S2009A'!$A:$AJ,18,FALSE)),"0",VLOOKUP($A96,'[1]SepL S2009A'!$A:$AJ,18,FALSE))+IF(ISNA(VLOOKUP($A96,'[1]SepL S2009'!$A:$AJ,18,FALSE)),"0",VLOOKUP($A96,'[1]SepL S2009'!$A:$AJ,18,FALSE))+IF(ISNA(VLOOKUP($A96,'[1]SepL S2007'!$A:$AJ,18,FALSE)),"0",VLOOKUP($A96,'[1]SepL S2007'!$A:$AJ,18,FALSE))+IF(ISNA(VLOOKUP($A96,'[1]SepL S2006A'!$A:$AJ,18,FALSE)),"0",VLOOKUP($A96,'[1]SepL S2006A'!$A:$AJ,18,FALSE))+IF(ISNA(VLOOKUP($A96,'[1]SepL S2006'!$A:$AJ,18,FALSE)),"0",VLOOKUP($A96,'[1]SepL S2006'!$A:$AJ,18,FALSE))+IF(ISNA(VLOOKUP($A96,'[1]SepL S2005A'!$A:$AJ,18,FALSE)),"0",VLOOKUP($A96,'[1]SepL S2005A'!$A:$AJ,18,FALSE))+IF(ISNA(VLOOKUP($A96,'[1]SepL S2005'!$A:$AJ,18,FALSE)),"0",VLOOKUP($A96,'[1]SepL S2005'!$A:$AJ,18,FALSE))+IF(ISNA(VLOOKUP($A96,'[1]SepL S2004A'!$A:$AJ,18,FALSE)),"0",VLOOKUP($A96,'[1]SepL S2004A'!$A:$AJ,18,FALSE))+IF(ISNA(VLOOKUP($A96,'[1]SepL S2003'!$A:$AJ,18,FALSE)),"0",VLOOKUP($A96,'[1]SepL S2003'!$A:$AJ,18,FALSE))+IF(ISNA(VLOOKUP($A96,'[1]SepL S2002A'!$A:$AJ,18,FALSE)),"0",VLOOKUP($A96,'[1]SepL S2002A'!$A:$AJ,18,FALSE))+IF(ISNA(VLOOKUP($A96,'[1]SepL S2001C'!$A:$AJ,18,FALSE)),"0",VLOOKUP($A96,'[1]SepL S2001C'!$A:$AJ,18,FALSE))+IF(ISNA(VLOOKUP($A96,'[1]SepL S2001A'!$A:$AJ,18,FALSE)),"0",VLOOKUP($A96,'[1]SepL S2001A'!$A:$AJ,18,FALSE))+IF(ISNA(VLOOKUP($A96,'[1]SepL S2001B'!$A:$AJ,18,FALSE)),"0",VLOOKUP($A96,'[1]SepL S2001B'!$A:$AJ,18,FALSE))+IF(ISNA(VLOOKUP($A96,'[1]SepL S2000'!$A:$AJ,18,FALSE)),"0",VLOOKUP($A96,'[1]SepL S2000'!$A:$AJ,18,FALSE))+IF(ISNA(VLOOKUP($A96,'[1]SepL S2016A TWDB'!$A:$AJ,18,FALSE)),"0",VLOOKUP($A96,'[1]SepL S2016A TWDB'!$A:$AJ,18,FALSE))+IF(ISNA(VLOOKUP($A96,'[1]SepL S2017'!$A:$AJ,18,FALSE)),"0",VLOOKUP($A96,'[1]SepL S2017'!$A:$AJ,18,FALSE))+IF(ISNA(VLOOKUP($A96,'[1]SepL S2018 TWDB'!$A:$AJ,18,FALSE)),"0",VLOOKUP($A96,'[1]SepL S2018 TWDB'!$A:$AJ,18,FALSE))</f>
        <v>0</v>
      </c>
      <c r="T96" s="101">
        <f t="shared" si="130"/>
        <v>54193</v>
      </c>
      <c r="U96" s="83">
        <f t="shared" si="108"/>
        <v>3.03611159324646E-7</v>
      </c>
      <c r="V96" s="111">
        <f>IF(ISNA(VLOOKUP($A96,'[1]SepL S2016'!$A:$AJ,22,FALSE)),"0",VLOOKUP($A96,'[1]SepL S2016'!$A:$AJ,22,FALSE))+IF(ISNA(VLOOKUP($A96,'[1]SepL S2015B'!$A:$AJ,22,FALSE)),"0",VLOOKUP($A96,'[1]SepL S2015B'!$A:$AJ,22,FALSE))+IF(ISNA(VLOOKUP($A96,'[1]SepL S2015'!$A:$AJ,22,FALSE)),"0",VLOOKUP($A96,'[1]SepL S2015'!$A:$AJ,22,FALSE))+IF(ISNA(VLOOKUP($A96,'[1]SepL S2014'!$A:$AJ,22,FALSE)),"0",VLOOKUP($A96,'[1]SepL S2014'!$A:$AJ,22,FALSE))+IF(ISNA(VLOOKUP($A96,'[1]SepL S2013'!$A:$AJ,22,FALSE)),"0",VLOOKUP($A96,'[1]SepL S2013'!$A:$AJ,22,FALSE))+IF(ISNA(VLOOKUP($A96,'[1]SepL S2012'!$A:$AJ,22,FALSE)),"0",VLOOKUP($A96,'[1]SepL S2012'!$A:$AJ,22,FALSE))+IF(ISNA(VLOOKUP($A96,'[1]SepL S2011'!$A:$AJ,22,FALSE)),"0",VLOOKUP($A96,'[1]SepL S2011'!$A:$AJ,22,FALSE))+IF(ISNA(VLOOKUP($A96,'[1]SepL S2010B (BAB)'!$A:$AI,22,FALSE)),"0",VLOOKUP($A96,'[1]SepL S2010B (BAB)'!$A:$AI,22,FALSE))+IF(ISNA(VLOOKUP($A96,'[1]SepL S2010A'!$A:$AJ,22,FALSE)),"0",VLOOKUP($A96,'[1]SepL S2010A'!$A:$AJ,22,FALSE))+IF(ISNA(VLOOKUP($A96,'[1]TWDB S2010'!$A:$AJ,22,FALSE)),"0",VLOOKUP($A96,'[1]TWDB S2010'!$A:$AJ,22,FALSE))+IF(ISNA(VLOOKUP($A96,'[1]SepL S2009A'!$A:$AJ,22,FALSE)),"0",VLOOKUP($A96,'[1]SepL S2009A'!$A:$AJ,22,FALSE))+IF(ISNA(VLOOKUP($A96,'[1]SepL S2009'!$A:$AJ,22,FALSE)),"0",VLOOKUP($A96,'[1]SepL S2009'!$A:$AJ,22,FALSE))+IF(ISNA(VLOOKUP($A96,'[1]SepL S2007'!$A:$AJ,22,FALSE)),"0",VLOOKUP($A96,'[1]SepL S2007'!$A:$AJ,22,FALSE))+IF(ISNA(VLOOKUP($A96,'[1]SepL S2006A'!$A:$AJ,22,FALSE)),"0",VLOOKUP($A96,'[1]SepL S2006A'!$A:$AJ,22,FALSE))+IF(ISNA(VLOOKUP($A96,'[1]SepL S2006'!$A:$AJ,22,FALSE)),"0",VLOOKUP($A96,'[1]SepL S2006'!$A:$AJ,22,FALSE))+IF(ISNA(VLOOKUP($A96,'[1]SepL S2005A'!$A:$AJ,22,FALSE)),"0",VLOOKUP($A96,'[1]SepL S2005A'!$A:$AJ,22,FALSE))+IF(ISNA(VLOOKUP($A96,'[1]SepL S2005'!$A:$AJ,22,FALSE)),"0",VLOOKUP($A96,'[1]SepL S2005'!$A:$AJ,22,FALSE))+IF(ISNA(VLOOKUP($A96,'[1]SepL S2004A'!$A:$AJ,22,FALSE)),"0",VLOOKUP($A96,'[1]SepL S2004A'!$A:$AJ,22,FALSE))+IF(ISNA(VLOOKUP($A96,'[1]SepL S2003'!$A:$AJ,22,FALSE)),"0",VLOOKUP($A96,'[1]SepL S2003'!$A:$AJ,22,FALSE))+IF(ISNA(VLOOKUP($A96,'[1]SepL S2002A'!$A:$AJ,22,FALSE)),"0",VLOOKUP($A96,'[1]SepL S2002A'!$A:$AJ,22,FALSE))+IF(ISNA(VLOOKUP($A96,'[1]SepL S2001C'!$A:$AJ,22,FALSE)),"0",VLOOKUP($A96,'[1]SepL S2001C'!$A:$AJ,22,FALSE))+IF(ISNA(VLOOKUP($A96,'[1]SepL S2001A'!$A:$AJ,22,FALSE)),"0",VLOOKUP($A96,'[1]SepL S2001A'!$A:$AJ,22,FALSE))+IF(ISNA(VLOOKUP($A96,'[1]SepL S2001B'!$A:$AJ,22,FALSE)),"0",VLOOKUP($A96,'[1]SepL S2001B'!$A:$AJ,22,FALSE))+IF(ISNA(VLOOKUP($A96,'[1]SepL S2000'!$A:$AJ,22,FALSE)),"0",VLOOKUP($A96,'[1]SepL S2000'!$A:$AJ,22,FALSE))+IF(ISNA(VLOOKUP($A96,'[1]SepL S2016A TWDB'!$A:$AJ,22,FALSE)),"0",VLOOKUP($A96,'[1]SepL S2016A TWDB'!$A:$AJ,22,FALSE))+IF(ISNA(VLOOKUP($A96,'[1]SepL S2017'!$A:$AJ,22,FALSE)),"0",VLOOKUP($A96,'[1]SepL S2017'!$A:$AJ,22,FALSE))+IF(ISNA(VLOOKUP($A96,'[1]SepL S2017A TWDB'!$A:$AG,22,FALSE)),"0",VLOOKUP($A96,'[1]SepL S2017A TWDB'!$A:$AG,22,FALSE))</f>
        <v>0</v>
      </c>
      <c r="W96" s="35"/>
      <c r="X96" s="111">
        <f>IF(ISNA(VLOOKUP($A96,'[1]SepL S2016'!$A:$AJ,24,FALSE)),"0",VLOOKUP($A96,'[1]SepL S2016'!$A:$AJ,24,FALSE))+IF(ISNA(VLOOKUP($A96,'[1]SepL S2015B'!$A:$AJ,24,FALSE)),"0",VLOOKUP($A96,'[1]SepL S2015B'!$A:$AJ,24,FALSE))+IF(ISNA(VLOOKUP($A96,'[1]SepL S2015'!$A:$AJ,24,FALSE)),"0",VLOOKUP($A96,'[1]SepL S2015'!$A:$AJ,24,FALSE))+IF(ISNA(VLOOKUP($A96,'[1]SepL S2014'!$A:$AJ,24,FALSE)),"0",VLOOKUP($A96,'[1]SepL S2014'!$A:$AJ,24,FALSE))+IF(ISNA(VLOOKUP($A96,'[1]SepL S2013'!$A:$AJ,24,FALSE)),"0",VLOOKUP($A96,'[1]SepL S2013'!$A:$AJ,24,FALSE))+IF(ISNA(VLOOKUP($A96,'[1]SepL S2012'!$A:$AJ,24,FALSE)),"0",VLOOKUP($A96,'[1]SepL S2012'!$A:$AJ,24,FALSE))+IF(ISNA(VLOOKUP($A96,'[1]SepL S2011'!$A:$AJ,24,FALSE)),"0",VLOOKUP($A96,'[1]SepL S2011'!$A:$AJ,24,FALSE))+IF(ISNA(VLOOKUP($A96,'[1]SepL S2010B (BAB)'!$A:$AI,24,FALSE)),"0",VLOOKUP($A96,'[1]SepL S2010B (BAB)'!$A:$AI,24,FALSE))+IF(ISNA(VLOOKUP($A96,'[1]SepL S2010A'!$A:$AJ,24,FALSE)),"0",VLOOKUP($A96,'[1]SepL S2010A'!$A:$AJ,24,FALSE))+IF(ISNA(VLOOKUP($A96,'[1]TWDB S2010'!$A:$AJ,24,FALSE)),"0",VLOOKUP($A96,'[1]TWDB S2010'!$A:$AJ,24,FALSE))+IF(ISNA(VLOOKUP($A96,'[1]SepL S2009A'!$A:$AJ,24,FALSE)),"0",VLOOKUP($A96,'[1]SepL S2009A'!$A:$AJ,24,FALSE))+IF(ISNA(VLOOKUP($A96,'[1]SepL S2009'!$A:$AJ,24,FALSE)),"0",VLOOKUP($A96,'[1]SepL S2009'!$A:$AJ,24,FALSE))+IF(ISNA(VLOOKUP($A96,'[1]SepL S2007'!$A:$AJ,24,FALSE)),"0",VLOOKUP($A96,'[1]SepL S2007'!$A:$AJ,24,FALSE))+IF(ISNA(VLOOKUP($A96,'[1]SepL S2006A'!$A:$AJ,24,FALSE)),"0",VLOOKUP($A96,'[1]SepL S2006A'!$A:$AJ,24,FALSE))+IF(ISNA(VLOOKUP($A96,'[1]SepL S2006'!$A:$AJ,24,FALSE)),"0",VLOOKUP($A96,'[1]SepL S2006'!$A:$AJ,24,FALSE))+IF(ISNA(VLOOKUP($A96,'[1]SepL S2005A'!$A:$AJ,24,FALSE)),"0",VLOOKUP($A96,'[1]SepL S2005A'!$A:$AJ,24,FALSE))+IF(ISNA(VLOOKUP($A96,'[1]SepL S2005'!$A:$AJ,24,FALSE)),"0",VLOOKUP($A96,'[1]SepL S2005'!$A:$AJ,24,FALSE))+IF(ISNA(VLOOKUP($A96,'[1]SepL S2004A'!$A:$AJ,24,FALSE)),"0",VLOOKUP($A96,'[1]SepL S2004A'!$A:$AJ,24,FALSE))+IF(ISNA(VLOOKUP($A96,'[1]SepL S2003'!$A:$AJ,24,FALSE)),"0",VLOOKUP($A96,'[1]SepL S2003'!$A:$AJ,24,FALSE))+IF(ISNA(VLOOKUP($A96,'[1]SepL S2002A'!$A:$AJ,24,FALSE)),"0",VLOOKUP($A96,'[1]SepL S2002A'!$A:$AJ,24,FALSE))+IF(ISNA(VLOOKUP($A96,'[1]SepL S2001C'!$A:$AJ,24,FALSE)),"0",VLOOKUP($A96,'[1]SepL S2001C'!$A:$AJ,24,FALSE))+IF(ISNA(VLOOKUP($A96,'[1]SepL S2001A'!$A:$AJ,24,FALSE)),"0",VLOOKUP($A96,'[1]SepL S2001A'!$A:$AJ,24,FALSE))+IF(ISNA(VLOOKUP($A96,'[1]SepL S2001B'!$A:$AJ,24,FALSE)),"0",VLOOKUP($A96,'[1]SepL S2001B'!$A:$AJ,24,FALSE))+IF(ISNA(VLOOKUP($A96,'[1]SepL S2000'!$A:$AJ,24,FALSE)),"0",VLOOKUP($A96,'[1]SepL S2000'!$A:$AJ,24,FALSE))+IF(ISNA(VLOOKUP($A96,'[1]SepL S2016A TWDB'!$A:$AJ,24,FALSE)),"0",VLOOKUP($A96,'[1]SepL S2016A TWDB'!$A:$AJ,24,FALSE))+IF(ISNA(VLOOKUP($A96,'[1]SepL S2017'!$A:$AJ,24,FALSE)),"0",VLOOKUP($A96,'[1]SepL S2017'!$A:$AJ,24,FALSE))+IF(ISNA(VLOOKUP($A96,'[1]SepL S2017A TWDB'!$A:$AJ,24,FALSE)),"0",VLOOKUP($A96,'[1]SepL S2017A TWDB'!$A:$AJ,24,FALSE))</f>
        <v>0</v>
      </c>
      <c r="Y96" s="35">
        <f t="shared" si="103"/>
        <v>0</v>
      </c>
      <c r="Z96" s="35">
        <f t="shared" si="137"/>
        <v>0</v>
      </c>
      <c r="AA96" s="111">
        <f>IF(ISNA(VLOOKUP($A96,'[1]SepL S2016'!$A:$AJ,27,FALSE)),"0",VLOOKUP($A96,'[1]SepL S2016'!$A:$AJ,27,FALSE))+IF(ISNA(VLOOKUP($A96,'[1]SepL S2015B'!$A:$AJ,27,FALSE)),"0",VLOOKUP($A96,'[1]SepL S2015B'!$A:$AJ,27,FALSE))+IF(ISNA(VLOOKUP($A96,'[1]SepL S2015'!$A:$AJ,27,FALSE)),"0",VLOOKUP($A96,'[1]SepL S2015'!$A:$AJ,27,FALSE))+IF(ISNA(VLOOKUP($A96,'[1]SepL S2014'!$A:$AJ,27,FALSE)),"0",VLOOKUP($A96,'[1]SepL S2014'!$A:$AJ,27,FALSE))+IF(ISNA(VLOOKUP($A96,'[1]SepL S2013'!$A:$AJ,27,FALSE)),"0",VLOOKUP($A96,'[1]SepL S2013'!$A:$AJ,27,FALSE))+IF(ISNA(VLOOKUP($A96,'[1]SepL S2012'!$A:$AJ,27,FALSE)),"0",VLOOKUP($A96,'[1]SepL S2012'!$A:$AJ,27,FALSE))+IF(ISNA(VLOOKUP($A96,'[1]SepL S2011'!$A:$AJ,27,FALSE)),"0",VLOOKUP($A96,'[1]SepL S2011'!$A:$AJ,27,FALSE))+IF(ISNA(VLOOKUP($A96,'[1]SepL S2010B (BAB)'!$A:$AI,27,FALSE)),"0",VLOOKUP($A96,'[1]SepL S2010B (BAB)'!$A:$AI,27,FALSE))+IF(ISNA(VLOOKUP($A96,'[1]SepL S2010A'!$A:$AJ,27,FALSE)),"0",VLOOKUP($A96,'[1]SepL S2010A'!$A:$AJ,27,FALSE))+IF(ISNA(VLOOKUP($A96,'[1]TWDB S2010'!$A:$AJ,27,FALSE)),"0",VLOOKUP($A96,'[1]TWDB S2010'!$A:$AJ,27,FALSE))+IF(ISNA(VLOOKUP($A96,'[1]SepL S2009A'!$A:$AJ,27,FALSE)),"0",VLOOKUP($A96,'[1]SepL S2009A'!$A:$AJ,27,FALSE))+IF(ISNA(VLOOKUP($A96,'[1]SepL S2009'!$A:$AJ,27,FALSE)),"0",VLOOKUP($A96,'[1]SepL S2009'!$A:$AJ,27,FALSE))+IF(ISNA(VLOOKUP($A96,'[1]SepL S2007'!$A:$AJ,27,FALSE)),"0",VLOOKUP($A96,'[1]SepL S2007'!$A:$AJ,27,FALSE))+IF(ISNA(VLOOKUP($A96,'[1]SepL S2006A'!$A:$AJ,27,FALSE)),"0",VLOOKUP($A96,'[1]SepL S2006A'!$A:$AJ,27,FALSE))+IF(ISNA(VLOOKUP($A96,'[1]SepL S2006'!$A:$AJ,27,FALSE)),"0",VLOOKUP($A96,'[1]SepL S2006'!$A:$AJ,27,FALSE))+IF(ISNA(VLOOKUP($A96,'[1]SepL S2005A'!$A:$AJ,27,FALSE)),"0",VLOOKUP($A96,'[1]SepL S2005A'!$A:$AJ,27,FALSE))+IF(ISNA(VLOOKUP($A96,'[1]SepL S2005'!$A:$AJ,27,FALSE)),"0",VLOOKUP($A96,'[1]SepL S2005'!$A:$AJ,27,FALSE))+IF(ISNA(VLOOKUP($A96,'[1]SepL S2004A'!$A:$AJ,27,FALSE)),"0",VLOOKUP($A96,'[1]SepL S2004A'!$A:$AJ,27,FALSE))+IF(ISNA(VLOOKUP($A96,'[1]SepL S2003'!$A:$AJ,27,FALSE)),"0",VLOOKUP($A96,'[1]SepL S2003'!$A:$AJ,27,FALSE))+IF(ISNA(VLOOKUP($A96,'[1]SepL S2002A'!$A:$AJ,27,FALSE)),"0",VLOOKUP($A96,'[1]SepL S2002A'!$A:$AJ,27,FALSE))+IF(ISNA(VLOOKUP($A96,'[1]SepL S2001C'!$A:$AJ,27,FALSE)),"0",VLOOKUP($A96,'[1]SepL S2001C'!$A:$AJ,27,FALSE))+IF(ISNA(VLOOKUP($A96,'[1]SepL S2001A'!$A:$AJ,27,FALSE)),"0",VLOOKUP($A96,'[1]SepL S2001A'!$A:$AJ,27,FALSE))+IF(ISNA(VLOOKUP($A96,'[1]SepL S2001B'!$A:$AJ,27,FALSE)),"0",VLOOKUP($A96,'[1]SepL S2001B'!$A:$AJ,27,FALSE))+IF(ISNA(VLOOKUP($A96,'[1]SepL S2000'!$A:$AJ,27,FALSE)),"0",VLOOKUP($A96,'[1]SepL S2000'!$A:$AJ,27,FALSE))+IF(ISNA(VLOOKUP($A96,'[1]SepL S2016A TWDB'!$A:$AJ,27,FALSE)),"0",VLOOKUP($A96,'[1]SepL S2016A TWDB'!$A:$AJ,27,FALSE))</f>
        <v>0</v>
      </c>
      <c r="AC96" s="101">
        <f t="shared" si="131"/>
        <v>54193</v>
      </c>
      <c r="AD96" s="83">
        <f t="shared" si="134"/>
        <v>-1.1292286217212677E-8</v>
      </c>
      <c r="AE96" s="111">
        <f>IF(ISNA(VLOOKUP($A96,'[1]SepL S2016'!$A:$AJ,31,FALSE)),"0",VLOOKUP($A96,'[1]SepL S2016'!$A:$AJ,31,FALSE))+IF(ISNA(VLOOKUP($A96,'[1]SepL S2015B'!$A:$AJ,31,FALSE)),"0",VLOOKUP($A96,'[1]SepL S2015B'!$A:$AJ,31,FALSE))+IF(ISNA(VLOOKUP($A96,'[1]SepL S2015'!$A:$AJ,31,FALSE)),"0",VLOOKUP($A96,'[1]SepL S2015'!$A:$AJ,31,FALSE))+IF(ISNA(VLOOKUP($A96,'[1]SepL S2014'!$A:$AJ,31,FALSE)),"0",VLOOKUP($A96,'[1]SepL S2014'!$A:$AJ,31,FALSE))+IF(ISNA(VLOOKUP($A96,'[1]SepL S2013'!$A:$AJ,31,FALSE)),"0",VLOOKUP($A96,'[1]SepL S2013'!$A:$AJ,31,FALSE))+IF(ISNA(VLOOKUP($A96,'[1]SepL S2012'!$A:$AJ,31,FALSE)),"0",VLOOKUP($A96,'[1]SepL S2012'!$A:$AJ,31,FALSE))+IF(ISNA(VLOOKUP($A96,'[1]SepL S2011'!$A:$AJ,31,FALSE)),"0",VLOOKUP($A96,'[1]SepL S2011'!$A:$AJ,31,FALSE))+IF(ISNA(VLOOKUP($A96,'[1]SepL S2010B (BAB)'!$A:$AI,31,FALSE)),"0",VLOOKUP($A96,'[1]SepL S2010B (BAB)'!$A:$AI,31,FALSE))+IF(ISNA(VLOOKUP($A96,'[1]SepL S2010A'!$A:$AJ,31,FALSE)),"0",VLOOKUP($A96,'[1]SepL S2010A'!$A:$AJ,31,FALSE))+IF(ISNA(VLOOKUP($A96,'[1]TWDB S2010'!$A:$AJ,31,FALSE)),"0",VLOOKUP($A96,'[1]TWDB S2010'!$A:$AJ,31,FALSE))+IF(ISNA(VLOOKUP($A96,'[1]SepL S2009A'!$A:$AJ,31,FALSE)),"0",VLOOKUP($A96,'[1]SepL S2009A'!$A:$AJ,31,FALSE))+IF(ISNA(VLOOKUP($A96,'[1]SepL S2009'!$A:$AJ,31,FALSE)),"0",VLOOKUP($A96,'[1]SepL S2009'!$A:$AJ,31,FALSE))+IF(ISNA(VLOOKUP($A96,'[1]SepL S2007'!$A:$AJ,31,FALSE)),"0",VLOOKUP($A96,'[1]SepL S2007'!$A:$AJ,31,FALSE))+IF(ISNA(VLOOKUP($A96,'[1]SepL S2006A'!$A:$AJ,31,FALSE)),"0",VLOOKUP($A96,'[1]SepL S2006A'!$A:$AJ,31,FALSE))+IF(ISNA(VLOOKUP($A96,'[1]SepL S2006'!$A:$AJ,31,FALSE)),"0",VLOOKUP($A96,'[1]SepL S2006'!$A:$AJ,31,FALSE))+IF(ISNA(VLOOKUP($A96,'[1]SepL S2005A'!$A:$AJ,31,FALSE)),"0",VLOOKUP($A96,'[1]SepL S2005A'!$A:$AJ,31,FALSE))+IF(ISNA(VLOOKUP($A96,'[1]SepL S2004A'!$A:$AJ,31,FALSE)),"0",VLOOKUP($A96,'[1]SepL S2004A'!$A:$AJ,31,FALSE))+IF(ISNA(VLOOKUP($A96,'[1]SepL S2002A'!$A:$AJ,31,FALSE)),"0",VLOOKUP($A96,'[1]SepL S2002A'!$A:$AJ,31,FALSE))+IF(ISNA(VLOOKUP($A96,'[1]SepL S2001C'!$A:$AJ,31,FALSE)),"0",VLOOKUP($A96,'[1]SepL S2001C'!$A:$AJ,31,FALSE))+IF(ISNA(VLOOKUP($A96,'[1]SepL S2001B'!$A:$AJ,31,FALSE)),"0",VLOOKUP($A96,'[1]SepL S2001B'!$A:$AJ,31,FALSE))+IF(ISNA(VLOOKUP($A96,'[1]SepL S2000'!$A:$AJ,31,FALSE)),"0",VLOOKUP($A96,'[1]SepL S2000'!$A:$AJ,31,FALSE))+IF(ISNA(VLOOKUP($A96,'[1]SepL S2016A TWDB'!$A:$AJ,31,FALSE)),"0",VLOOKUP($A96,'[1]SepL S2016A TWDB'!$A:$AJ,31,FALSE))+IF(ISNA(VLOOKUP($A96,'[1]SepL S2017'!$A:$AJ,31,FALSE)),"0",VLOOKUP($A96,'[1]SepL S2017'!$A:$AJ,31,FALSE))+IF(ISNA(VLOOKUP($A96,'[1]SepL S2017A TWDB'!$A:$AJ,31,FALSE)),"0",VLOOKUP($A96,'[1]SepL S2017A TWDB'!$A:$AJ,31,FALSE))</f>
        <v>0</v>
      </c>
      <c r="AF96" s="35"/>
      <c r="AG96" s="111">
        <f>IF(ISNA(VLOOKUP($A96,'[1]SepL S2016'!$A:$AJ,33,FALSE)),"0",VLOOKUP($A96,'[1]SepL S2016'!$A:$AJ,33,FALSE))+IF(ISNA(VLOOKUP($A96,'[1]SepL S2015B'!$A:$AJ,33,FALSE)),"0",VLOOKUP($A96,'[1]SepL S2015B'!$A:$AJ,33,FALSE))+IF(ISNA(VLOOKUP($A96,'[1]SepL S2015'!$A:$AJ,33,FALSE)),"0",VLOOKUP($A96,'[1]SepL S2015'!$A:$AJ,33,FALSE))+IF(ISNA(VLOOKUP($A96,'[1]SepL S2014'!$A:$AJ,33,FALSE)),"0",VLOOKUP($A96,'[1]SepL S2014'!$A:$AJ,33,FALSE))+IF(ISNA(VLOOKUP($A96,'[1]SepL S2013'!$A:$AJ,33,FALSE)),"0",VLOOKUP($A96,'[1]SepL S2013'!$A:$AJ,33,FALSE))+IF(ISNA(VLOOKUP($A96,'[1]SepL S2012'!$A:$AJ,33,FALSE)),"0",VLOOKUP($A96,'[1]SepL S2012'!$A:$AJ,33,FALSE))+IF(ISNA(VLOOKUP($A96,'[1]SepL S2011'!$A:$AJ,33,FALSE)),"0",VLOOKUP($A96,'[1]SepL S2011'!$A:$AJ,33,FALSE))+IF(ISNA(VLOOKUP($A96,'[1]SepL S2010B (BAB)'!$A:$AI,33,FALSE)),"0",VLOOKUP($A96,'[1]SepL S2010B (BAB)'!$A:$AI,33,FALSE))+IF(ISNA(VLOOKUP($A96,'[1]SepL S2010A'!$A:$AJ,33,FALSE)),"0",VLOOKUP($A96,'[1]SepL S2010A'!$A:$AJ,33,FALSE))+IF(ISNA(VLOOKUP($A96,'[1]TWDB S2010'!$A:$AJ,33,FALSE)),"0",VLOOKUP($A96,'[1]TWDB S2010'!$A:$AJ,33,FALSE))+IF(ISNA(VLOOKUP($A96,'[1]SepL S2009A'!$A:$AJ,33,FALSE)),"0",VLOOKUP($A96,'[1]SepL S2009A'!$A:$AJ,33,FALSE))+IF(ISNA(VLOOKUP($A96,'[1]SepL S2009'!$A:$AJ,33,FALSE)),"0",VLOOKUP($A96,'[1]SepL S2009'!$A:$AJ,33,FALSE))+IF(ISNA(VLOOKUP($A96,'[1]SepL S2007'!$A:$AJ,33,FALSE)),"0",VLOOKUP($A96,'[1]SepL S2007'!$A:$AJ,33,FALSE))+IF(ISNA(VLOOKUP($A96,'[1]SepL S2006A'!$A:$AJ,33,FALSE)),"0",VLOOKUP($A96,'[1]SepL S2006A'!$A:$AJ,33,FALSE))+IF(ISNA(VLOOKUP($A96,'[1]SepL S2006'!$A:$AJ,33,FALSE)),"0",VLOOKUP($A96,'[1]SepL S2006'!$A:$AJ,33,FALSE))+IF(ISNA(VLOOKUP($A96,'[1]SepL S2005A'!$A:$AJ,33,FALSE)),"0",VLOOKUP($A96,'[1]SepL S2005A'!$A:$AJ,33,FALSE))+IF(ISNA(VLOOKUP($A96,'[1]SepL S2004A'!$A:$AJ,33,FALSE)),"0",VLOOKUP($A96,'[1]SepL S2004A'!$A:$AJ,33,FALSE))+IF(ISNA(VLOOKUP($A96,'[1]SepL S2002A'!$A:$AJ,33,FALSE)),"0",VLOOKUP($A96,'[1]SepL S2002A'!$A:$AJ,33,FALSE))+IF(ISNA(VLOOKUP($A96,'[1]SepL S2001C'!$A:$AJ,33,FALSE)),"0",VLOOKUP($A96,'[1]SepL S2001C'!$A:$AJ,33,FALSE))+IF(ISNA(VLOOKUP($A96,'[1]SepL S2001B'!$A:$AJ,33,FALSE)),"0",VLOOKUP($A96,'[1]SepL S2001B'!$A:$AJ,33,FALSE))+IF(ISNA(VLOOKUP($A96,'[1]SepL S2000'!$A:$AJ,33,FALSE)),"0",VLOOKUP($A96,'[1]SepL S2000'!$A:$AJ,33,FALSE))+IF(ISNA(VLOOKUP($A96,'[1]SepL S2016A TWDB'!$A:$AJ,33,FALSE)),"0",VLOOKUP($A96,'[1]SepL S2016A TWDB'!$A:$AJ,33,FALSE))+IF(ISNA(VLOOKUP($A96,'[1]SepL S2017'!$A:$AJ,33,FALSE)),"0",VLOOKUP($A96,'[1]SepL S2017'!$A:$AJ,33,FALSE))+IF(ISNA(VLOOKUP($A96,'[1]SepL S2017A TWDB'!$A:$AJ,33,FALSE)),"0",VLOOKUP($A96,'[1]SepL S2017A TWDB'!$A:$AJ,33,FALSE))</f>
        <v>0</v>
      </c>
      <c r="AH96" s="39">
        <f t="shared" si="128"/>
        <v>0</v>
      </c>
      <c r="AI96" s="35">
        <f t="shared" si="138"/>
        <v>0</v>
      </c>
      <c r="AJ96" s="111">
        <f>IF(ISNA(VLOOKUP($A96,'[1]SepL S2016'!$A:$AJ,36,FALSE)),"0",VLOOKUP($A96,'[1]SepL S2016'!$A:$AJ,36,FALSE))+IF(ISNA(VLOOKUP($A96,'[1]SepL S2015B'!$A:$AJ,36,FALSE)),"0",VLOOKUP($A96,'[1]SepL S2015B'!$A:$AJ,36,FALSE))+IF(ISNA(VLOOKUP($A96,'[1]SepL S2015'!$A:$AJ,36,FALSE)),"0",VLOOKUP($A96,'[1]SepL S2015'!$A:$AJ,36,FALSE))+IF(ISNA(VLOOKUP($A96,'[1]SepL S2014'!$A:$AJ,36,FALSE)),"0",VLOOKUP($A96,'[1]SepL S2014'!$A:$AJ,36,FALSE))+IF(ISNA(VLOOKUP($A96,'[1]SepL S2013'!$A:$AJ,36,FALSE)),"0",VLOOKUP($A96,'[1]SepL S2013'!$A:$AJ,36,FALSE))+IF(ISNA(VLOOKUP($A96,'[1]SepL S2012'!$A:$AJ,36,FALSE)),"0",VLOOKUP($A96,'[1]SepL S2012'!$A:$AJ,36,FALSE))+IF(ISNA(VLOOKUP($A96,'[1]SepL S2011'!$A:$AJ,36,FALSE)),"0",VLOOKUP($A96,'[1]SepL S2011'!$A:$AJ,36,FALSE))+IF(ISNA(VLOOKUP($A96,'[1]SepL S2010B (BAB)'!$A:$AJ,36,FALSE)),"0",VLOOKUP($A96,'[1]SepL S2010B (BAB)'!$A:$AJ,36,FALSE))+IF(ISNA(VLOOKUP($A96,'[1]SepL S2010A'!$A:$AJ,36,FALSE)),"0",VLOOKUP($A96,'[1]SepL S2010A'!$A:$AJ,36,FALSE))+IF(ISNA(VLOOKUP($A96,'[1]TWDB S2010'!$A:$AJ,36,FALSE)),"0",VLOOKUP($A96,'[1]TWDB S2010'!$A:$AJ,36,FALSE))+IF(ISNA(VLOOKUP($A96,'[1]SepL S2009A'!$A:$AJ,36,FALSE)),"0",VLOOKUP($A96,'[1]SepL S2009A'!$A:$AJ,36,FALSE))+IF(ISNA(VLOOKUP($A96,'[1]SepL S2009'!$A:$AJ,36,FALSE)),"0",VLOOKUP($A96,'[1]SepL S2009'!$A:$AJ,36,FALSE))+IF(ISNA(VLOOKUP($A96,'[1]SepL S2007'!$A:$AJ,36,FALSE)),"0",VLOOKUP($A96,'[1]SepL S2007'!$A:$AJ,36,FALSE))+IF(ISNA(VLOOKUP($A96,'[1]SepL S2006A'!$A:$AJ,36,FALSE)),"0",VLOOKUP($A96,'[1]SepL S2006A'!$A:$AJ,36,FALSE))+IF(ISNA(VLOOKUP($A96,'[1]SepL S2006'!$A:$AJ,36,FALSE)),"0",VLOOKUP($A96,'[1]SepL S2006'!$A:$AJ,36,FALSE))+IF(ISNA(VLOOKUP($A96,'[1]SepL S2005A'!$A:$AJ,36,FALSE)),"0",VLOOKUP($A96,'[1]SepL S2005A'!$A:$AJ,36,FALSE))+IF(ISNA(VLOOKUP($A96,'[1]SepL S2004A'!$A:$AJ,36,FALSE)),"0",VLOOKUP($A96,'[1]SepL S2004A'!$A:$AJ,36,FALSE))+IF(ISNA(VLOOKUP($A96,'[1]SepL S2002A'!$A:$AJ,36,FALSE)),"0",VLOOKUP($A96,'[1]SepL S2002A'!$A:$AJ,36,FALSE))+IF(ISNA(VLOOKUP($A96,'[1]SepL S2001C'!$A:$AJ,36,FALSE)),"0",VLOOKUP($A96,'[1]SepL S2001C'!$A:$AJ,36,FALSE))+IF(ISNA(VLOOKUP($A96,'[1]SepL S2001B'!$A:$AJ,36,FALSE)),"0",VLOOKUP($A96,'[1]SepL S2001B'!$A:$AJ,36,FALSE))+IF(ISNA(VLOOKUP($A96,'[1]SepL S2000'!$A:$AJ,36,FALSE)),"0",VLOOKUP($A96,'[1]SepL S2000'!$A:$AJ,36,FALSE))+IF(ISNA(VLOOKUP($A96,'[1]SepL S2016A TWDB'!$A:$AJ,36,FALSE)),"0",VLOOKUP($A96,'[1]SepL S2016A TWDB'!$A:$AJ,36,FALSE))</f>
        <v>0</v>
      </c>
      <c r="AM96" s="2"/>
    </row>
    <row r="97" spans="1:40" s="59" customFormat="1" x14ac:dyDescent="0.25">
      <c r="A97" s="115"/>
      <c r="C97" s="43">
        <f>IF(ISNA(VLOOKUP($A97,'[1]SepL S2016'!$A:$AJ,3,FALSE)),"0",VLOOKUP($A97,'[1]SepL S2016'!$A:$AJ,3,FALSE))+IF(ISNA(VLOOKUP($A97,'[1]SepL S2015B'!$A:$AJ,3,FALSE)),"0",VLOOKUP($A97,'[1]SepL S2015B'!$A:$AJ,3,FALSE))+IF(ISNA(VLOOKUP($A97,'[1]SepL S2015'!$A:$AJ,3,FALSE)),"0",VLOOKUP($A97,'[1]SepL S2015'!$A:$AJ,3,FALSE))+IF(ISNA(VLOOKUP($A97,'[1]SepL S2014'!$A:$AJ,3,FALSE)),"0",VLOOKUP($A97,'[1]SepL S2014'!$A:$AJ,3,FALSE))+IF(ISNA(VLOOKUP($A97,'[1]SepL S2013'!$A:$AJ,3,FALSE)),"0",VLOOKUP($A97,'[1]SepL S2013'!$A:$AJ,3,FALSE))+IF(ISNA(VLOOKUP($A97,'[1]SepL S2012'!$A:$AJ,3,FALSE)),"0",VLOOKUP($A97,'[1]SepL S2012'!$A:$AJ,3,FALSE))+IF(ISNA(VLOOKUP($A97,'[1]SepL S2011'!$A:$AJ,3,FALSE)),"0",VLOOKUP($A97,'[1]SepL S2011'!$A:$AJ,3,FALSE))+IF(ISNA(VLOOKUP($A97,'[1]SepL S2010B (BAB)'!$A:$AI,3,FALSE)),"0",VLOOKUP($A97,'[1]SepL S2010B (BAB)'!$A:$AI,3,FALSE))+IF(ISNA(VLOOKUP($A97,'[1]SepL S2010A'!$A:$AJ,3,FALSE)),"0",VLOOKUP($A97,'[1]SepL S2010A'!$A:$AJ,3,FALSE))+IF(ISNA(VLOOKUP($A97,'[1]TWDB S2010'!$A:$AJ,3,FALSE)),"0",VLOOKUP($A97,'[1]TWDB S2010'!$A:$AJ,3,FALSE))+IF(ISNA(VLOOKUP($A97,'[1]SepL S2009A'!$A:$AJ,3,FALSE)),"0",VLOOKUP($A97,'[1]SepL S2009A'!$A:$AJ,3,FALSE))+IF(ISNA(VLOOKUP($A97,'[1]SepL S2009'!$A:$AJ,3,FALSE)),"0",VLOOKUP($A97,'[1]SepL S2009'!$A:$AJ,3,FALSE))+IF(ISNA(VLOOKUP($A97,'[1]SepL S2007'!$A:$AJ,3,FALSE)),"0",VLOOKUP($A97,'[1]SepL S2007'!$A:$AJ,3,FALSE))+IF(ISNA(VLOOKUP($A97,'[1]SepL S2006A'!$A:$AJ,3,FALSE)),"0",VLOOKUP($A97,'[1]SepL S2006A'!$A:$AJ,3,FALSE))+IF(ISNA(VLOOKUP($A97,'[1]SepL S2006'!$A:$AJ,3,FALSE)),"0",VLOOKUP($A97,'[1]SepL S2006'!$A:$AJ,3,FALSE))+IF(ISNA(VLOOKUP($A97,'[1]SepL S2005A'!$A:$AJ,3,FALSE)),"0",VLOOKUP($A97,'[1]SepL S2005A'!$A:$AJ,3,FALSE))+IF(ISNA(VLOOKUP($A97,'[1]SepL S2005'!$A:$AJ,3,FALSE)),"0",VLOOKUP($A97,'[1]SepL S2005'!$A:$AJ,3,FALSE))+IF(ISNA(VLOOKUP($A97,'[1]SepL S2004A'!$A:$AJ,3,FALSE)),"0",VLOOKUP($A97,'[1]SepL S2004A'!$A:$AJ,3,FALSE))+IF(ISNA(VLOOKUP($A97,'[1]SepL S2003'!$A:$AJ,3,FALSE)),"0",VLOOKUP($A97,'[1]SepL S2003'!$A:$AJ,3,FALSE))+IF(ISNA(VLOOKUP($A97,'[1]SepL S2002A'!$A:$AJ,3,FALSE)),"0",VLOOKUP($A97,'[1]SepL S2002A'!$A:$AJ,3,FALSE))+IF(ISNA(VLOOKUP($A97,'[1]SepL S2001C'!$A:$AJ,3,FALSE)),"0",VLOOKUP($A97,'[1]SepL S2001C'!$A:$AJ,3,FALSE))+IF(ISNA(VLOOKUP($A97,'[1]SepL S2001A'!$A:$AJ,3,FALSE)),"0",VLOOKUP($A97,'[1]SepL S2001A'!$A:$AJ,3,FALSE))+IF(ISNA(VLOOKUP($A97,'[1]SepL S2001B'!$A:$AJ,3,FALSE)),"0",VLOOKUP($A97,'[1]SepL S2001B'!$A:$AJ,3,FALSE))+IF(ISNA(VLOOKUP($A97,'[1]SepL S2000'!$A:$AJ,3,FALSE)),"0",VLOOKUP($A97,'[1]SepL S2000'!$A:$AJ,3,FALSE))+IF(ISNA(VLOOKUP($A97,'[1]SepL S2016A TWDB'!$A:$AJ,3,FALSE)),"0",VLOOKUP($A97,'[1]SepL S2016A TWDB'!$A:$AJ,3,FALSE))+IF(ISNA(VLOOKUP($A97,'[1]SepL S2017'!$A:$AJ,3,FALSE)),"0",VLOOKUP($A97,'[1]SepL S2017'!$A:$AJ,3,FALSE))+IF(ISNA(VLOOKUP($A97,'[1]SepL S2017A TWDB'!$A:$AG,3,FALSE)),"0",VLOOKUP($A97,'[1]SepL S2017A TWDB'!$A:$AG,3,FALSE))</f>
        <v>0</v>
      </c>
      <c r="F97" s="116">
        <f>IF(ISNA(VLOOKUP($A97,'[1]SepL S2016'!$A:$AJ,6,FALSE)),"0",VLOOKUP($A97,'[1]SepL S2016'!$A:$AJ,6,FALSE))+IF(ISNA(VLOOKUP($A97,'[1]SepL S2015B'!$A:$AJ,6,FALSE)),"0",VLOOKUP($A97,'[1]SepL S2015B'!$A:$AJ,6,FALSE))+IF(ISNA(VLOOKUP($A97,'[1]SepL S2015'!$A:$AJ,6,FALSE)),"0",VLOOKUP($A97,'[1]SepL S2015'!$A:$AJ,6,FALSE))+IF(ISNA(VLOOKUP($A97,'[1]SepL S2014'!$A:$AJ,6,FALSE)),"0",VLOOKUP($A97,'[1]SepL S2014'!$A:$AJ,6,FALSE))+IF(ISNA(VLOOKUP($A97,'[1]SepL S2013'!$A:$AJ,6,FALSE)),"0",VLOOKUP($A97,'[1]SepL S2013'!$A:$AJ,6,FALSE))+IF(ISNA(VLOOKUP($A97,'[1]SepL S2012'!$A:$AJ,6,FALSE)),"0",VLOOKUP($A97,'[1]SepL S2012'!$A:$AJ,6,FALSE))+IF(ISNA(VLOOKUP($A97,'[1]SepL S2011'!$A:$AJ,6,FALSE)),"0",VLOOKUP($A97,'[1]SepL S2011'!$A:$AJ,6,FALSE))+IF(ISNA(VLOOKUP($A97,'[1]SepL S2010B (BAB)'!$A:$AI,6,FALSE)),"0",VLOOKUP($A97,'[1]SepL S2010B (BAB)'!$A:$AI,6,FALSE))+IF(ISNA(VLOOKUP($A97,'[1]SepL S2010A'!$A:$AJ,6,FALSE)),"0",VLOOKUP($A97,'[1]SepL S2010A'!$A:$AJ,6,FALSE))+IF(ISNA(VLOOKUP($A97,'[1]TWDB S2010'!$A:$AJ,6,FALSE)),"0",VLOOKUP($A97,'[1]TWDB S2010'!$A:$AJ,6,FALSE))+IF(ISNA(VLOOKUP($A97,'[1]SepL S2009A'!$A:$AJ,6,FALSE)),"0",VLOOKUP($A97,'[1]SepL S2009A'!$A:$AJ,6,FALSE))+IF(ISNA(VLOOKUP($A97,'[1]SepL S2009'!$A:$AJ,6,FALSE)),"0",VLOOKUP($A97,'[1]SepL S2009'!$A:$AJ,6,FALSE))+IF(ISNA(VLOOKUP($A97,'[1]SepL S2007'!$A:$AJ,6,FALSE)),"0",VLOOKUP($A97,'[1]SepL S2007'!$A:$AJ,6,FALSE))+IF(ISNA(VLOOKUP($A97,'[1]SepL S2006A'!$A:$AJ,6,FALSE)),"0",VLOOKUP($A97,'[1]SepL S2006A'!$A:$AJ,6,FALSE))+IF(ISNA(VLOOKUP($A97,'[1]SepL S2006'!$A:$AJ,6,FALSE)),"0",VLOOKUP($A97,'[1]SepL S2006'!$A:$AJ,6,FALSE))+IF(ISNA(VLOOKUP($A97,'[1]SepL S2005A'!$A:$AJ,6,FALSE)),"0",VLOOKUP($A97,'[1]SepL S2005A'!$A:$AJ,6,FALSE))+IF(ISNA(VLOOKUP($A97,'[1]SepL S2005'!$A:$AJ,6,FALSE)),"0",VLOOKUP($A97,'[1]SepL S2005'!$A:$AJ,6,FALSE))+IF(ISNA(VLOOKUP($A97,'[1]SepL S2004A'!$A:$AJ,6,FALSE)),"0",VLOOKUP($A97,'[1]SepL S2004A'!$A:$AJ,6,FALSE))+IF(ISNA(VLOOKUP($A97,'[1]SepL S2003'!$A:$AJ,6,FALSE)),"0",VLOOKUP($A97,'[1]SepL S2003'!$A:$AJ,6,FALSE))+IF(ISNA(VLOOKUP($A97,'[1]SepL S2002A'!$A:$AJ,6,FALSE)),"0",VLOOKUP($A97,'[1]SepL S2002A'!$A:$AJ,6,FALSE))+IF(ISNA(VLOOKUP($A97,'[1]SepL S2001C'!$A:$AJ,6,FALSE)),"0",VLOOKUP($A97,'[1]SepL S2001C'!$A:$AJ,6,FALSE))+IF(ISNA(VLOOKUP($A97,'[1]SepL S2001A'!$A:$AJ,6,FALSE)),"0",VLOOKUP($A97,'[1]SepL S2001A'!$A:$AJ,6,FALSE))+IF(ISNA(VLOOKUP($A97,'[1]SepL S2001B'!$A:$AJ,6,FALSE)),"0",VLOOKUP($A97,'[1]SepL S2001B'!$A:$AJ,6,FALSE))+IF(ISNA(VLOOKUP($A97,'[1]SepL S2000'!$A:$AJ,6,FALSE)),"0",VLOOKUP($A97,'[1]SepL S2000'!$A:$AJ,6,FALSE))+IF(ISNA(VLOOKUP($A97,'[1]SepL S2016A TWDB'!$A:$AJ,6,FALSE)),"0",VLOOKUP($A97,'[1]SepL S2016A TWDB'!$A:$AJ,6,FALSE))+IF(ISNA(VLOOKUP($A97,'[1]SepL S2017'!$A:$AJ,6,FALSE)),"0",VLOOKUP($A97,'[1]SepL S2017'!$A:$AJ,6,FALSE))+IF(ISNA(VLOOKUP($A97,'[1]SepL S2017A TWDB'!$A:$AG,6,FALSE)),"0",VLOOKUP($A97,'[1]SepL S2017A TWDB'!$A:$AG,6,FALSE))</f>
        <v>0</v>
      </c>
      <c r="I97" s="117" t="s">
        <v>44</v>
      </c>
      <c r="J97" s="118"/>
      <c r="K97" s="115"/>
      <c r="S97" s="118"/>
      <c r="T97" s="115"/>
      <c r="AB97" s="118"/>
      <c r="AC97" s="115"/>
      <c r="AN97" s="118"/>
    </row>
    <row r="98" spans="1:40" ht="15.75" thickBot="1" x14ac:dyDescent="0.3">
      <c r="C98" s="73">
        <f>SUM(C5:C96)</f>
        <v>2762240000</v>
      </c>
      <c r="E98" s="73">
        <f>SUM(E5:E96)</f>
        <v>2354597203.2041121</v>
      </c>
      <c r="F98" s="73">
        <f>SUM(F5:F96)</f>
        <v>5116837203.1841125</v>
      </c>
      <c r="G98" s="73">
        <f>SUM(G5:G96)</f>
        <v>5116837203.1841116</v>
      </c>
      <c r="H98" s="73">
        <f>SUM(H5:H96)</f>
        <v>5116837203.1841125</v>
      </c>
      <c r="I98" s="119">
        <f>+G99/I94</f>
        <v>113124948.52112037</v>
      </c>
      <c r="M98" s="73">
        <f>SUM(M5:M96)</f>
        <v>1463974082.2312913</v>
      </c>
      <c r="O98" s="73">
        <f>SUM(O5:O96)</f>
        <v>1297585965.629559</v>
      </c>
      <c r="P98" s="73">
        <f>SUM(P5:P96)</f>
        <v>2761560047.8608508</v>
      </c>
      <c r="Q98" s="73">
        <f>SUM(Q5:Q96)</f>
        <v>2761560047.8608513</v>
      </c>
      <c r="R98" s="73">
        <f>SUM(R5:R94)</f>
        <v>2761560047.8608522</v>
      </c>
      <c r="V98" s="73">
        <f>SUM(V5:V96)</f>
        <v>1227934210.8336658</v>
      </c>
      <c r="X98" s="73">
        <f>SUM(X5:X96)</f>
        <v>1008453119.9434019</v>
      </c>
      <c r="Y98" s="73">
        <f>SUM(Y5:Y96)</f>
        <v>2236387330.7770681</v>
      </c>
      <c r="Z98" s="73">
        <f>SUM(Z5:Z96)</f>
        <v>2236387330.7770672</v>
      </c>
      <c r="AA98" s="73">
        <f>SUM(AA5:AA96)</f>
        <v>2236387330.7770677</v>
      </c>
      <c r="AE98" s="73">
        <f>SUM(AE5:AE96)</f>
        <v>70331706.954999983</v>
      </c>
      <c r="AG98" s="73">
        <f>SUM(AG5:AG96)</f>
        <v>48558117.609406069</v>
      </c>
      <c r="AH98" s="73">
        <f>SUM(AH5:AH96)</f>
        <v>118889824.56440608</v>
      </c>
      <c r="AI98" s="73">
        <f>SUM(AI5:AI96)</f>
        <v>118889824.56440608</v>
      </c>
      <c r="AJ98" s="73">
        <f>SUM(AJ5:AJ96)</f>
        <v>118889824.56440604</v>
      </c>
    </row>
    <row r="99" spans="1:40" ht="15.75" thickTop="1" x14ac:dyDescent="0.25">
      <c r="B99" s="50" t="s">
        <v>14</v>
      </c>
      <c r="C99" s="2">
        <f>SUM(C37:C96)</f>
        <v>2095820000</v>
      </c>
      <c r="D99" s="2">
        <f t="shared" ref="D99" si="140">SUM(D33:D92)</f>
        <v>0</v>
      </c>
      <c r="E99" s="2">
        <f>SUM(E37:E96)</f>
        <v>1297928455.6336107</v>
      </c>
      <c r="F99" s="2">
        <f>SUM(F37:F96)</f>
        <v>3393748455.6336107</v>
      </c>
      <c r="G99" s="2">
        <f>SUM(G37:G96)</f>
        <v>3393748455.6336112</v>
      </c>
      <c r="H99" s="2">
        <f>SUM(H37:H96)</f>
        <v>3350992133.677361</v>
      </c>
      <c r="L99" s="46" t="str">
        <f>$B$99</f>
        <v>From 10/01/18</v>
      </c>
      <c r="M99" s="2">
        <f>SUM(M37:M96)</f>
        <v>1157154118.8364282</v>
      </c>
      <c r="N99" s="2">
        <f t="shared" ref="N99" si="141">SUM(N33:N92)</f>
        <v>0</v>
      </c>
      <c r="O99" s="2">
        <f>SUM(O37:O96)</f>
        <v>752576441.49078178</v>
      </c>
      <c r="P99" s="2">
        <f>SUM(P37:P96)</f>
        <v>1909730560.3272099</v>
      </c>
      <c r="Q99" s="2">
        <f>SUM(Q37:Q96)</f>
        <v>1909730560.3272104</v>
      </c>
      <c r="R99" s="2">
        <f>SUM(R37:R96)</f>
        <v>1886671676.0649316</v>
      </c>
      <c r="U99" s="46" t="str">
        <f>$B$99</f>
        <v>From 10/01/18</v>
      </c>
      <c r="V99" s="2">
        <f>SUM(V37:V96)</f>
        <v>872488260.15857148</v>
      </c>
      <c r="W99" s="2">
        <f t="shared" ref="W99" si="142">SUM(W33:W92)</f>
        <v>0</v>
      </c>
      <c r="X99" s="2">
        <f>SUM(X37:X96)</f>
        <v>505719510.81810504</v>
      </c>
      <c r="Y99" s="2">
        <f>SUM(Y37:Y96)</f>
        <v>1378207770.9766762</v>
      </c>
      <c r="Z99" s="2">
        <f>SUM(Z37:Z96)</f>
        <v>1378207770.9766765</v>
      </c>
      <c r="AA99" s="2">
        <f>SUM(AA37:AA96)</f>
        <v>1360000274.4222033</v>
      </c>
      <c r="AD99" s="46" t="str">
        <f>$B$99</f>
        <v>From 10/01/18</v>
      </c>
      <c r="AE99" s="2">
        <f>SUM(AE37:AE96)</f>
        <v>66177621.024999976</v>
      </c>
      <c r="AF99" s="2">
        <f t="shared" ref="AF99" si="143">SUM(AF33:AF92)</f>
        <v>0</v>
      </c>
      <c r="AG99" s="2">
        <f>SUM(AG37:AG96)</f>
        <v>39632503.445630722</v>
      </c>
      <c r="AH99" s="2">
        <f>SUM(AH37:AH96)</f>
        <v>105810124.47063071</v>
      </c>
      <c r="AI99" s="2">
        <f>SUM(AI37:AI96)</f>
        <v>105810124.47063071</v>
      </c>
      <c r="AJ99" s="2">
        <f>SUM(AJ37:AJ96)</f>
        <v>104320183.32269061</v>
      </c>
    </row>
    <row r="100" spans="1:40" s="28" customFormat="1" x14ac:dyDescent="0.25">
      <c r="A100" s="120"/>
      <c r="F100" s="121"/>
      <c r="K100" s="120"/>
      <c r="P100" s="121">
        <f>SUM(M98:O98)-P98</f>
        <v>0</v>
      </c>
      <c r="T100" s="120"/>
      <c r="Y100" s="121">
        <f>SUM(V98:X98)-Y98</f>
        <v>0</v>
      </c>
      <c r="AC100" s="120"/>
      <c r="AH100" s="121">
        <f>SUM(AE98:AG98)-AH98</f>
        <v>0</v>
      </c>
    </row>
    <row r="101" spans="1:40" ht="30" x14ac:dyDescent="0.25">
      <c r="B101" s="51" t="s">
        <v>15</v>
      </c>
      <c r="C101" s="61">
        <f>[8]SeparateLien!$C$1680</f>
        <v>2762240000</v>
      </c>
      <c r="D101" s="61"/>
      <c r="E101" s="61">
        <f>[8]SeparateLien!$E$1680</f>
        <v>2354597203.3124452</v>
      </c>
      <c r="F101" s="61">
        <f>[8]SeparateLien!$F$1680</f>
        <v>5116837203.3124456</v>
      </c>
      <c r="G101" s="28"/>
      <c r="H101" s="28"/>
      <c r="I101" s="28"/>
      <c r="J101" s="28"/>
      <c r="K101" s="120"/>
      <c r="L101" s="122" t="s">
        <v>15</v>
      </c>
      <c r="M101" s="61">
        <f>[8]SeparateLien!$K$1680</f>
        <v>1463974082.2233176</v>
      </c>
      <c r="N101" s="61"/>
      <c r="O101" s="61">
        <f>[8]SeparateLien!$M$1680</f>
        <v>1297585965.706521</v>
      </c>
      <c r="P101" s="61">
        <f>[8]SeparateLien!$N$1680</f>
        <v>2761560047.9298391</v>
      </c>
      <c r="Q101" s="28"/>
      <c r="R101" s="123"/>
      <c r="S101" s="28"/>
      <c r="T101" s="120"/>
      <c r="U101" s="122" t="s">
        <v>15</v>
      </c>
      <c r="V101" s="61">
        <f>[8]SeparateLien!$T$1680</f>
        <v>1227934210.8308089</v>
      </c>
      <c r="W101" s="61"/>
      <c r="X101" s="61">
        <f>[8]SeparateLien!$V$1680</f>
        <v>1008453120.0186177</v>
      </c>
      <c r="Y101" s="61">
        <f>[8]SeparateLien!$W$1680</f>
        <v>2236387330.8494267</v>
      </c>
      <c r="Z101" s="28"/>
      <c r="AA101" s="123"/>
      <c r="AB101" s="28"/>
      <c r="AC101" s="120"/>
      <c r="AD101" s="122" t="s">
        <v>15</v>
      </c>
      <c r="AE101" s="61">
        <f>[8]SeparateLien!$AB$1680</f>
        <v>70331706.954999983</v>
      </c>
      <c r="AF101" s="61">
        <f>[9]SeparateLien!AC1233</f>
        <v>0</v>
      </c>
      <c r="AG101" s="61">
        <f>[8]SeparateLien!$AD$1680</f>
        <v>48558117.623243205</v>
      </c>
      <c r="AH101" s="61">
        <f>[8]SeparateLien!$AE$1680</f>
        <v>118889824.57824321</v>
      </c>
      <c r="AJ101" s="123"/>
      <c r="AN101" s="28"/>
    </row>
    <row r="102" spans="1:40" x14ac:dyDescent="0.25">
      <c r="B102" s="54" t="s">
        <v>16</v>
      </c>
      <c r="C102" s="55">
        <f>C98-C101</f>
        <v>0</v>
      </c>
      <c r="D102" s="54"/>
      <c r="E102" s="55">
        <f>E98-E101</f>
        <v>-0.10833311080932617</v>
      </c>
      <c r="F102" s="55">
        <f>F98-F101</f>
        <v>-0.12833309173583984</v>
      </c>
      <c r="L102" s="54" t="s">
        <v>16</v>
      </c>
      <c r="M102" s="55">
        <f>M98-M101</f>
        <v>7.9736709594726563E-3</v>
      </c>
      <c r="N102" s="54"/>
      <c r="O102" s="55">
        <f>O98-O101</f>
        <v>-7.6961994171142578E-2</v>
      </c>
      <c r="P102" s="55">
        <f>P98-P101</f>
        <v>-6.8988323211669922E-2</v>
      </c>
      <c r="U102" s="54" t="s">
        <v>16</v>
      </c>
      <c r="V102" s="55">
        <f>V98-V101</f>
        <v>2.8569698333740234E-3</v>
      </c>
      <c r="W102" s="54"/>
      <c r="X102" s="55">
        <f>X98-X101</f>
        <v>-7.5215816497802734E-2</v>
      </c>
      <c r="Y102" s="55">
        <f>Y98-Y101</f>
        <v>-7.2358608245849609E-2</v>
      </c>
      <c r="AD102" s="54" t="s">
        <v>16</v>
      </c>
      <c r="AE102" s="55">
        <f>AE98-AE101</f>
        <v>0</v>
      </c>
      <c r="AF102" s="54"/>
      <c r="AG102" s="55">
        <f>AG98-AG101</f>
        <v>-1.3837136328220367E-2</v>
      </c>
      <c r="AH102" s="55">
        <f>AH98-AH101</f>
        <v>-1.3837128877639771E-2</v>
      </c>
    </row>
    <row r="104" spans="1:40" x14ac:dyDescent="0.25">
      <c r="C104" s="4"/>
      <c r="E104" s="4"/>
      <c r="F104" s="4"/>
    </row>
  </sheetData>
  <pageMargins left="0.7" right="0.7" top="0.75" bottom="0.75" header="0.3" footer="0.3"/>
  <pageSetup scale="2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DF5A-2238-46CB-9697-B1A28BEBE70F}">
  <sheetPr>
    <pageSetUpPr fitToPage="1"/>
  </sheetPr>
  <dimension ref="B1:AP1101"/>
  <sheetViews>
    <sheetView view="pageBreakPreview" topLeftCell="B1" zoomScale="60" zoomScaleNormal="100" workbookViewId="0">
      <selection activeCell="I1" sqref="I1"/>
    </sheetView>
  </sheetViews>
  <sheetFormatPr defaultColWidth="9.7109375" defaultRowHeight="12.75" x14ac:dyDescent="0.2"/>
  <cols>
    <col min="1" max="1" width="0" style="6" hidden="1" customWidth="1"/>
    <col min="2" max="2" width="12.140625" style="11" customWidth="1"/>
    <col min="3" max="3" width="14.7109375" style="6" customWidth="1"/>
    <col min="4" max="4" width="16.140625" style="6" customWidth="1"/>
    <col min="5" max="5" width="10.28515625" style="6" customWidth="1"/>
    <col min="6" max="6" width="16.7109375" style="6" customWidth="1"/>
    <col min="7" max="7" width="15.5703125" style="6" customWidth="1"/>
    <col min="8" max="8" width="16.85546875" style="6" customWidth="1"/>
    <col min="9" max="11" width="15.28515625" style="6" customWidth="1"/>
    <col min="12" max="12" width="2.7109375" style="138" customWidth="1"/>
    <col min="13" max="13" width="14.140625" style="139" customWidth="1"/>
    <col min="14" max="14" width="13.5703125" style="11" customWidth="1"/>
    <col min="15" max="15" width="12.7109375" style="6" bestFit="1" customWidth="1"/>
    <col min="16" max="16" width="16.42578125" style="6" customWidth="1"/>
    <col min="17" max="17" width="10.28515625" style="6" bestFit="1" customWidth="1"/>
    <col min="18" max="18" width="15.28515625" style="6" bestFit="1" customWidth="1"/>
    <col min="19" max="19" width="14.85546875" style="6" customWidth="1"/>
    <col min="20" max="20" width="18.42578125" style="6" customWidth="1"/>
    <col min="21" max="23" width="15.28515625" style="6" customWidth="1"/>
    <col min="24" max="24" width="2.7109375" style="138" customWidth="1"/>
    <col min="25" max="25" width="16.42578125" style="6" hidden="1" customWidth="1"/>
    <col min="26" max="26" width="11.7109375" style="11" customWidth="1"/>
    <col min="27" max="27" width="12.28515625" style="6" bestFit="1" customWidth="1"/>
    <col min="28" max="28" width="15.42578125" style="6" bestFit="1" customWidth="1"/>
    <col min="29" max="29" width="10.28515625" style="6" bestFit="1" customWidth="1"/>
    <col min="30" max="32" width="15.28515625" style="6" bestFit="1" customWidth="1"/>
    <col min="33" max="35" width="15.28515625" style="6" customWidth="1"/>
    <col min="36" max="36" width="12.28515625" style="6" customWidth="1"/>
    <col min="37" max="37" width="15.28515625" style="6" customWidth="1"/>
    <col min="38" max="38" width="14" style="6" customWidth="1"/>
    <col min="39" max="39" width="14.42578125" style="6" customWidth="1"/>
    <col min="40" max="40" width="9.7109375" style="6"/>
    <col min="41" max="41" width="18.28515625" style="6" customWidth="1"/>
    <col min="42" max="42" width="13.140625" style="6" customWidth="1"/>
    <col min="43" max="43" width="12.7109375" style="6" customWidth="1"/>
    <col min="44" max="268" width="9.7109375" style="6"/>
    <col min="269" max="269" width="12.140625" style="6" customWidth="1"/>
    <col min="270" max="270" width="14.7109375" style="6" customWidth="1"/>
    <col min="271" max="271" width="14" style="6" customWidth="1"/>
    <col min="272" max="272" width="10.28515625" style="6" customWidth="1"/>
    <col min="273" max="273" width="12.42578125" style="6" customWidth="1"/>
    <col min="274" max="274" width="13.7109375" style="6" customWidth="1"/>
    <col min="275" max="275" width="13" style="6" customWidth="1"/>
    <col min="276" max="276" width="14.140625" style="6" customWidth="1"/>
    <col min="277" max="277" width="11.28515625" style="6" customWidth="1"/>
    <col min="278" max="278" width="11.140625" style="6" customWidth="1"/>
    <col min="279" max="279" width="14.7109375" style="6" customWidth="1"/>
    <col min="280" max="280" width="8.42578125" style="6" customWidth="1"/>
    <col min="281" max="281" width="13.28515625" style="6" customWidth="1"/>
    <col min="282" max="282" width="14.85546875" style="6" customWidth="1"/>
    <col min="283" max="283" width="13.7109375" style="6" customWidth="1"/>
    <col min="284" max="284" width="16.42578125" style="6" customWidth="1"/>
    <col min="285" max="285" width="8.85546875" style="6" customWidth="1"/>
    <col min="286" max="286" width="11.28515625" style="6" customWidth="1"/>
    <col min="287" max="287" width="13.85546875" style="6" customWidth="1"/>
    <col min="288" max="288" width="8" style="6" customWidth="1"/>
    <col min="289" max="289" width="13" style="6" customWidth="1"/>
    <col min="290" max="290" width="13.28515625" style="6" customWidth="1"/>
    <col min="291" max="291" width="13.140625" style="6" customWidth="1"/>
    <col min="292" max="292" width="12.28515625" style="6" customWidth="1"/>
    <col min="293" max="293" width="15.28515625" style="6" customWidth="1"/>
    <col min="294" max="294" width="14" style="6" customWidth="1"/>
    <col min="295" max="295" width="14.42578125" style="6" customWidth="1"/>
    <col min="296" max="296" width="9.7109375" style="6"/>
    <col min="297" max="297" width="18.28515625" style="6" customWidth="1"/>
    <col min="298" max="298" width="13.140625" style="6" customWidth="1"/>
    <col min="299" max="299" width="12.7109375" style="6" customWidth="1"/>
    <col min="300" max="524" width="9.7109375" style="6"/>
    <col min="525" max="525" width="12.140625" style="6" customWidth="1"/>
    <col min="526" max="526" width="14.7109375" style="6" customWidth="1"/>
    <col min="527" max="527" width="14" style="6" customWidth="1"/>
    <col min="528" max="528" width="10.28515625" style="6" customWidth="1"/>
    <col min="529" max="529" width="12.42578125" style="6" customWidth="1"/>
    <col min="530" max="530" width="13.7109375" style="6" customWidth="1"/>
    <col min="531" max="531" width="13" style="6" customWidth="1"/>
    <col min="532" max="532" width="14.140625" style="6" customWidth="1"/>
    <col min="533" max="533" width="11.28515625" style="6" customWidth="1"/>
    <col min="534" max="534" width="11.140625" style="6" customWidth="1"/>
    <col min="535" max="535" width="14.7109375" style="6" customWidth="1"/>
    <col min="536" max="536" width="8.42578125" style="6" customWidth="1"/>
    <col min="537" max="537" width="13.28515625" style="6" customWidth="1"/>
    <col min="538" max="538" width="14.85546875" style="6" customWidth="1"/>
    <col min="539" max="539" width="13.7109375" style="6" customWidth="1"/>
    <col min="540" max="540" width="16.42578125" style="6" customWidth="1"/>
    <col min="541" max="541" width="8.85546875" style="6" customWidth="1"/>
    <col min="542" max="542" width="11.28515625" style="6" customWidth="1"/>
    <col min="543" max="543" width="13.85546875" style="6" customWidth="1"/>
    <col min="544" max="544" width="8" style="6" customWidth="1"/>
    <col min="545" max="545" width="13" style="6" customWidth="1"/>
    <col min="546" max="546" width="13.28515625" style="6" customWidth="1"/>
    <col min="547" max="547" width="13.140625" style="6" customWidth="1"/>
    <col min="548" max="548" width="12.28515625" style="6" customWidth="1"/>
    <col min="549" max="549" width="15.28515625" style="6" customWidth="1"/>
    <col min="550" max="550" width="14" style="6" customWidth="1"/>
    <col min="551" max="551" width="14.42578125" style="6" customWidth="1"/>
    <col min="552" max="552" width="9.7109375" style="6"/>
    <col min="553" max="553" width="18.28515625" style="6" customWidth="1"/>
    <col min="554" max="554" width="13.140625" style="6" customWidth="1"/>
    <col min="555" max="555" width="12.7109375" style="6" customWidth="1"/>
    <col min="556" max="780" width="9.7109375" style="6"/>
    <col min="781" max="781" width="12.140625" style="6" customWidth="1"/>
    <col min="782" max="782" width="14.7109375" style="6" customWidth="1"/>
    <col min="783" max="783" width="14" style="6" customWidth="1"/>
    <col min="784" max="784" width="10.28515625" style="6" customWidth="1"/>
    <col min="785" max="785" width="12.42578125" style="6" customWidth="1"/>
    <col min="786" max="786" width="13.7109375" style="6" customWidth="1"/>
    <col min="787" max="787" width="13" style="6" customWidth="1"/>
    <col min="788" max="788" width="14.140625" style="6" customWidth="1"/>
    <col min="789" max="789" width="11.28515625" style="6" customWidth="1"/>
    <col min="790" max="790" width="11.140625" style="6" customWidth="1"/>
    <col min="791" max="791" width="14.7109375" style="6" customWidth="1"/>
    <col min="792" max="792" width="8.42578125" style="6" customWidth="1"/>
    <col min="793" max="793" width="13.28515625" style="6" customWidth="1"/>
    <col min="794" max="794" width="14.85546875" style="6" customWidth="1"/>
    <col min="795" max="795" width="13.7109375" style="6" customWidth="1"/>
    <col min="796" max="796" width="16.42578125" style="6" customWidth="1"/>
    <col min="797" max="797" width="8.85546875" style="6" customWidth="1"/>
    <col min="798" max="798" width="11.28515625" style="6" customWidth="1"/>
    <col min="799" max="799" width="13.85546875" style="6" customWidth="1"/>
    <col min="800" max="800" width="8" style="6" customWidth="1"/>
    <col min="801" max="801" width="13" style="6" customWidth="1"/>
    <col min="802" max="802" width="13.28515625" style="6" customWidth="1"/>
    <col min="803" max="803" width="13.140625" style="6" customWidth="1"/>
    <col min="804" max="804" width="12.28515625" style="6" customWidth="1"/>
    <col min="805" max="805" width="15.28515625" style="6" customWidth="1"/>
    <col min="806" max="806" width="14" style="6" customWidth="1"/>
    <col min="807" max="807" width="14.42578125" style="6" customWidth="1"/>
    <col min="808" max="808" width="9.7109375" style="6"/>
    <col min="809" max="809" width="18.28515625" style="6" customWidth="1"/>
    <col min="810" max="810" width="13.140625" style="6" customWidth="1"/>
    <col min="811" max="811" width="12.7109375" style="6" customWidth="1"/>
    <col min="812" max="1036" width="9.7109375" style="6"/>
    <col min="1037" max="1037" width="12.140625" style="6" customWidth="1"/>
    <col min="1038" max="1038" width="14.7109375" style="6" customWidth="1"/>
    <col min="1039" max="1039" width="14" style="6" customWidth="1"/>
    <col min="1040" max="1040" width="10.28515625" style="6" customWidth="1"/>
    <col min="1041" max="1041" width="12.42578125" style="6" customWidth="1"/>
    <col min="1042" max="1042" width="13.7109375" style="6" customWidth="1"/>
    <col min="1043" max="1043" width="13" style="6" customWidth="1"/>
    <col min="1044" max="1044" width="14.140625" style="6" customWidth="1"/>
    <col min="1045" max="1045" width="11.28515625" style="6" customWidth="1"/>
    <col min="1046" max="1046" width="11.140625" style="6" customWidth="1"/>
    <col min="1047" max="1047" width="14.7109375" style="6" customWidth="1"/>
    <col min="1048" max="1048" width="8.42578125" style="6" customWidth="1"/>
    <col min="1049" max="1049" width="13.28515625" style="6" customWidth="1"/>
    <col min="1050" max="1050" width="14.85546875" style="6" customWidth="1"/>
    <col min="1051" max="1051" width="13.7109375" style="6" customWidth="1"/>
    <col min="1052" max="1052" width="16.42578125" style="6" customWidth="1"/>
    <col min="1053" max="1053" width="8.85546875" style="6" customWidth="1"/>
    <col min="1054" max="1054" width="11.28515625" style="6" customWidth="1"/>
    <col min="1055" max="1055" width="13.85546875" style="6" customWidth="1"/>
    <col min="1056" max="1056" width="8" style="6" customWidth="1"/>
    <col min="1057" max="1057" width="13" style="6" customWidth="1"/>
    <col min="1058" max="1058" width="13.28515625" style="6" customWidth="1"/>
    <col min="1059" max="1059" width="13.140625" style="6" customWidth="1"/>
    <col min="1060" max="1060" width="12.28515625" style="6" customWidth="1"/>
    <col min="1061" max="1061" width="15.28515625" style="6" customWidth="1"/>
    <col min="1062" max="1062" width="14" style="6" customWidth="1"/>
    <col min="1063" max="1063" width="14.42578125" style="6" customWidth="1"/>
    <col min="1064" max="1064" width="9.7109375" style="6"/>
    <col min="1065" max="1065" width="18.28515625" style="6" customWidth="1"/>
    <col min="1066" max="1066" width="13.140625" style="6" customWidth="1"/>
    <col min="1067" max="1067" width="12.7109375" style="6" customWidth="1"/>
    <col min="1068" max="1292" width="9.7109375" style="6"/>
    <col min="1293" max="1293" width="12.140625" style="6" customWidth="1"/>
    <col min="1294" max="1294" width="14.7109375" style="6" customWidth="1"/>
    <col min="1295" max="1295" width="14" style="6" customWidth="1"/>
    <col min="1296" max="1296" width="10.28515625" style="6" customWidth="1"/>
    <col min="1297" max="1297" width="12.42578125" style="6" customWidth="1"/>
    <col min="1298" max="1298" width="13.7109375" style="6" customWidth="1"/>
    <col min="1299" max="1299" width="13" style="6" customWidth="1"/>
    <col min="1300" max="1300" width="14.140625" style="6" customWidth="1"/>
    <col min="1301" max="1301" width="11.28515625" style="6" customWidth="1"/>
    <col min="1302" max="1302" width="11.140625" style="6" customWidth="1"/>
    <col min="1303" max="1303" width="14.7109375" style="6" customWidth="1"/>
    <col min="1304" max="1304" width="8.42578125" style="6" customWidth="1"/>
    <col min="1305" max="1305" width="13.28515625" style="6" customWidth="1"/>
    <col min="1306" max="1306" width="14.85546875" style="6" customWidth="1"/>
    <col min="1307" max="1307" width="13.7109375" style="6" customWidth="1"/>
    <col min="1308" max="1308" width="16.42578125" style="6" customWidth="1"/>
    <col min="1309" max="1309" width="8.85546875" style="6" customWidth="1"/>
    <col min="1310" max="1310" width="11.28515625" style="6" customWidth="1"/>
    <col min="1311" max="1311" width="13.85546875" style="6" customWidth="1"/>
    <col min="1312" max="1312" width="8" style="6" customWidth="1"/>
    <col min="1313" max="1313" width="13" style="6" customWidth="1"/>
    <col min="1314" max="1314" width="13.28515625" style="6" customWidth="1"/>
    <col min="1315" max="1315" width="13.140625" style="6" customWidth="1"/>
    <col min="1316" max="1316" width="12.28515625" style="6" customWidth="1"/>
    <col min="1317" max="1317" width="15.28515625" style="6" customWidth="1"/>
    <col min="1318" max="1318" width="14" style="6" customWidth="1"/>
    <col min="1319" max="1319" width="14.42578125" style="6" customWidth="1"/>
    <col min="1320" max="1320" width="9.7109375" style="6"/>
    <col min="1321" max="1321" width="18.28515625" style="6" customWidth="1"/>
    <col min="1322" max="1322" width="13.140625" style="6" customWidth="1"/>
    <col min="1323" max="1323" width="12.7109375" style="6" customWidth="1"/>
    <col min="1324" max="1548" width="9.7109375" style="6"/>
    <col min="1549" max="1549" width="12.140625" style="6" customWidth="1"/>
    <col min="1550" max="1550" width="14.7109375" style="6" customWidth="1"/>
    <col min="1551" max="1551" width="14" style="6" customWidth="1"/>
    <col min="1552" max="1552" width="10.28515625" style="6" customWidth="1"/>
    <col min="1553" max="1553" width="12.42578125" style="6" customWidth="1"/>
    <col min="1554" max="1554" width="13.7109375" style="6" customWidth="1"/>
    <col min="1555" max="1555" width="13" style="6" customWidth="1"/>
    <col min="1556" max="1556" width="14.140625" style="6" customWidth="1"/>
    <col min="1557" max="1557" width="11.28515625" style="6" customWidth="1"/>
    <col min="1558" max="1558" width="11.140625" style="6" customWidth="1"/>
    <col min="1559" max="1559" width="14.7109375" style="6" customWidth="1"/>
    <col min="1560" max="1560" width="8.42578125" style="6" customWidth="1"/>
    <col min="1561" max="1561" width="13.28515625" style="6" customWidth="1"/>
    <col min="1562" max="1562" width="14.85546875" style="6" customWidth="1"/>
    <col min="1563" max="1563" width="13.7109375" style="6" customWidth="1"/>
    <col min="1564" max="1564" width="16.42578125" style="6" customWidth="1"/>
    <col min="1565" max="1565" width="8.85546875" style="6" customWidth="1"/>
    <col min="1566" max="1566" width="11.28515625" style="6" customWidth="1"/>
    <col min="1567" max="1567" width="13.85546875" style="6" customWidth="1"/>
    <col min="1568" max="1568" width="8" style="6" customWidth="1"/>
    <col min="1569" max="1569" width="13" style="6" customWidth="1"/>
    <col min="1570" max="1570" width="13.28515625" style="6" customWidth="1"/>
    <col min="1571" max="1571" width="13.140625" style="6" customWidth="1"/>
    <col min="1572" max="1572" width="12.28515625" style="6" customWidth="1"/>
    <col min="1573" max="1573" width="15.28515625" style="6" customWidth="1"/>
    <col min="1574" max="1574" width="14" style="6" customWidth="1"/>
    <col min="1575" max="1575" width="14.42578125" style="6" customWidth="1"/>
    <col min="1576" max="1576" width="9.7109375" style="6"/>
    <col min="1577" max="1577" width="18.28515625" style="6" customWidth="1"/>
    <col min="1578" max="1578" width="13.140625" style="6" customWidth="1"/>
    <col min="1579" max="1579" width="12.7109375" style="6" customWidth="1"/>
    <col min="1580" max="1804" width="9.7109375" style="6"/>
    <col min="1805" max="1805" width="12.140625" style="6" customWidth="1"/>
    <col min="1806" max="1806" width="14.7109375" style="6" customWidth="1"/>
    <col min="1807" max="1807" width="14" style="6" customWidth="1"/>
    <col min="1808" max="1808" width="10.28515625" style="6" customWidth="1"/>
    <col min="1809" max="1809" width="12.42578125" style="6" customWidth="1"/>
    <col min="1810" max="1810" width="13.7109375" style="6" customWidth="1"/>
    <col min="1811" max="1811" width="13" style="6" customWidth="1"/>
    <col min="1812" max="1812" width="14.140625" style="6" customWidth="1"/>
    <col min="1813" max="1813" width="11.28515625" style="6" customWidth="1"/>
    <col min="1814" max="1814" width="11.140625" style="6" customWidth="1"/>
    <col min="1815" max="1815" width="14.7109375" style="6" customWidth="1"/>
    <col min="1816" max="1816" width="8.42578125" style="6" customWidth="1"/>
    <col min="1817" max="1817" width="13.28515625" style="6" customWidth="1"/>
    <col min="1818" max="1818" width="14.85546875" style="6" customWidth="1"/>
    <col min="1819" max="1819" width="13.7109375" style="6" customWidth="1"/>
    <col min="1820" max="1820" width="16.42578125" style="6" customWidth="1"/>
    <col min="1821" max="1821" width="8.85546875" style="6" customWidth="1"/>
    <col min="1822" max="1822" width="11.28515625" style="6" customWidth="1"/>
    <col min="1823" max="1823" width="13.85546875" style="6" customWidth="1"/>
    <col min="1824" max="1824" width="8" style="6" customWidth="1"/>
    <col min="1825" max="1825" width="13" style="6" customWidth="1"/>
    <col min="1826" max="1826" width="13.28515625" style="6" customWidth="1"/>
    <col min="1827" max="1827" width="13.140625" style="6" customWidth="1"/>
    <col min="1828" max="1828" width="12.28515625" style="6" customWidth="1"/>
    <col min="1829" max="1829" width="15.28515625" style="6" customWidth="1"/>
    <col min="1830" max="1830" width="14" style="6" customWidth="1"/>
    <col min="1831" max="1831" width="14.42578125" style="6" customWidth="1"/>
    <col min="1832" max="1832" width="9.7109375" style="6"/>
    <col min="1833" max="1833" width="18.28515625" style="6" customWidth="1"/>
    <col min="1834" max="1834" width="13.140625" style="6" customWidth="1"/>
    <col min="1835" max="1835" width="12.7109375" style="6" customWidth="1"/>
    <col min="1836" max="2060" width="9.7109375" style="6"/>
    <col min="2061" max="2061" width="12.140625" style="6" customWidth="1"/>
    <col min="2062" max="2062" width="14.7109375" style="6" customWidth="1"/>
    <col min="2063" max="2063" width="14" style="6" customWidth="1"/>
    <col min="2064" max="2064" width="10.28515625" style="6" customWidth="1"/>
    <col min="2065" max="2065" width="12.42578125" style="6" customWidth="1"/>
    <col min="2066" max="2066" width="13.7109375" style="6" customWidth="1"/>
    <col min="2067" max="2067" width="13" style="6" customWidth="1"/>
    <col min="2068" max="2068" width="14.140625" style="6" customWidth="1"/>
    <col min="2069" max="2069" width="11.28515625" style="6" customWidth="1"/>
    <col min="2070" max="2070" width="11.140625" style="6" customWidth="1"/>
    <col min="2071" max="2071" width="14.7109375" style="6" customWidth="1"/>
    <col min="2072" max="2072" width="8.42578125" style="6" customWidth="1"/>
    <col min="2073" max="2073" width="13.28515625" style="6" customWidth="1"/>
    <col min="2074" max="2074" width="14.85546875" style="6" customWidth="1"/>
    <col min="2075" max="2075" width="13.7109375" style="6" customWidth="1"/>
    <col min="2076" max="2076" width="16.42578125" style="6" customWidth="1"/>
    <col min="2077" max="2077" width="8.85546875" style="6" customWidth="1"/>
    <col min="2078" max="2078" width="11.28515625" style="6" customWidth="1"/>
    <col min="2079" max="2079" width="13.85546875" style="6" customWidth="1"/>
    <col min="2080" max="2080" width="8" style="6" customWidth="1"/>
    <col min="2081" max="2081" width="13" style="6" customWidth="1"/>
    <col min="2082" max="2082" width="13.28515625" style="6" customWidth="1"/>
    <col min="2083" max="2083" width="13.140625" style="6" customWidth="1"/>
    <col min="2084" max="2084" width="12.28515625" style="6" customWidth="1"/>
    <col min="2085" max="2085" width="15.28515625" style="6" customWidth="1"/>
    <col min="2086" max="2086" width="14" style="6" customWidth="1"/>
    <col min="2087" max="2087" width="14.42578125" style="6" customWidth="1"/>
    <col min="2088" max="2088" width="9.7109375" style="6"/>
    <col min="2089" max="2089" width="18.28515625" style="6" customWidth="1"/>
    <col min="2090" max="2090" width="13.140625" style="6" customWidth="1"/>
    <col min="2091" max="2091" width="12.7109375" style="6" customWidth="1"/>
    <col min="2092" max="2316" width="9.7109375" style="6"/>
    <col min="2317" max="2317" width="12.140625" style="6" customWidth="1"/>
    <col min="2318" max="2318" width="14.7109375" style="6" customWidth="1"/>
    <col min="2319" max="2319" width="14" style="6" customWidth="1"/>
    <col min="2320" max="2320" width="10.28515625" style="6" customWidth="1"/>
    <col min="2321" max="2321" width="12.42578125" style="6" customWidth="1"/>
    <col min="2322" max="2322" width="13.7109375" style="6" customWidth="1"/>
    <col min="2323" max="2323" width="13" style="6" customWidth="1"/>
    <col min="2324" max="2324" width="14.140625" style="6" customWidth="1"/>
    <col min="2325" max="2325" width="11.28515625" style="6" customWidth="1"/>
    <col min="2326" max="2326" width="11.140625" style="6" customWidth="1"/>
    <col min="2327" max="2327" width="14.7109375" style="6" customWidth="1"/>
    <col min="2328" max="2328" width="8.42578125" style="6" customWidth="1"/>
    <col min="2329" max="2329" width="13.28515625" style="6" customWidth="1"/>
    <col min="2330" max="2330" width="14.85546875" style="6" customWidth="1"/>
    <col min="2331" max="2331" width="13.7109375" style="6" customWidth="1"/>
    <col min="2332" max="2332" width="16.42578125" style="6" customWidth="1"/>
    <col min="2333" max="2333" width="8.85546875" style="6" customWidth="1"/>
    <col min="2334" max="2334" width="11.28515625" style="6" customWidth="1"/>
    <col min="2335" max="2335" width="13.85546875" style="6" customWidth="1"/>
    <col min="2336" max="2336" width="8" style="6" customWidth="1"/>
    <col min="2337" max="2337" width="13" style="6" customWidth="1"/>
    <col min="2338" max="2338" width="13.28515625" style="6" customWidth="1"/>
    <col min="2339" max="2339" width="13.140625" style="6" customWidth="1"/>
    <col min="2340" max="2340" width="12.28515625" style="6" customWidth="1"/>
    <col min="2341" max="2341" width="15.28515625" style="6" customWidth="1"/>
    <col min="2342" max="2342" width="14" style="6" customWidth="1"/>
    <col min="2343" max="2343" width="14.42578125" style="6" customWidth="1"/>
    <col min="2344" max="2344" width="9.7109375" style="6"/>
    <col min="2345" max="2345" width="18.28515625" style="6" customWidth="1"/>
    <col min="2346" max="2346" width="13.140625" style="6" customWidth="1"/>
    <col min="2347" max="2347" width="12.7109375" style="6" customWidth="1"/>
    <col min="2348" max="2572" width="9.7109375" style="6"/>
    <col min="2573" max="2573" width="12.140625" style="6" customWidth="1"/>
    <col min="2574" max="2574" width="14.7109375" style="6" customWidth="1"/>
    <col min="2575" max="2575" width="14" style="6" customWidth="1"/>
    <col min="2576" max="2576" width="10.28515625" style="6" customWidth="1"/>
    <col min="2577" max="2577" width="12.42578125" style="6" customWidth="1"/>
    <col min="2578" max="2578" width="13.7109375" style="6" customWidth="1"/>
    <col min="2579" max="2579" width="13" style="6" customWidth="1"/>
    <col min="2580" max="2580" width="14.140625" style="6" customWidth="1"/>
    <col min="2581" max="2581" width="11.28515625" style="6" customWidth="1"/>
    <col min="2582" max="2582" width="11.140625" style="6" customWidth="1"/>
    <col min="2583" max="2583" width="14.7109375" style="6" customWidth="1"/>
    <col min="2584" max="2584" width="8.42578125" style="6" customWidth="1"/>
    <col min="2585" max="2585" width="13.28515625" style="6" customWidth="1"/>
    <col min="2586" max="2586" width="14.85546875" style="6" customWidth="1"/>
    <col min="2587" max="2587" width="13.7109375" style="6" customWidth="1"/>
    <col min="2588" max="2588" width="16.42578125" style="6" customWidth="1"/>
    <col min="2589" max="2589" width="8.85546875" style="6" customWidth="1"/>
    <col min="2590" max="2590" width="11.28515625" style="6" customWidth="1"/>
    <col min="2591" max="2591" width="13.85546875" style="6" customWidth="1"/>
    <col min="2592" max="2592" width="8" style="6" customWidth="1"/>
    <col min="2593" max="2593" width="13" style="6" customWidth="1"/>
    <col min="2594" max="2594" width="13.28515625" style="6" customWidth="1"/>
    <col min="2595" max="2595" width="13.140625" style="6" customWidth="1"/>
    <col min="2596" max="2596" width="12.28515625" style="6" customWidth="1"/>
    <col min="2597" max="2597" width="15.28515625" style="6" customWidth="1"/>
    <col min="2598" max="2598" width="14" style="6" customWidth="1"/>
    <col min="2599" max="2599" width="14.42578125" style="6" customWidth="1"/>
    <col min="2600" max="2600" width="9.7109375" style="6"/>
    <col min="2601" max="2601" width="18.28515625" style="6" customWidth="1"/>
    <col min="2602" max="2602" width="13.140625" style="6" customWidth="1"/>
    <col min="2603" max="2603" width="12.7109375" style="6" customWidth="1"/>
    <col min="2604" max="2828" width="9.7109375" style="6"/>
    <col min="2829" max="2829" width="12.140625" style="6" customWidth="1"/>
    <col min="2830" max="2830" width="14.7109375" style="6" customWidth="1"/>
    <col min="2831" max="2831" width="14" style="6" customWidth="1"/>
    <col min="2832" max="2832" width="10.28515625" style="6" customWidth="1"/>
    <col min="2833" max="2833" width="12.42578125" style="6" customWidth="1"/>
    <col min="2834" max="2834" width="13.7109375" style="6" customWidth="1"/>
    <col min="2835" max="2835" width="13" style="6" customWidth="1"/>
    <col min="2836" max="2836" width="14.140625" style="6" customWidth="1"/>
    <col min="2837" max="2837" width="11.28515625" style="6" customWidth="1"/>
    <col min="2838" max="2838" width="11.140625" style="6" customWidth="1"/>
    <col min="2839" max="2839" width="14.7109375" style="6" customWidth="1"/>
    <col min="2840" max="2840" width="8.42578125" style="6" customWidth="1"/>
    <col min="2841" max="2841" width="13.28515625" style="6" customWidth="1"/>
    <col min="2842" max="2842" width="14.85546875" style="6" customWidth="1"/>
    <col min="2843" max="2843" width="13.7109375" style="6" customWidth="1"/>
    <col min="2844" max="2844" width="16.42578125" style="6" customWidth="1"/>
    <col min="2845" max="2845" width="8.85546875" style="6" customWidth="1"/>
    <col min="2846" max="2846" width="11.28515625" style="6" customWidth="1"/>
    <col min="2847" max="2847" width="13.85546875" style="6" customWidth="1"/>
    <col min="2848" max="2848" width="8" style="6" customWidth="1"/>
    <col min="2849" max="2849" width="13" style="6" customWidth="1"/>
    <col min="2850" max="2850" width="13.28515625" style="6" customWidth="1"/>
    <col min="2851" max="2851" width="13.140625" style="6" customWidth="1"/>
    <col min="2852" max="2852" width="12.28515625" style="6" customWidth="1"/>
    <col min="2853" max="2853" width="15.28515625" style="6" customWidth="1"/>
    <col min="2854" max="2854" width="14" style="6" customWidth="1"/>
    <col min="2855" max="2855" width="14.42578125" style="6" customWidth="1"/>
    <col min="2856" max="2856" width="9.7109375" style="6"/>
    <col min="2857" max="2857" width="18.28515625" style="6" customWidth="1"/>
    <col min="2858" max="2858" width="13.140625" style="6" customWidth="1"/>
    <col min="2859" max="2859" width="12.7109375" style="6" customWidth="1"/>
    <col min="2860" max="3084" width="9.7109375" style="6"/>
    <col min="3085" max="3085" width="12.140625" style="6" customWidth="1"/>
    <col min="3086" max="3086" width="14.7109375" style="6" customWidth="1"/>
    <col min="3087" max="3087" width="14" style="6" customWidth="1"/>
    <col min="3088" max="3088" width="10.28515625" style="6" customWidth="1"/>
    <col min="3089" max="3089" width="12.42578125" style="6" customWidth="1"/>
    <col min="3090" max="3090" width="13.7109375" style="6" customWidth="1"/>
    <col min="3091" max="3091" width="13" style="6" customWidth="1"/>
    <col min="3092" max="3092" width="14.140625" style="6" customWidth="1"/>
    <col min="3093" max="3093" width="11.28515625" style="6" customWidth="1"/>
    <col min="3094" max="3094" width="11.140625" style="6" customWidth="1"/>
    <col min="3095" max="3095" width="14.7109375" style="6" customWidth="1"/>
    <col min="3096" max="3096" width="8.42578125" style="6" customWidth="1"/>
    <col min="3097" max="3097" width="13.28515625" style="6" customWidth="1"/>
    <col min="3098" max="3098" width="14.85546875" style="6" customWidth="1"/>
    <col min="3099" max="3099" width="13.7109375" style="6" customWidth="1"/>
    <col min="3100" max="3100" width="16.42578125" style="6" customWidth="1"/>
    <col min="3101" max="3101" width="8.85546875" style="6" customWidth="1"/>
    <col min="3102" max="3102" width="11.28515625" style="6" customWidth="1"/>
    <col min="3103" max="3103" width="13.85546875" style="6" customWidth="1"/>
    <col min="3104" max="3104" width="8" style="6" customWidth="1"/>
    <col min="3105" max="3105" width="13" style="6" customWidth="1"/>
    <col min="3106" max="3106" width="13.28515625" style="6" customWidth="1"/>
    <col min="3107" max="3107" width="13.140625" style="6" customWidth="1"/>
    <col min="3108" max="3108" width="12.28515625" style="6" customWidth="1"/>
    <col min="3109" max="3109" width="15.28515625" style="6" customWidth="1"/>
    <col min="3110" max="3110" width="14" style="6" customWidth="1"/>
    <col min="3111" max="3111" width="14.42578125" style="6" customWidth="1"/>
    <col min="3112" max="3112" width="9.7109375" style="6"/>
    <col min="3113" max="3113" width="18.28515625" style="6" customWidth="1"/>
    <col min="3114" max="3114" width="13.140625" style="6" customWidth="1"/>
    <col min="3115" max="3115" width="12.7109375" style="6" customWidth="1"/>
    <col min="3116" max="3340" width="9.7109375" style="6"/>
    <col min="3341" max="3341" width="12.140625" style="6" customWidth="1"/>
    <col min="3342" max="3342" width="14.7109375" style="6" customWidth="1"/>
    <col min="3343" max="3343" width="14" style="6" customWidth="1"/>
    <col min="3344" max="3344" width="10.28515625" style="6" customWidth="1"/>
    <col min="3345" max="3345" width="12.42578125" style="6" customWidth="1"/>
    <col min="3346" max="3346" width="13.7109375" style="6" customWidth="1"/>
    <col min="3347" max="3347" width="13" style="6" customWidth="1"/>
    <col min="3348" max="3348" width="14.140625" style="6" customWidth="1"/>
    <col min="3349" max="3349" width="11.28515625" style="6" customWidth="1"/>
    <col min="3350" max="3350" width="11.140625" style="6" customWidth="1"/>
    <col min="3351" max="3351" width="14.7109375" style="6" customWidth="1"/>
    <col min="3352" max="3352" width="8.42578125" style="6" customWidth="1"/>
    <col min="3353" max="3353" width="13.28515625" style="6" customWidth="1"/>
    <col min="3354" max="3354" width="14.85546875" style="6" customWidth="1"/>
    <col min="3355" max="3355" width="13.7109375" style="6" customWidth="1"/>
    <col min="3356" max="3356" width="16.42578125" style="6" customWidth="1"/>
    <col min="3357" max="3357" width="8.85546875" style="6" customWidth="1"/>
    <col min="3358" max="3358" width="11.28515625" style="6" customWidth="1"/>
    <col min="3359" max="3359" width="13.85546875" style="6" customWidth="1"/>
    <col min="3360" max="3360" width="8" style="6" customWidth="1"/>
    <col min="3361" max="3361" width="13" style="6" customWidth="1"/>
    <col min="3362" max="3362" width="13.28515625" style="6" customWidth="1"/>
    <col min="3363" max="3363" width="13.140625" style="6" customWidth="1"/>
    <col min="3364" max="3364" width="12.28515625" style="6" customWidth="1"/>
    <col min="3365" max="3365" width="15.28515625" style="6" customWidth="1"/>
    <col min="3366" max="3366" width="14" style="6" customWidth="1"/>
    <col min="3367" max="3367" width="14.42578125" style="6" customWidth="1"/>
    <col min="3368" max="3368" width="9.7109375" style="6"/>
    <col min="3369" max="3369" width="18.28515625" style="6" customWidth="1"/>
    <col min="3370" max="3370" width="13.140625" style="6" customWidth="1"/>
    <col min="3371" max="3371" width="12.7109375" style="6" customWidth="1"/>
    <col min="3372" max="3596" width="9.7109375" style="6"/>
    <col min="3597" max="3597" width="12.140625" style="6" customWidth="1"/>
    <col min="3598" max="3598" width="14.7109375" style="6" customWidth="1"/>
    <col min="3599" max="3599" width="14" style="6" customWidth="1"/>
    <col min="3600" max="3600" width="10.28515625" style="6" customWidth="1"/>
    <col min="3601" max="3601" width="12.42578125" style="6" customWidth="1"/>
    <col min="3602" max="3602" width="13.7109375" style="6" customWidth="1"/>
    <col min="3603" max="3603" width="13" style="6" customWidth="1"/>
    <col min="3604" max="3604" width="14.140625" style="6" customWidth="1"/>
    <col min="3605" max="3605" width="11.28515625" style="6" customWidth="1"/>
    <col min="3606" max="3606" width="11.140625" style="6" customWidth="1"/>
    <col min="3607" max="3607" width="14.7109375" style="6" customWidth="1"/>
    <col min="3608" max="3608" width="8.42578125" style="6" customWidth="1"/>
    <col min="3609" max="3609" width="13.28515625" style="6" customWidth="1"/>
    <col min="3610" max="3610" width="14.85546875" style="6" customWidth="1"/>
    <col min="3611" max="3611" width="13.7109375" style="6" customWidth="1"/>
    <col min="3612" max="3612" width="16.42578125" style="6" customWidth="1"/>
    <col min="3613" max="3613" width="8.85546875" style="6" customWidth="1"/>
    <col min="3614" max="3614" width="11.28515625" style="6" customWidth="1"/>
    <col min="3615" max="3615" width="13.85546875" style="6" customWidth="1"/>
    <col min="3616" max="3616" width="8" style="6" customWidth="1"/>
    <col min="3617" max="3617" width="13" style="6" customWidth="1"/>
    <col min="3618" max="3618" width="13.28515625" style="6" customWidth="1"/>
    <col min="3619" max="3619" width="13.140625" style="6" customWidth="1"/>
    <col min="3620" max="3620" width="12.28515625" style="6" customWidth="1"/>
    <col min="3621" max="3621" width="15.28515625" style="6" customWidth="1"/>
    <col min="3622" max="3622" width="14" style="6" customWidth="1"/>
    <col min="3623" max="3623" width="14.42578125" style="6" customWidth="1"/>
    <col min="3624" max="3624" width="9.7109375" style="6"/>
    <col min="3625" max="3625" width="18.28515625" style="6" customWidth="1"/>
    <col min="3626" max="3626" width="13.140625" style="6" customWidth="1"/>
    <col min="3627" max="3627" width="12.7109375" style="6" customWidth="1"/>
    <col min="3628" max="3852" width="9.7109375" style="6"/>
    <col min="3853" max="3853" width="12.140625" style="6" customWidth="1"/>
    <col min="3854" max="3854" width="14.7109375" style="6" customWidth="1"/>
    <col min="3855" max="3855" width="14" style="6" customWidth="1"/>
    <col min="3856" max="3856" width="10.28515625" style="6" customWidth="1"/>
    <col min="3857" max="3857" width="12.42578125" style="6" customWidth="1"/>
    <col min="3858" max="3858" width="13.7109375" style="6" customWidth="1"/>
    <col min="3859" max="3859" width="13" style="6" customWidth="1"/>
    <col min="3860" max="3860" width="14.140625" style="6" customWidth="1"/>
    <col min="3861" max="3861" width="11.28515625" style="6" customWidth="1"/>
    <col min="3862" max="3862" width="11.140625" style="6" customWidth="1"/>
    <col min="3863" max="3863" width="14.7109375" style="6" customWidth="1"/>
    <col min="3864" max="3864" width="8.42578125" style="6" customWidth="1"/>
    <col min="3865" max="3865" width="13.28515625" style="6" customWidth="1"/>
    <col min="3866" max="3866" width="14.85546875" style="6" customWidth="1"/>
    <col min="3867" max="3867" width="13.7109375" style="6" customWidth="1"/>
    <col min="3868" max="3868" width="16.42578125" style="6" customWidth="1"/>
    <col min="3869" max="3869" width="8.85546875" style="6" customWidth="1"/>
    <col min="3870" max="3870" width="11.28515625" style="6" customWidth="1"/>
    <col min="3871" max="3871" width="13.85546875" style="6" customWidth="1"/>
    <col min="3872" max="3872" width="8" style="6" customWidth="1"/>
    <col min="3873" max="3873" width="13" style="6" customWidth="1"/>
    <col min="3874" max="3874" width="13.28515625" style="6" customWidth="1"/>
    <col min="3875" max="3875" width="13.140625" style="6" customWidth="1"/>
    <col min="3876" max="3876" width="12.28515625" style="6" customWidth="1"/>
    <col min="3877" max="3877" width="15.28515625" style="6" customWidth="1"/>
    <col min="3878" max="3878" width="14" style="6" customWidth="1"/>
    <col min="3879" max="3879" width="14.42578125" style="6" customWidth="1"/>
    <col min="3880" max="3880" width="9.7109375" style="6"/>
    <col min="3881" max="3881" width="18.28515625" style="6" customWidth="1"/>
    <col min="3882" max="3882" width="13.140625" style="6" customWidth="1"/>
    <col min="3883" max="3883" width="12.7109375" style="6" customWidth="1"/>
    <col min="3884" max="4108" width="9.7109375" style="6"/>
    <col min="4109" max="4109" width="12.140625" style="6" customWidth="1"/>
    <col min="4110" max="4110" width="14.7109375" style="6" customWidth="1"/>
    <col min="4111" max="4111" width="14" style="6" customWidth="1"/>
    <col min="4112" max="4112" width="10.28515625" style="6" customWidth="1"/>
    <col min="4113" max="4113" width="12.42578125" style="6" customWidth="1"/>
    <col min="4114" max="4114" width="13.7109375" style="6" customWidth="1"/>
    <col min="4115" max="4115" width="13" style="6" customWidth="1"/>
    <col min="4116" max="4116" width="14.140625" style="6" customWidth="1"/>
    <col min="4117" max="4117" width="11.28515625" style="6" customWidth="1"/>
    <col min="4118" max="4118" width="11.140625" style="6" customWidth="1"/>
    <col min="4119" max="4119" width="14.7109375" style="6" customWidth="1"/>
    <col min="4120" max="4120" width="8.42578125" style="6" customWidth="1"/>
    <col min="4121" max="4121" width="13.28515625" style="6" customWidth="1"/>
    <col min="4122" max="4122" width="14.85546875" style="6" customWidth="1"/>
    <col min="4123" max="4123" width="13.7109375" style="6" customWidth="1"/>
    <col min="4124" max="4124" width="16.42578125" style="6" customWidth="1"/>
    <col min="4125" max="4125" width="8.85546875" style="6" customWidth="1"/>
    <col min="4126" max="4126" width="11.28515625" style="6" customWidth="1"/>
    <col min="4127" max="4127" width="13.85546875" style="6" customWidth="1"/>
    <col min="4128" max="4128" width="8" style="6" customWidth="1"/>
    <col min="4129" max="4129" width="13" style="6" customWidth="1"/>
    <col min="4130" max="4130" width="13.28515625" style="6" customWidth="1"/>
    <col min="4131" max="4131" width="13.140625" style="6" customWidth="1"/>
    <col min="4132" max="4132" width="12.28515625" style="6" customWidth="1"/>
    <col min="4133" max="4133" width="15.28515625" style="6" customWidth="1"/>
    <col min="4134" max="4134" width="14" style="6" customWidth="1"/>
    <col min="4135" max="4135" width="14.42578125" style="6" customWidth="1"/>
    <col min="4136" max="4136" width="9.7109375" style="6"/>
    <col min="4137" max="4137" width="18.28515625" style="6" customWidth="1"/>
    <col min="4138" max="4138" width="13.140625" style="6" customWidth="1"/>
    <col min="4139" max="4139" width="12.7109375" style="6" customWidth="1"/>
    <col min="4140" max="4364" width="9.7109375" style="6"/>
    <col min="4365" max="4365" width="12.140625" style="6" customWidth="1"/>
    <col min="4366" max="4366" width="14.7109375" style="6" customWidth="1"/>
    <col min="4367" max="4367" width="14" style="6" customWidth="1"/>
    <col min="4368" max="4368" width="10.28515625" style="6" customWidth="1"/>
    <col min="4369" max="4369" width="12.42578125" style="6" customWidth="1"/>
    <col min="4370" max="4370" width="13.7109375" style="6" customWidth="1"/>
    <col min="4371" max="4371" width="13" style="6" customWidth="1"/>
    <col min="4372" max="4372" width="14.140625" style="6" customWidth="1"/>
    <col min="4373" max="4373" width="11.28515625" style="6" customWidth="1"/>
    <col min="4374" max="4374" width="11.140625" style="6" customWidth="1"/>
    <col min="4375" max="4375" width="14.7109375" style="6" customWidth="1"/>
    <col min="4376" max="4376" width="8.42578125" style="6" customWidth="1"/>
    <col min="4377" max="4377" width="13.28515625" style="6" customWidth="1"/>
    <col min="4378" max="4378" width="14.85546875" style="6" customWidth="1"/>
    <col min="4379" max="4379" width="13.7109375" style="6" customWidth="1"/>
    <col min="4380" max="4380" width="16.42578125" style="6" customWidth="1"/>
    <col min="4381" max="4381" width="8.85546875" style="6" customWidth="1"/>
    <col min="4382" max="4382" width="11.28515625" style="6" customWidth="1"/>
    <col min="4383" max="4383" width="13.85546875" style="6" customWidth="1"/>
    <col min="4384" max="4384" width="8" style="6" customWidth="1"/>
    <col min="4385" max="4385" width="13" style="6" customWidth="1"/>
    <col min="4386" max="4386" width="13.28515625" style="6" customWidth="1"/>
    <col min="4387" max="4387" width="13.140625" style="6" customWidth="1"/>
    <col min="4388" max="4388" width="12.28515625" style="6" customWidth="1"/>
    <col min="4389" max="4389" width="15.28515625" style="6" customWidth="1"/>
    <col min="4390" max="4390" width="14" style="6" customWidth="1"/>
    <col min="4391" max="4391" width="14.42578125" style="6" customWidth="1"/>
    <col min="4392" max="4392" width="9.7109375" style="6"/>
    <col min="4393" max="4393" width="18.28515625" style="6" customWidth="1"/>
    <col min="4394" max="4394" width="13.140625" style="6" customWidth="1"/>
    <col min="4395" max="4395" width="12.7109375" style="6" customWidth="1"/>
    <col min="4396" max="4620" width="9.7109375" style="6"/>
    <col min="4621" max="4621" width="12.140625" style="6" customWidth="1"/>
    <col min="4622" max="4622" width="14.7109375" style="6" customWidth="1"/>
    <col min="4623" max="4623" width="14" style="6" customWidth="1"/>
    <col min="4624" max="4624" width="10.28515625" style="6" customWidth="1"/>
    <col min="4625" max="4625" width="12.42578125" style="6" customWidth="1"/>
    <col min="4626" max="4626" width="13.7109375" style="6" customWidth="1"/>
    <col min="4627" max="4627" width="13" style="6" customWidth="1"/>
    <col min="4628" max="4628" width="14.140625" style="6" customWidth="1"/>
    <col min="4629" max="4629" width="11.28515625" style="6" customWidth="1"/>
    <col min="4630" max="4630" width="11.140625" style="6" customWidth="1"/>
    <col min="4631" max="4631" width="14.7109375" style="6" customWidth="1"/>
    <col min="4632" max="4632" width="8.42578125" style="6" customWidth="1"/>
    <col min="4633" max="4633" width="13.28515625" style="6" customWidth="1"/>
    <col min="4634" max="4634" width="14.85546875" style="6" customWidth="1"/>
    <col min="4635" max="4635" width="13.7109375" style="6" customWidth="1"/>
    <col min="4636" max="4636" width="16.42578125" style="6" customWidth="1"/>
    <col min="4637" max="4637" width="8.85546875" style="6" customWidth="1"/>
    <col min="4638" max="4638" width="11.28515625" style="6" customWidth="1"/>
    <col min="4639" max="4639" width="13.85546875" style="6" customWidth="1"/>
    <col min="4640" max="4640" width="8" style="6" customWidth="1"/>
    <col min="4641" max="4641" width="13" style="6" customWidth="1"/>
    <col min="4642" max="4642" width="13.28515625" style="6" customWidth="1"/>
    <col min="4643" max="4643" width="13.140625" style="6" customWidth="1"/>
    <col min="4644" max="4644" width="12.28515625" style="6" customWidth="1"/>
    <col min="4645" max="4645" width="15.28515625" style="6" customWidth="1"/>
    <col min="4646" max="4646" width="14" style="6" customWidth="1"/>
    <col min="4647" max="4647" width="14.42578125" style="6" customWidth="1"/>
    <col min="4648" max="4648" width="9.7109375" style="6"/>
    <col min="4649" max="4649" width="18.28515625" style="6" customWidth="1"/>
    <col min="4650" max="4650" width="13.140625" style="6" customWidth="1"/>
    <col min="4651" max="4651" width="12.7109375" style="6" customWidth="1"/>
    <col min="4652" max="4876" width="9.7109375" style="6"/>
    <col min="4877" max="4877" width="12.140625" style="6" customWidth="1"/>
    <col min="4878" max="4878" width="14.7109375" style="6" customWidth="1"/>
    <col min="4879" max="4879" width="14" style="6" customWidth="1"/>
    <col min="4880" max="4880" width="10.28515625" style="6" customWidth="1"/>
    <col min="4881" max="4881" width="12.42578125" style="6" customWidth="1"/>
    <col min="4882" max="4882" width="13.7109375" style="6" customWidth="1"/>
    <col min="4883" max="4883" width="13" style="6" customWidth="1"/>
    <col min="4884" max="4884" width="14.140625" style="6" customWidth="1"/>
    <col min="4885" max="4885" width="11.28515625" style="6" customWidth="1"/>
    <col min="4886" max="4886" width="11.140625" style="6" customWidth="1"/>
    <col min="4887" max="4887" width="14.7109375" style="6" customWidth="1"/>
    <col min="4888" max="4888" width="8.42578125" style="6" customWidth="1"/>
    <col min="4889" max="4889" width="13.28515625" style="6" customWidth="1"/>
    <col min="4890" max="4890" width="14.85546875" style="6" customWidth="1"/>
    <col min="4891" max="4891" width="13.7109375" style="6" customWidth="1"/>
    <col min="4892" max="4892" width="16.42578125" style="6" customWidth="1"/>
    <col min="4893" max="4893" width="8.85546875" style="6" customWidth="1"/>
    <col min="4894" max="4894" width="11.28515625" style="6" customWidth="1"/>
    <col min="4895" max="4895" width="13.85546875" style="6" customWidth="1"/>
    <col min="4896" max="4896" width="8" style="6" customWidth="1"/>
    <col min="4897" max="4897" width="13" style="6" customWidth="1"/>
    <col min="4898" max="4898" width="13.28515625" style="6" customWidth="1"/>
    <col min="4899" max="4899" width="13.140625" style="6" customWidth="1"/>
    <col min="4900" max="4900" width="12.28515625" style="6" customWidth="1"/>
    <col min="4901" max="4901" width="15.28515625" style="6" customWidth="1"/>
    <col min="4902" max="4902" width="14" style="6" customWidth="1"/>
    <col min="4903" max="4903" width="14.42578125" style="6" customWidth="1"/>
    <col min="4904" max="4904" width="9.7109375" style="6"/>
    <col min="4905" max="4905" width="18.28515625" style="6" customWidth="1"/>
    <col min="4906" max="4906" width="13.140625" style="6" customWidth="1"/>
    <col min="4907" max="4907" width="12.7109375" style="6" customWidth="1"/>
    <col min="4908" max="5132" width="9.7109375" style="6"/>
    <col min="5133" max="5133" width="12.140625" style="6" customWidth="1"/>
    <col min="5134" max="5134" width="14.7109375" style="6" customWidth="1"/>
    <col min="5135" max="5135" width="14" style="6" customWidth="1"/>
    <col min="5136" max="5136" width="10.28515625" style="6" customWidth="1"/>
    <col min="5137" max="5137" width="12.42578125" style="6" customWidth="1"/>
    <col min="5138" max="5138" width="13.7109375" style="6" customWidth="1"/>
    <col min="5139" max="5139" width="13" style="6" customWidth="1"/>
    <col min="5140" max="5140" width="14.140625" style="6" customWidth="1"/>
    <col min="5141" max="5141" width="11.28515625" style="6" customWidth="1"/>
    <col min="5142" max="5142" width="11.140625" style="6" customWidth="1"/>
    <col min="5143" max="5143" width="14.7109375" style="6" customWidth="1"/>
    <col min="5144" max="5144" width="8.42578125" style="6" customWidth="1"/>
    <col min="5145" max="5145" width="13.28515625" style="6" customWidth="1"/>
    <col min="5146" max="5146" width="14.85546875" style="6" customWidth="1"/>
    <col min="5147" max="5147" width="13.7109375" style="6" customWidth="1"/>
    <col min="5148" max="5148" width="16.42578125" style="6" customWidth="1"/>
    <col min="5149" max="5149" width="8.85546875" style="6" customWidth="1"/>
    <col min="5150" max="5150" width="11.28515625" style="6" customWidth="1"/>
    <col min="5151" max="5151" width="13.85546875" style="6" customWidth="1"/>
    <col min="5152" max="5152" width="8" style="6" customWidth="1"/>
    <col min="5153" max="5153" width="13" style="6" customWidth="1"/>
    <col min="5154" max="5154" width="13.28515625" style="6" customWidth="1"/>
    <col min="5155" max="5155" width="13.140625" style="6" customWidth="1"/>
    <col min="5156" max="5156" width="12.28515625" style="6" customWidth="1"/>
    <col min="5157" max="5157" width="15.28515625" style="6" customWidth="1"/>
    <col min="5158" max="5158" width="14" style="6" customWidth="1"/>
    <col min="5159" max="5159" width="14.42578125" style="6" customWidth="1"/>
    <col min="5160" max="5160" width="9.7109375" style="6"/>
    <col min="5161" max="5161" width="18.28515625" style="6" customWidth="1"/>
    <col min="5162" max="5162" width="13.140625" style="6" customWidth="1"/>
    <col min="5163" max="5163" width="12.7109375" style="6" customWidth="1"/>
    <col min="5164" max="5388" width="9.7109375" style="6"/>
    <col min="5389" max="5389" width="12.140625" style="6" customWidth="1"/>
    <col min="5390" max="5390" width="14.7109375" style="6" customWidth="1"/>
    <col min="5391" max="5391" width="14" style="6" customWidth="1"/>
    <col min="5392" max="5392" width="10.28515625" style="6" customWidth="1"/>
    <col min="5393" max="5393" width="12.42578125" style="6" customWidth="1"/>
    <col min="5394" max="5394" width="13.7109375" style="6" customWidth="1"/>
    <col min="5395" max="5395" width="13" style="6" customWidth="1"/>
    <col min="5396" max="5396" width="14.140625" style="6" customWidth="1"/>
    <col min="5397" max="5397" width="11.28515625" style="6" customWidth="1"/>
    <col min="5398" max="5398" width="11.140625" style="6" customWidth="1"/>
    <col min="5399" max="5399" width="14.7109375" style="6" customWidth="1"/>
    <col min="5400" max="5400" width="8.42578125" style="6" customWidth="1"/>
    <col min="5401" max="5401" width="13.28515625" style="6" customWidth="1"/>
    <col min="5402" max="5402" width="14.85546875" style="6" customWidth="1"/>
    <col min="5403" max="5403" width="13.7109375" style="6" customWidth="1"/>
    <col min="5404" max="5404" width="16.42578125" style="6" customWidth="1"/>
    <col min="5405" max="5405" width="8.85546875" style="6" customWidth="1"/>
    <col min="5406" max="5406" width="11.28515625" style="6" customWidth="1"/>
    <col min="5407" max="5407" width="13.85546875" style="6" customWidth="1"/>
    <col min="5408" max="5408" width="8" style="6" customWidth="1"/>
    <col min="5409" max="5409" width="13" style="6" customWidth="1"/>
    <col min="5410" max="5410" width="13.28515625" style="6" customWidth="1"/>
    <col min="5411" max="5411" width="13.140625" style="6" customWidth="1"/>
    <col min="5412" max="5412" width="12.28515625" style="6" customWidth="1"/>
    <col min="5413" max="5413" width="15.28515625" style="6" customWidth="1"/>
    <col min="5414" max="5414" width="14" style="6" customWidth="1"/>
    <col min="5415" max="5415" width="14.42578125" style="6" customWidth="1"/>
    <col min="5416" max="5416" width="9.7109375" style="6"/>
    <col min="5417" max="5417" width="18.28515625" style="6" customWidth="1"/>
    <col min="5418" max="5418" width="13.140625" style="6" customWidth="1"/>
    <col min="5419" max="5419" width="12.7109375" style="6" customWidth="1"/>
    <col min="5420" max="5644" width="9.7109375" style="6"/>
    <col min="5645" max="5645" width="12.140625" style="6" customWidth="1"/>
    <col min="5646" max="5646" width="14.7109375" style="6" customWidth="1"/>
    <col min="5647" max="5647" width="14" style="6" customWidth="1"/>
    <col min="5648" max="5648" width="10.28515625" style="6" customWidth="1"/>
    <col min="5649" max="5649" width="12.42578125" style="6" customWidth="1"/>
    <col min="5650" max="5650" width="13.7109375" style="6" customWidth="1"/>
    <col min="5651" max="5651" width="13" style="6" customWidth="1"/>
    <col min="5652" max="5652" width="14.140625" style="6" customWidth="1"/>
    <col min="5653" max="5653" width="11.28515625" style="6" customWidth="1"/>
    <col min="5654" max="5654" width="11.140625" style="6" customWidth="1"/>
    <col min="5655" max="5655" width="14.7109375" style="6" customWidth="1"/>
    <col min="5656" max="5656" width="8.42578125" style="6" customWidth="1"/>
    <col min="5657" max="5657" width="13.28515625" style="6" customWidth="1"/>
    <col min="5658" max="5658" width="14.85546875" style="6" customWidth="1"/>
    <col min="5659" max="5659" width="13.7109375" style="6" customWidth="1"/>
    <col min="5660" max="5660" width="16.42578125" style="6" customWidth="1"/>
    <col min="5661" max="5661" width="8.85546875" style="6" customWidth="1"/>
    <col min="5662" max="5662" width="11.28515625" style="6" customWidth="1"/>
    <col min="5663" max="5663" width="13.85546875" style="6" customWidth="1"/>
    <col min="5664" max="5664" width="8" style="6" customWidth="1"/>
    <col min="5665" max="5665" width="13" style="6" customWidth="1"/>
    <col min="5666" max="5666" width="13.28515625" style="6" customWidth="1"/>
    <col min="5667" max="5667" width="13.140625" style="6" customWidth="1"/>
    <col min="5668" max="5668" width="12.28515625" style="6" customWidth="1"/>
    <col min="5669" max="5669" width="15.28515625" style="6" customWidth="1"/>
    <col min="5670" max="5670" width="14" style="6" customWidth="1"/>
    <col min="5671" max="5671" width="14.42578125" style="6" customWidth="1"/>
    <col min="5672" max="5672" width="9.7109375" style="6"/>
    <col min="5673" max="5673" width="18.28515625" style="6" customWidth="1"/>
    <col min="5674" max="5674" width="13.140625" style="6" customWidth="1"/>
    <col min="5675" max="5675" width="12.7109375" style="6" customWidth="1"/>
    <col min="5676" max="5900" width="9.7109375" style="6"/>
    <col min="5901" max="5901" width="12.140625" style="6" customWidth="1"/>
    <col min="5902" max="5902" width="14.7109375" style="6" customWidth="1"/>
    <col min="5903" max="5903" width="14" style="6" customWidth="1"/>
    <col min="5904" max="5904" width="10.28515625" style="6" customWidth="1"/>
    <col min="5905" max="5905" width="12.42578125" style="6" customWidth="1"/>
    <col min="5906" max="5906" width="13.7109375" style="6" customWidth="1"/>
    <col min="5907" max="5907" width="13" style="6" customWidth="1"/>
    <col min="5908" max="5908" width="14.140625" style="6" customWidth="1"/>
    <col min="5909" max="5909" width="11.28515625" style="6" customWidth="1"/>
    <col min="5910" max="5910" width="11.140625" style="6" customWidth="1"/>
    <col min="5911" max="5911" width="14.7109375" style="6" customWidth="1"/>
    <col min="5912" max="5912" width="8.42578125" style="6" customWidth="1"/>
    <col min="5913" max="5913" width="13.28515625" style="6" customWidth="1"/>
    <col min="5914" max="5914" width="14.85546875" style="6" customWidth="1"/>
    <col min="5915" max="5915" width="13.7109375" style="6" customWidth="1"/>
    <col min="5916" max="5916" width="16.42578125" style="6" customWidth="1"/>
    <col min="5917" max="5917" width="8.85546875" style="6" customWidth="1"/>
    <col min="5918" max="5918" width="11.28515625" style="6" customWidth="1"/>
    <col min="5919" max="5919" width="13.85546875" style="6" customWidth="1"/>
    <col min="5920" max="5920" width="8" style="6" customWidth="1"/>
    <col min="5921" max="5921" width="13" style="6" customWidth="1"/>
    <col min="5922" max="5922" width="13.28515625" style="6" customWidth="1"/>
    <col min="5923" max="5923" width="13.140625" style="6" customWidth="1"/>
    <col min="5924" max="5924" width="12.28515625" style="6" customWidth="1"/>
    <col min="5925" max="5925" width="15.28515625" style="6" customWidth="1"/>
    <col min="5926" max="5926" width="14" style="6" customWidth="1"/>
    <col min="5927" max="5927" width="14.42578125" style="6" customWidth="1"/>
    <col min="5928" max="5928" width="9.7109375" style="6"/>
    <col min="5929" max="5929" width="18.28515625" style="6" customWidth="1"/>
    <col min="5930" max="5930" width="13.140625" style="6" customWidth="1"/>
    <col min="5931" max="5931" width="12.7109375" style="6" customWidth="1"/>
    <col min="5932" max="6156" width="9.7109375" style="6"/>
    <col min="6157" max="6157" width="12.140625" style="6" customWidth="1"/>
    <col min="6158" max="6158" width="14.7109375" style="6" customWidth="1"/>
    <col min="6159" max="6159" width="14" style="6" customWidth="1"/>
    <col min="6160" max="6160" width="10.28515625" style="6" customWidth="1"/>
    <col min="6161" max="6161" width="12.42578125" style="6" customWidth="1"/>
    <col min="6162" max="6162" width="13.7109375" style="6" customWidth="1"/>
    <col min="6163" max="6163" width="13" style="6" customWidth="1"/>
    <col min="6164" max="6164" width="14.140625" style="6" customWidth="1"/>
    <col min="6165" max="6165" width="11.28515625" style="6" customWidth="1"/>
    <col min="6166" max="6166" width="11.140625" style="6" customWidth="1"/>
    <col min="6167" max="6167" width="14.7109375" style="6" customWidth="1"/>
    <col min="6168" max="6168" width="8.42578125" style="6" customWidth="1"/>
    <col min="6169" max="6169" width="13.28515625" style="6" customWidth="1"/>
    <col min="6170" max="6170" width="14.85546875" style="6" customWidth="1"/>
    <col min="6171" max="6171" width="13.7109375" style="6" customWidth="1"/>
    <col min="6172" max="6172" width="16.42578125" style="6" customWidth="1"/>
    <col min="6173" max="6173" width="8.85546875" style="6" customWidth="1"/>
    <col min="6174" max="6174" width="11.28515625" style="6" customWidth="1"/>
    <col min="6175" max="6175" width="13.85546875" style="6" customWidth="1"/>
    <col min="6176" max="6176" width="8" style="6" customWidth="1"/>
    <col min="6177" max="6177" width="13" style="6" customWidth="1"/>
    <col min="6178" max="6178" width="13.28515625" style="6" customWidth="1"/>
    <col min="6179" max="6179" width="13.140625" style="6" customWidth="1"/>
    <col min="6180" max="6180" width="12.28515625" style="6" customWidth="1"/>
    <col min="6181" max="6181" width="15.28515625" style="6" customWidth="1"/>
    <col min="6182" max="6182" width="14" style="6" customWidth="1"/>
    <col min="6183" max="6183" width="14.42578125" style="6" customWidth="1"/>
    <col min="6184" max="6184" width="9.7109375" style="6"/>
    <col min="6185" max="6185" width="18.28515625" style="6" customWidth="1"/>
    <col min="6186" max="6186" width="13.140625" style="6" customWidth="1"/>
    <col min="6187" max="6187" width="12.7109375" style="6" customWidth="1"/>
    <col min="6188" max="6412" width="9.7109375" style="6"/>
    <col min="6413" max="6413" width="12.140625" style="6" customWidth="1"/>
    <col min="6414" max="6414" width="14.7109375" style="6" customWidth="1"/>
    <col min="6415" max="6415" width="14" style="6" customWidth="1"/>
    <col min="6416" max="6416" width="10.28515625" style="6" customWidth="1"/>
    <col min="6417" max="6417" width="12.42578125" style="6" customWidth="1"/>
    <col min="6418" max="6418" width="13.7109375" style="6" customWidth="1"/>
    <col min="6419" max="6419" width="13" style="6" customWidth="1"/>
    <col min="6420" max="6420" width="14.140625" style="6" customWidth="1"/>
    <col min="6421" max="6421" width="11.28515625" style="6" customWidth="1"/>
    <col min="6422" max="6422" width="11.140625" style="6" customWidth="1"/>
    <col min="6423" max="6423" width="14.7109375" style="6" customWidth="1"/>
    <col min="6424" max="6424" width="8.42578125" style="6" customWidth="1"/>
    <col min="6425" max="6425" width="13.28515625" style="6" customWidth="1"/>
    <col min="6426" max="6426" width="14.85546875" style="6" customWidth="1"/>
    <col min="6427" max="6427" width="13.7109375" style="6" customWidth="1"/>
    <col min="6428" max="6428" width="16.42578125" style="6" customWidth="1"/>
    <col min="6429" max="6429" width="8.85546875" style="6" customWidth="1"/>
    <col min="6430" max="6430" width="11.28515625" style="6" customWidth="1"/>
    <col min="6431" max="6431" width="13.85546875" style="6" customWidth="1"/>
    <col min="6432" max="6432" width="8" style="6" customWidth="1"/>
    <col min="6433" max="6433" width="13" style="6" customWidth="1"/>
    <col min="6434" max="6434" width="13.28515625" style="6" customWidth="1"/>
    <col min="6435" max="6435" width="13.140625" style="6" customWidth="1"/>
    <col min="6436" max="6436" width="12.28515625" style="6" customWidth="1"/>
    <col min="6437" max="6437" width="15.28515625" style="6" customWidth="1"/>
    <col min="6438" max="6438" width="14" style="6" customWidth="1"/>
    <col min="6439" max="6439" width="14.42578125" style="6" customWidth="1"/>
    <col min="6440" max="6440" width="9.7109375" style="6"/>
    <col min="6441" max="6441" width="18.28515625" style="6" customWidth="1"/>
    <col min="6442" max="6442" width="13.140625" style="6" customWidth="1"/>
    <col min="6443" max="6443" width="12.7109375" style="6" customWidth="1"/>
    <col min="6444" max="6668" width="9.7109375" style="6"/>
    <col min="6669" max="6669" width="12.140625" style="6" customWidth="1"/>
    <col min="6670" max="6670" width="14.7109375" style="6" customWidth="1"/>
    <col min="6671" max="6671" width="14" style="6" customWidth="1"/>
    <col min="6672" max="6672" width="10.28515625" style="6" customWidth="1"/>
    <col min="6673" max="6673" width="12.42578125" style="6" customWidth="1"/>
    <col min="6674" max="6674" width="13.7109375" style="6" customWidth="1"/>
    <col min="6675" max="6675" width="13" style="6" customWidth="1"/>
    <col min="6676" max="6676" width="14.140625" style="6" customWidth="1"/>
    <col min="6677" max="6677" width="11.28515625" style="6" customWidth="1"/>
    <col min="6678" max="6678" width="11.140625" style="6" customWidth="1"/>
    <col min="6679" max="6679" width="14.7109375" style="6" customWidth="1"/>
    <col min="6680" max="6680" width="8.42578125" style="6" customWidth="1"/>
    <col min="6681" max="6681" width="13.28515625" style="6" customWidth="1"/>
    <col min="6682" max="6682" width="14.85546875" style="6" customWidth="1"/>
    <col min="6683" max="6683" width="13.7109375" style="6" customWidth="1"/>
    <col min="6684" max="6684" width="16.42578125" style="6" customWidth="1"/>
    <col min="6685" max="6685" width="8.85546875" style="6" customWidth="1"/>
    <col min="6686" max="6686" width="11.28515625" style="6" customWidth="1"/>
    <col min="6687" max="6687" width="13.85546875" style="6" customWidth="1"/>
    <col min="6688" max="6688" width="8" style="6" customWidth="1"/>
    <col min="6689" max="6689" width="13" style="6" customWidth="1"/>
    <col min="6690" max="6690" width="13.28515625" style="6" customWidth="1"/>
    <col min="6691" max="6691" width="13.140625" style="6" customWidth="1"/>
    <col min="6692" max="6692" width="12.28515625" style="6" customWidth="1"/>
    <col min="6693" max="6693" width="15.28515625" style="6" customWidth="1"/>
    <col min="6694" max="6694" width="14" style="6" customWidth="1"/>
    <col min="6695" max="6695" width="14.42578125" style="6" customWidth="1"/>
    <col min="6696" max="6696" width="9.7109375" style="6"/>
    <col min="6697" max="6697" width="18.28515625" style="6" customWidth="1"/>
    <col min="6698" max="6698" width="13.140625" style="6" customWidth="1"/>
    <col min="6699" max="6699" width="12.7109375" style="6" customWidth="1"/>
    <col min="6700" max="6924" width="9.7109375" style="6"/>
    <col min="6925" max="6925" width="12.140625" style="6" customWidth="1"/>
    <col min="6926" max="6926" width="14.7109375" style="6" customWidth="1"/>
    <col min="6927" max="6927" width="14" style="6" customWidth="1"/>
    <col min="6928" max="6928" width="10.28515625" style="6" customWidth="1"/>
    <col min="6929" max="6929" width="12.42578125" style="6" customWidth="1"/>
    <col min="6930" max="6930" width="13.7109375" style="6" customWidth="1"/>
    <col min="6931" max="6931" width="13" style="6" customWidth="1"/>
    <col min="6932" max="6932" width="14.140625" style="6" customWidth="1"/>
    <col min="6933" max="6933" width="11.28515625" style="6" customWidth="1"/>
    <col min="6934" max="6934" width="11.140625" style="6" customWidth="1"/>
    <col min="6935" max="6935" width="14.7109375" style="6" customWidth="1"/>
    <col min="6936" max="6936" width="8.42578125" style="6" customWidth="1"/>
    <col min="6937" max="6937" width="13.28515625" style="6" customWidth="1"/>
    <col min="6938" max="6938" width="14.85546875" style="6" customWidth="1"/>
    <col min="6939" max="6939" width="13.7109375" style="6" customWidth="1"/>
    <col min="6940" max="6940" width="16.42578125" style="6" customWidth="1"/>
    <col min="6941" max="6941" width="8.85546875" style="6" customWidth="1"/>
    <col min="6942" max="6942" width="11.28515625" style="6" customWidth="1"/>
    <col min="6943" max="6943" width="13.85546875" style="6" customWidth="1"/>
    <col min="6944" max="6944" width="8" style="6" customWidth="1"/>
    <col min="6945" max="6945" width="13" style="6" customWidth="1"/>
    <col min="6946" max="6946" width="13.28515625" style="6" customWidth="1"/>
    <col min="6947" max="6947" width="13.140625" style="6" customWidth="1"/>
    <col min="6948" max="6948" width="12.28515625" style="6" customWidth="1"/>
    <col min="6949" max="6949" width="15.28515625" style="6" customWidth="1"/>
    <col min="6950" max="6950" width="14" style="6" customWidth="1"/>
    <col min="6951" max="6951" width="14.42578125" style="6" customWidth="1"/>
    <col min="6952" max="6952" width="9.7109375" style="6"/>
    <col min="6953" max="6953" width="18.28515625" style="6" customWidth="1"/>
    <col min="6954" max="6954" width="13.140625" style="6" customWidth="1"/>
    <col min="6955" max="6955" width="12.7109375" style="6" customWidth="1"/>
    <col min="6956" max="7180" width="9.7109375" style="6"/>
    <col min="7181" max="7181" width="12.140625" style="6" customWidth="1"/>
    <col min="7182" max="7182" width="14.7109375" style="6" customWidth="1"/>
    <col min="7183" max="7183" width="14" style="6" customWidth="1"/>
    <col min="7184" max="7184" width="10.28515625" style="6" customWidth="1"/>
    <col min="7185" max="7185" width="12.42578125" style="6" customWidth="1"/>
    <col min="7186" max="7186" width="13.7109375" style="6" customWidth="1"/>
    <col min="7187" max="7187" width="13" style="6" customWidth="1"/>
    <col min="7188" max="7188" width="14.140625" style="6" customWidth="1"/>
    <col min="7189" max="7189" width="11.28515625" style="6" customWidth="1"/>
    <col min="7190" max="7190" width="11.140625" style="6" customWidth="1"/>
    <col min="7191" max="7191" width="14.7109375" style="6" customWidth="1"/>
    <col min="7192" max="7192" width="8.42578125" style="6" customWidth="1"/>
    <col min="7193" max="7193" width="13.28515625" style="6" customWidth="1"/>
    <col min="7194" max="7194" width="14.85546875" style="6" customWidth="1"/>
    <col min="7195" max="7195" width="13.7109375" style="6" customWidth="1"/>
    <col min="7196" max="7196" width="16.42578125" style="6" customWidth="1"/>
    <col min="7197" max="7197" width="8.85546875" style="6" customWidth="1"/>
    <col min="7198" max="7198" width="11.28515625" style="6" customWidth="1"/>
    <col min="7199" max="7199" width="13.85546875" style="6" customWidth="1"/>
    <col min="7200" max="7200" width="8" style="6" customWidth="1"/>
    <col min="7201" max="7201" width="13" style="6" customWidth="1"/>
    <col min="7202" max="7202" width="13.28515625" style="6" customWidth="1"/>
    <col min="7203" max="7203" width="13.140625" style="6" customWidth="1"/>
    <col min="7204" max="7204" width="12.28515625" style="6" customWidth="1"/>
    <col min="7205" max="7205" width="15.28515625" style="6" customWidth="1"/>
    <col min="7206" max="7206" width="14" style="6" customWidth="1"/>
    <col min="7207" max="7207" width="14.42578125" style="6" customWidth="1"/>
    <col min="7208" max="7208" width="9.7109375" style="6"/>
    <col min="7209" max="7209" width="18.28515625" style="6" customWidth="1"/>
    <col min="7210" max="7210" width="13.140625" style="6" customWidth="1"/>
    <col min="7211" max="7211" width="12.7109375" style="6" customWidth="1"/>
    <col min="7212" max="7436" width="9.7109375" style="6"/>
    <col min="7437" max="7437" width="12.140625" style="6" customWidth="1"/>
    <col min="7438" max="7438" width="14.7109375" style="6" customWidth="1"/>
    <col min="7439" max="7439" width="14" style="6" customWidth="1"/>
    <col min="7440" max="7440" width="10.28515625" style="6" customWidth="1"/>
    <col min="7441" max="7441" width="12.42578125" style="6" customWidth="1"/>
    <col min="7442" max="7442" width="13.7109375" style="6" customWidth="1"/>
    <col min="7443" max="7443" width="13" style="6" customWidth="1"/>
    <col min="7444" max="7444" width="14.140625" style="6" customWidth="1"/>
    <col min="7445" max="7445" width="11.28515625" style="6" customWidth="1"/>
    <col min="7446" max="7446" width="11.140625" style="6" customWidth="1"/>
    <col min="7447" max="7447" width="14.7109375" style="6" customWidth="1"/>
    <col min="7448" max="7448" width="8.42578125" style="6" customWidth="1"/>
    <col min="7449" max="7449" width="13.28515625" style="6" customWidth="1"/>
    <col min="7450" max="7450" width="14.85546875" style="6" customWidth="1"/>
    <col min="7451" max="7451" width="13.7109375" style="6" customWidth="1"/>
    <col min="7452" max="7452" width="16.42578125" style="6" customWidth="1"/>
    <col min="7453" max="7453" width="8.85546875" style="6" customWidth="1"/>
    <col min="7454" max="7454" width="11.28515625" style="6" customWidth="1"/>
    <col min="7455" max="7455" width="13.85546875" style="6" customWidth="1"/>
    <col min="7456" max="7456" width="8" style="6" customWidth="1"/>
    <col min="7457" max="7457" width="13" style="6" customWidth="1"/>
    <col min="7458" max="7458" width="13.28515625" style="6" customWidth="1"/>
    <col min="7459" max="7459" width="13.140625" style="6" customWidth="1"/>
    <col min="7460" max="7460" width="12.28515625" style="6" customWidth="1"/>
    <col min="7461" max="7461" width="15.28515625" style="6" customWidth="1"/>
    <col min="7462" max="7462" width="14" style="6" customWidth="1"/>
    <col min="7463" max="7463" width="14.42578125" style="6" customWidth="1"/>
    <col min="7464" max="7464" width="9.7109375" style="6"/>
    <col min="7465" max="7465" width="18.28515625" style="6" customWidth="1"/>
    <col min="7466" max="7466" width="13.140625" style="6" customWidth="1"/>
    <col min="7467" max="7467" width="12.7109375" style="6" customWidth="1"/>
    <col min="7468" max="7692" width="9.7109375" style="6"/>
    <col min="7693" max="7693" width="12.140625" style="6" customWidth="1"/>
    <col min="7694" max="7694" width="14.7109375" style="6" customWidth="1"/>
    <col min="7695" max="7695" width="14" style="6" customWidth="1"/>
    <col min="7696" max="7696" width="10.28515625" style="6" customWidth="1"/>
    <col min="7697" max="7697" width="12.42578125" style="6" customWidth="1"/>
    <col min="7698" max="7698" width="13.7109375" style="6" customWidth="1"/>
    <col min="7699" max="7699" width="13" style="6" customWidth="1"/>
    <col min="7700" max="7700" width="14.140625" style="6" customWidth="1"/>
    <col min="7701" max="7701" width="11.28515625" style="6" customWidth="1"/>
    <col min="7702" max="7702" width="11.140625" style="6" customWidth="1"/>
    <col min="7703" max="7703" width="14.7109375" style="6" customWidth="1"/>
    <col min="7704" max="7704" width="8.42578125" style="6" customWidth="1"/>
    <col min="7705" max="7705" width="13.28515625" style="6" customWidth="1"/>
    <col min="7706" max="7706" width="14.85546875" style="6" customWidth="1"/>
    <col min="7707" max="7707" width="13.7109375" style="6" customWidth="1"/>
    <col min="7708" max="7708" width="16.42578125" style="6" customWidth="1"/>
    <col min="7709" max="7709" width="8.85546875" style="6" customWidth="1"/>
    <col min="7710" max="7710" width="11.28515625" style="6" customWidth="1"/>
    <col min="7711" max="7711" width="13.85546875" style="6" customWidth="1"/>
    <col min="7712" max="7712" width="8" style="6" customWidth="1"/>
    <col min="7713" max="7713" width="13" style="6" customWidth="1"/>
    <col min="7714" max="7714" width="13.28515625" style="6" customWidth="1"/>
    <col min="7715" max="7715" width="13.140625" style="6" customWidth="1"/>
    <col min="7716" max="7716" width="12.28515625" style="6" customWidth="1"/>
    <col min="7717" max="7717" width="15.28515625" style="6" customWidth="1"/>
    <col min="7718" max="7718" width="14" style="6" customWidth="1"/>
    <col min="7719" max="7719" width="14.42578125" style="6" customWidth="1"/>
    <col min="7720" max="7720" width="9.7109375" style="6"/>
    <col min="7721" max="7721" width="18.28515625" style="6" customWidth="1"/>
    <col min="7722" max="7722" width="13.140625" style="6" customWidth="1"/>
    <col min="7723" max="7723" width="12.7109375" style="6" customWidth="1"/>
    <col min="7724" max="7948" width="9.7109375" style="6"/>
    <col min="7949" max="7949" width="12.140625" style="6" customWidth="1"/>
    <col min="7950" max="7950" width="14.7109375" style="6" customWidth="1"/>
    <col min="7951" max="7951" width="14" style="6" customWidth="1"/>
    <col min="7952" max="7952" width="10.28515625" style="6" customWidth="1"/>
    <col min="7953" max="7953" width="12.42578125" style="6" customWidth="1"/>
    <col min="7954" max="7954" width="13.7109375" style="6" customWidth="1"/>
    <col min="7955" max="7955" width="13" style="6" customWidth="1"/>
    <col min="7956" max="7956" width="14.140625" style="6" customWidth="1"/>
    <col min="7957" max="7957" width="11.28515625" style="6" customWidth="1"/>
    <col min="7958" max="7958" width="11.140625" style="6" customWidth="1"/>
    <col min="7959" max="7959" width="14.7109375" style="6" customWidth="1"/>
    <col min="7960" max="7960" width="8.42578125" style="6" customWidth="1"/>
    <col min="7961" max="7961" width="13.28515625" style="6" customWidth="1"/>
    <col min="7962" max="7962" width="14.85546875" style="6" customWidth="1"/>
    <col min="7963" max="7963" width="13.7109375" style="6" customWidth="1"/>
    <col min="7964" max="7964" width="16.42578125" style="6" customWidth="1"/>
    <col min="7965" max="7965" width="8.85546875" style="6" customWidth="1"/>
    <col min="7966" max="7966" width="11.28515625" style="6" customWidth="1"/>
    <col min="7967" max="7967" width="13.85546875" style="6" customWidth="1"/>
    <col min="7968" max="7968" width="8" style="6" customWidth="1"/>
    <col min="7969" max="7969" width="13" style="6" customWidth="1"/>
    <col min="7970" max="7970" width="13.28515625" style="6" customWidth="1"/>
    <col min="7971" max="7971" width="13.140625" style="6" customWidth="1"/>
    <col min="7972" max="7972" width="12.28515625" style="6" customWidth="1"/>
    <col min="7973" max="7973" width="15.28515625" style="6" customWidth="1"/>
    <col min="7974" max="7974" width="14" style="6" customWidth="1"/>
    <col min="7975" max="7975" width="14.42578125" style="6" customWidth="1"/>
    <col min="7976" max="7976" width="9.7109375" style="6"/>
    <col min="7977" max="7977" width="18.28515625" style="6" customWidth="1"/>
    <col min="7978" max="7978" width="13.140625" style="6" customWidth="1"/>
    <col min="7979" max="7979" width="12.7109375" style="6" customWidth="1"/>
    <col min="7980" max="8204" width="9.7109375" style="6"/>
    <col min="8205" max="8205" width="12.140625" style="6" customWidth="1"/>
    <col min="8206" max="8206" width="14.7109375" style="6" customWidth="1"/>
    <col min="8207" max="8207" width="14" style="6" customWidth="1"/>
    <col min="8208" max="8208" width="10.28515625" style="6" customWidth="1"/>
    <col min="8209" max="8209" width="12.42578125" style="6" customWidth="1"/>
    <col min="8210" max="8210" width="13.7109375" style="6" customWidth="1"/>
    <col min="8211" max="8211" width="13" style="6" customWidth="1"/>
    <col min="8212" max="8212" width="14.140625" style="6" customWidth="1"/>
    <col min="8213" max="8213" width="11.28515625" style="6" customWidth="1"/>
    <col min="8214" max="8214" width="11.140625" style="6" customWidth="1"/>
    <col min="8215" max="8215" width="14.7109375" style="6" customWidth="1"/>
    <col min="8216" max="8216" width="8.42578125" style="6" customWidth="1"/>
    <col min="8217" max="8217" width="13.28515625" style="6" customWidth="1"/>
    <col min="8218" max="8218" width="14.85546875" style="6" customWidth="1"/>
    <col min="8219" max="8219" width="13.7109375" style="6" customWidth="1"/>
    <col min="8220" max="8220" width="16.42578125" style="6" customWidth="1"/>
    <col min="8221" max="8221" width="8.85546875" style="6" customWidth="1"/>
    <col min="8222" max="8222" width="11.28515625" style="6" customWidth="1"/>
    <col min="8223" max="8223" width="13.85546875" style="6" customWidth="1"/>
    <col min="8224" max="8224" width="8" style="6" customWidth="1"/>
    <col min="8225" max="8225" width="13" style="6" customWidth="1"/>
    <col min="8226" max="8226" width="13.28515625" style="6" customWidth="1"/>
    <col min="8227" max="8227" width="13.140625" style="6" customWidth="1"/>
    <col min="8228" max="8228" width="12.28515625" style="6" customWidth="1"/>
    <col min="8229" max="8229" width="15.28515625" style="6" customWidth="1"/>
    <col min="8230" max="8230" width="14" style="6" customWidth="1"/>
    <col min="8231" max="8231" width="14.42578125" style="6" customWidth="1"/>
    <col min="8232" max="8232" width="9.7109375" style="6"/>
    <col min="8233" max="8233" width="18.28515625" style="6" customWidth="1"/>
    <col min="8234" max="8234" width="13.140625" style="6" customWidth="1"/>
    <col min="8235" max="8235" width="12.7109375" style="6" customWidth="1"/>
    <col min="8236" max="8460" width="9.7109375" style="6"/>
    <col min="8461" max="8461" width="12.140625" style="6" customWidth="1"/>
    <col min="8462" max="8462" width="14.7109375" style="6" customWidth="1"/>
    <col min="8463" max="8463" width="14" style="6" customWidth="1"/>
    <col min="8464" max="8464" width="10.28515625" style="6" customWidth="1"/>
    <col min="8465" max="8465" width="12.42578125" style="6" customWidth="1"/>
    <col min="8466" max="8466" width="13.7109375" style="6" customWidth="1"/>
    <col min="8467" max="8467" width="13" style="6" customWidth="1"/>
    <col min="8468" max="8468" width="14.140625" style="6" customWidth="1"/>
    <col min="8469" max="8469" width="11.28515625" style="6" customWidth="1"/>
    <col min="8470" max="8470" width="11.140625" style="6" customWidth="1"/>
    <col min="8471" max="8471" width="14.7109375" style="6" customWidth="1"/>
    <col min="8472" max="8472" width="8.42578125" style="6" customWidth="1"/>
    <col min="8473" max="8473" width="13.28515625" style="6" customWidth="1"/>
    <col min="8474" max="8474" width="14.85546875" style="6" customWidth="1"/>
    <col min="8475" max="8475" width="13.7109375" style="6" customWidth="1"/>
    <col min="8476" max="8476" width="16.42578125" style="6" customWidth="1"/>
    <col min="8477" max="8477" width="8.85546875" style="6" customWidth="1"/>
    <col min="8478" max="8478" width="11.28515625" style="6" customWidth="1"/>
    <col min="8479" max="8479" width="13.85546875" style="6" customWidth="1"/>
    <col min="8480" max="8480" width="8" style="6" customWidth="1"/>
    <col min="8481" max="8481" width="13" style="6" customWidth="1"/>
    <col min="8482" max="8482" width="13.28515625" style="6" customWidth="1"/>
    <col min="8483" max="8483" width="13.140625" style="6" customWidth="1"/>
    <col min="8484" max="8484" width="12.28515625" style="6" customWidth="1"/>
    <col min="8485" max="8485" width="15.28515625" style="6" customWidth="1"/>
    <col min="8486" max="8486" width="14" style="6" customWidth="1"/>
    <col min="8487" max="8487" width="14.42578125" style="6" customWidth="1"/>
    <col min="8488" max="8488" width="9.7109375" style="6"/>
    <col min="8489" max="8489" width="18.28515625" style="6" customWidth="1"/>
    <col min="8490" max="8490" width="13.140625" style="6" customWidth="1"/>
    <col min="8491" max="8491" width="12.7109375" style="6" customWidth="1"/>
    <col min="8492" max="8716" width="9.7109375" style="6"/>
    <col min="8717" max="8717" width="12.140625" style="6" customWidth="1"/>
    <col min="8718" max="8718" width="14.7109375" style="6" customWidth="1"/>
    <col min="8719" max="8719" width="14" style="6" customWidth="1"/>
    <col min="8720" max="8720" width="10.28515625" style="6" customWidth="1"/>
    <col min="8721" max="8721" width="12.42578125" style="6" customWidth="1"/>
    <col min="8722" max="8722" width="13.7109375" style="6" customWidth="1"/>
    <col min="8723" max="8723" width="13" style="6" customWidth="1"/>
    <col min="8724" max="8724" width="14.140625" style="6" customWidth="1"/>
    <col min="8725" max="8725" width="11.28515625" style="6" customWidth="1"/>
    <col min="8726" max="8726" width="11.140625" style="6" customWidth="1"/>
    <col min="8727" max="8727" width="14.7109375" style="6" customWidth="1"/>
    <col min="8728" max="8728" width="8.42578125" style="6" customWidth="1"/>
    <col min="8729" max="8729" width="13.28515625" style="6" customWidth="1"/>
    <col min="8730" max="8730" width="14.85546875" style="6" customWidth="1"/>
    <col min="8731" max="8731" width="13.7109375" style="6" customWidth="1"/>
    <col min="8732" max="8732" width="16.42578125" style="6" customWidth="1"/>
    <col min="8733" max="8733" width="8.85546875" style="6" customWidth="1"/>
    <col min="8734" max="8734" width="11.28515625" style="6" customWidth="1"/>
    <col min="8735" max="8735" width="13.85546875" style="6" customWidth="1"/>
    <col min="8736" max="8736" width="8" style="6" customWidth="1"/>
    <col min="8737" max="8737" width="13" style="6" customWidth="1"/>
    <col min="8738" max="8738" width="13.28515625" style="6" customWidth="1"/>
    <col min="8739" max="8739" width="13.140625" style="6" customWidth="1"/>
    <col min="8740" max="8740" width="12.28515625" style="6" customWidth="1"/>
    <col min="8741" max="8741" width="15.28515625" style="6" customWidth="1"/>
    <col min="8742" max="8742" width="14" style="6" customWidth="1"/>
    <col min="8743" max="8743" width="14.42578125" style="6" customWidth="1"/>
    <col min="8744" max="8744" width="9.7109375" style="6"/>
    <col min="8745" max="8745" width="18.28515625" style="6" customWidth="1"/>
    <col min="8746" max="8746" width="13.140625" style="6" customWidth="1"/>
    <col min="8747" max="8747" width="12.7109375" style="6" customWidth="1"/>
    <col min="8748" max="8972" width="9.7109375" style="6"/>
    <col min="8973" max="8973" width="12.140625" style="6" customWidth="1"/>
    <col min="8974" max="8974" width="14.7109375" style="6" customWidth="1"/>
    <col min="8975" max="8975" width="14" style="6" customWidth="1"/>
    <col min="8976" max="8976" width="10.28515625" style="6" customWidth="1"/>
    <col min="8977" max="8977" width="12.42578125" style="6" customWidth="1"/>
    <col min="8978" max="8978" width="13.7109375" style="6" customWidth="1"/>
    <col min="8979" max="8979" width="13" style="6" customWidth="1"/>
    <col min="8980" max="8980" width="14.140625" style="6" customWidth="1"/>
    <col min="8981" max="8981" width="11.28515625" style="6" customWidth="1"/>
    <col min="8982" max="8982" width="11.140625" style="6" customWidth="1"/>
    <col min="8983" max="8983" width="14.7109375" style="6" customWidth="1"/>
    <col min="8984" max="8984" width="8.42578125" style="6" customWidth="1"/>
    <col min="8985" max="8985" width="13.28515625" style="6" customWidth="1"/>
    <col min="8986" max="8986" width="14.85546875" style="6" customWidth="1"/>
    <col min="8987" max="8987" width="13.7109375" style="6" customWidth="1"/>
    <col min="8988" max="8988" width="16.42578125" style="6" customWidth="1"/>
    <col min="8989" max="8989" width="8.85546875" style="6" customWidth="1"/>
    <col min="8990" max="8990" width="11.28515625" style="6" customWidth="1"/>
    <col min="8991" max="8991" width="13.85546875" style="6" customWidth="1"/>
    <col min="8992" max="8992" width="8" style="6" customWidth="1"/>
    <col min="8993" max="8993" width="13" style="6" customWidth="1"/>
    <col min="8994" max="8994" width="13.28515625" style="6" customWidth="1"/>
    <col min="8995" max="8995" width="13.140625" style="6" customWidth="1"/>
    <col min="8996" max="8996" width="12.28515625" style="6" customWidth="1"/>
    <col min="8997" max="8997" width="15.28515625" style="6" customWidth="1"/>
    <col min="8998" max="8998" width="14" style="6" customWidth="1"/>
    <col min="8999" max="8999" width="14.42578125" style="6" customWidth="1"/>
    <col min="9000" max="9000" width="9.7109375" style="6"/>
    <col min="9001" max="9001" width="18.28515625" style="6" customWidth="1"/>
    <col min="9002" max="9002" width="13.140625" style="6" customWidth="1"/>
    <col min="9003" max="9003" width="12.7109375" style="6" customWidth="1"/>
    <col min="9004" max="9228" width="9.7109375" style="6"/>
    <col min="9229" max="9229" width="12.140625" style="6" customWidth="1"/>
    <col min="9230" max="9230" width="14.7109375" style="6" customWidth="1"/>
    <col min="9231" max="9231" width="14" style="6" customWidth="1"/>
    <col min="9232" max="9232" width="10.28515625" style="6" customWidth="1"/>
    <col min="9233" max="9233" width="12.42578125" style="6" customWidth="1"/>
    <col min="9234" max="9234" width="13.7109375" style="6" customWidth="1"/>
    <col min="9235" max="9235" width="13" style="6" customWidth="1"/>
    <col min="9236" max="9236" width="14.140625" style="6" customWidth="1"/>
    <col min="9237" max="9237" width="11.28515625" style="6" customWidth="1"/>
    <col min="9238" max="9238" width="11.140625" style="6" customWidth="1"/>
    <col min="9239" max="9239" width="14.7109375" style="6" customWidth="1"/>
    <col min="9240" max="9240" width="8.42578125" style="6" customWidth="1"/>
    <col min="9241" max="9241" width="13.28515625" style="6" customWidth="1"/>
    <col min="9242" max="9242" width="14.85546875" style="6" customWidth="1"/>
    <col min="9243" max="9243" width="13.7109375" style="6" customWidth="1"/>
    <col min="9244" max="9244" width="16.42578125" style="6" customWidth="1"/>
    <col min="9245" max="9245" width="8.85546875" style="6" customWidth="1"/>
    <col min="9246" max="9246" width="11.28515625" style="6" customWidth="1"/>
    <col min="9247" max="9247" width="13.85546875" style="6" customWidth="1"/>
    <col min="9248" max="9248" width="8" style="6" customWidth="1"/>
    <col min="9249" max="9249" width="13" style="6" customWidth="1"/>
    <col min="9250" max="9250" width="13.28515625" style="6" customWidth="1"/>
    <col min="9251" max="9251" width="13.140625" style="6" customWidth="1"/>
    <col min="9252" max="9252" width="12.28515625" style="6" customWidth="1"/>
    <col min="9253" max="9253" width="15.28515625" style="6" customWidth="1"/>
    <col min="9254" max="9254" width="14" style="6" customWidth="1"/>
    <col min="9255" max="9255" width="14.42578125" style="6" customWidth="1"/>
    <col min="9256" max="9256" width="9.7109375" style="6"/>
    <col min="9257" max="9257" width="18.28515625" style="6" customWidth="1"/>
    <col min="9258" max="9258" width="13.140625" style="6" customWidth="1"/>
    <col min="9259" max="9259" width="12.7109375" style="6" customWidth="1"/>
    <col min="9260" max="9484" width="9.7109375" style="6"/>
    <col min="9485" max="9485" width="12.140625" style="6" customWidth="1"/>
    <col min="9486" max="9486" width="14.7109375" style="6" customWidth="1"/>
    <col min="9487" max="9487" width="14" style="6" customWidth="1"/>
    <col min="9488" max="9488" width="10.28515625" style="6" customWidth="1"/>
    <col min="9489" max="9489" width="12.42578125" style="6" customWidth="1"/>
    <col min="9490" max="9490" width="13.7109375" style="6" customWidth="1"/>
    <col min="9491" max="9491" width="13" style="6" customWidth="1"/>
    <col min="9492" max="9492" width="14.140625" style="6" customWidth="1"/>
    <col min="9493" max="9493" width="11.28515625" style="6" customWidth="1"/>
    <col min="9494" max="9494" width="11.140625" style="6" customWidth="1"/>
    <col min="9495" max="9495" width="14.7109375" style="6" customWidth="1"/>
    <col min="9496" max="9496" width="8.42578125" style="6" customWidth="1"/>
    <col min="9497" max="9497" width="13.28515625" style="6" customWidth="1"/>
    <col min="9498" max="9498" width="14.85546875" style="6" customWidth="1"/>
    <col min="9499" max="9499" width="13.7109375" style="6" customWidth="1"/>
    <col min="9500" max="9500" width="16.42578125" style="6" customWidth="1"/>
    <col min="9501" max="9501" width="8.85546875" style="6" customWidth="1"/>
    <col min="9502" max="9502" width="11.28515625" style="6" customWidth="1"/>
    <col min="9503" max="9503" width="13.85546875" style="6" customWidth="1"/>
    <col min="9504" max="9504" width="8" style="6" customWidth="1"/>
    <col min="9505" max="9505" width="13" style="6" customWidth="1"/>
    <col min="9506" max="9506" width="13.28515625" style="6" customWidth="1"/>
    <col min="9507" max="9507" width="13.140625" style="6" customWidth="1"/>
    <col min="9508" max="9508" width="12.28515625" style="6" customWidth="1"/>
    <col min="9509" max="9509" width="15.28515625" style="6" customWidth="1"/>
    <col min="9510" max="9510" width="14" style="6" customWidth="1"/>
    <col min="9511" max="9511" width="14.42578125" style="6" customWidth="1"/>
    <col min="9512" max="9512" width="9.7109375" style="6"/>
    <col min="9513" max="9513" width="18.28515625" style="6" customWidth="1"/>
    <col min="9514" max="9514" width="13.140625" style="6" customWidth="1"/>
    <col min="9515" max="9515" width="12.7109375" style="6" customWidth="1"/>
    <col min="9516" max="9740" width="9.7109375" style="6"/>
    <col min="9741" max="9741" width="12.140625" style="6" customWidth="1"/>
    <col min="9742" max="9742" width="14.7109375" style="6" customWidth="1"/>
    <col min="9743" max="9743" width="14" style="6" customWidth="1"/>
    <col min="9744" max="9744" width="10.28515625" style="6" customWidth="1"/>
    <col min="9745" max="9745" width="12.42578125" style="6" customWidth="1"/>
    <col min="9746" max="9746" width="13.7109375" style="6" customWidth="1"/>
    <col min="9747" max="9747" width="13" style="6" customWidth="1"/>
    <col min="9748" max="9748" width="14.140625" style="6" customWidth="1"/>
    <col min="9749" max="9749" width="11.28515625" style="6" customWidth="1"/>
    <col min="9750" max="9750" width="11.140625" style="6" customWidth="1"/>
    <col min="9751" max="9751" width="14.7109375" style="6" customWidth="1"/>
    <col min="9752" max="9752" width="8.42578125" style="6" customWidth="1"/>
    <col min="9753" max="9753" width="13.28515625" style="6" customWidth="1"/>
    <col min="9754" max="9754" width="14.85546875" style="6" customWidth="1"/>
    <col min="9755" max="9755" width="13.7109375" style="6" customWidth="1"/>
    <col min="9756" max="9756" width="16.42578125" style="6" customWidth="1"/>
    <col min="9757" max="9757" width="8.85546875" style="6" customWidth="1"/>
    <col min="9758" max="9758" width="11.28515625" style="6" customWidth="1"/>
    <col min="9759" max="9759" width="13.85546875" style="6" customWidth="1"/>
    <col min="9760" max="9760" width="8" style="6" customWidth="1"/>
    <col min="9761" max="9761" width="13" style="6" customWidth="1"/>
    <col min="9762" max="9762" width="13.28515625" style="6" customWidth="1"/>
    <col min="9763" max="9763" width="13.140625" style="6" customWidth="1"/>
    <col min="9764" max="9764" width="12.28515625" style="6" customWidth="1"/>
    <col min="9765" max="9765" width="15.28515625" style="6" customWidth="1"/>
    <col min="9766" max="9766" width="14" style="6" customWidth="1"/>
    <col min="9767" max="9767" width="14.42578125" style="6" customWidth="1"/>
    <col min="9768" max="9768" width="9.7109375" style="6"/>
    <col min="9769" max="9769" width="18.28515625" style="6" customWidth="1"/>
    <col min="9770" max="9770" width="13.140625" style="6" customWidth="1"/>
    <col min="9771" max="9771" width="12.7109375" style="6" customWidth="1"/>
    <col min="9772" max="9996" width="9.7109375" style="6"/>
    <col min="9997" max="9997" width="12.140625" style="6" customWidth="1"/>
    <col min="9998" max="9998" width="14.7109375" style="6" customWidth="1"/>
    <col min="9999" max="9999" width="14" style="6" customWidth="1"/>
    <col min="10000" max="10000" width="10.28515625" style="6" customWidth="1"/>
    <col min="10001" max="10001" width="12.42578125" style="6" customWidth="1"/>
    <col min="10002" max="10002" width="13.7109375" style="6" customWidth="1"/>
    <col min="10003" max="10003" width="13" style="6" customWidth="1"/>
    <col min="10004" max="10004" width="14.140625" style="6" customWidth="1"/>
    <col min="10005" max="10005" width="11.28515625" style="6" customWidth="1"/>
    <col min="10006" max="10006" width="11.140625" style="6" customWidth="1"/>
    <col min="10007" max="10007" width="14.7109375" style="6" customWidth="1"/>
    <col min="10008" max="10008" width="8.42578125" style="6" customWidth="1"/>
    <col min="10009" max="10009" width="13.28515625" style="6" customWidth="1"/>
    <col min="10010" max="10010" width="14.85546875" style="6" customWidth="1"/>
    <col min="10011" max="10011" width="13.7109375" style="6" customWidth="1"/>
    <col min="10012" max="10012" width="16.42578125" style="6" customWidth="1"/>
    <col min="10013" max="10013" width="8.85546875" style="6" customWidth="1"/>
    <col min="10014" max="10014" width="11.28515625" style="6" customWidth="1"/>
    <col min="10015" max="10015" width="13.85546875" style="6" customWidth="1"/>
    <col min="10016" max="10016" width="8" style="6" customWidth="1"/>
    <col min="10017" max="10017" width="13" style="6" customWidth="1"/>
    <col min="10018" max="10018" width="13.28515625" style="6" customWidth="1"/>
    <col min="10019" max="10019" width="13.140625" style="6" customWidth="1"/>
    <col min="10020" max="10020" width="12.28515625" style="6" customWidth="1"/>
    <col min="10021" max="10021" width="15.28515625" style="6" customWidth="1"/>
    <col min="10022" max="10022" width="14" style="6" customWidth="1"/>
    <col min="10023" max="10023" width="14.42578125" style="6" customWidth="1"/>
    <col min="10024" max="10024" width="9.7109375" style="6"/>
    <col min="10025" max="10025" width="18.28515625" style="6" customWidth="1"/>
    <col min="10026" max="10026" width="13.140625" style="6" customWidth="1"/>
    <col min="10027" max="10027" width="12.7109375" style="6" customWidth="1"/>
    <col min="10028" max="10252" width="9.7109375" style="6"/>
    <col min="10253" max="10253" width="12.140625" style="6" customWidth="1"/>
    <col min="10254" max="10254" width="14.7109375" style="6" customWidth="1"/>
    <col min="10255" max="10255" width="14" style="6" customWidth="1"/>
    <col min="10256" max="10256" width="10.28515625" style="6" customWidth="1"/>
    <col min="10257" max="10257" width="12.42578125" style="6" customWidth="1"/>
    <col min="10258" max="10258" width="13.7109375" style="6" customWidth="1"/>
    <col min="10259" max="10259" width="13" style="6" customWidth="1"/>
    <col min="10260" max="10260" width="14.140625" style="6" customWidth="1"/>
    <col min="10261" max="10261" width="11.28515625" style="6" customWidth="1"/>
    <col min="10262" max="10262" width="11.140625" style="6" customWidth="1"/>
    <col min="10263" max="10263" width="14.7109375" style="6" customWidth="1"/>
    <col min="10264" max="10264" width="8.42578125" style="6" customWidth="1"/>
    <col min="10265" max="10265" width="13.28515625" style="6" customWidth="1"/>
    <col min="10266" max="10266" width="14.85546875" style="6" customWidth="1"/>
    <col min="10267" max="10267" width="13.7109375" style="6" customWidth="1"/>
    <col min="10268" max="10268" width="16.42578125" style="6" customWidth="1"/>
    <col min="10269" max="10269" width="8.85546875" style="6" customWidth="1"/>
    <col min="10270" max="10270" width="11.28515625" style="6" customWidth="1"/>
    <col min="10271" max="10271" width="13.85546875" style="6" customWidth="1"/>
    <col min="10272" max="10272" width="8" style="6" customWidth="1"/>
    <col min="10273" max="10273" width="13" style="6" customWidth="1"/>
    <col min="10274" max="10274" width="13.28515625" style="6" customWidth="1"/>
    <col min="10275" max="10275" width="13.140625" style="6" customWidth="1"/>
    <col min="10276" max="10276" width="12.28515625" style="6" customWidth="1"/>
    <col min="10277" max="10277" width="15.28515625" style="6" customWidth="1"/>
    <col min="10278" max="10278" width="14" style="6" customWidth="1"/>
    <col min="10279" max="10279" width="14.42578125" style="6" customWidth="1"/>
    <col min="10280" max="10280" width="9.7109375" style="6"/>
    <col min="10281" max="10281" width="18.28515625" style="6" customWidth="1"/>
    <col min="10282" max="10282" width="13.140625" style="6" customWidth="1"/>
    <col min="10283" max="10283" width="12.7109375" style="6" customWidth="1"/>
    <col min="10284" max="10508" width="9.7109375" style="6"/>
    <col min="10509" max="10509" width="12.140625" style="6" customWidth="1"/>
    <col min="10510" max="10510" width="14.7109375" style="6" customWidth="1"/>
    <col min="10511" max="10511" width="14" style="6" customWidth="1"/>
    <col min="10512" max="10512" width="10.28515625" style="6" customWidth="1"/>
    <col min="10513" max="10513" width="12.42578125" style="6" customWidth="1"/>
    <col min="10514" max="10514" width="13.7109375" style="6" customWidth="1"/>
    <col min="10515" max="10515" width="13" style="6" customWidth="1"/>
    <col min="10516" max="10516" width="14.140625" style="6" customWidth="1"/>
    <col min="10517" max="10517" width="11.28515625" style="6" customWidth="1"/>
    <col min="10518" max="10518" width="11.140625" style="6" customWidth="1"/>
    <col min="10519" max="10519" width="14.7109375" style="6" customWidth="1"/>
    <col min="10520" max="10520" width="8.42578125" style="6" customWidth="1"/>
    <col min="10521" max="10521" width="13.28515625" style="6" customWidth="1"/>
    <col min="10522" max="10522" width="14.85546875" style="6" customWidth="1"/>
    <col min="10523" max="10523" width="13.7109375" style="6" customWidth="1"/>
    <col min="10524" max="10524" width="16.42578125" style="6" customWidth="1"/>
    <col min="10525" max="10525" width="8.85546875" style="6" customWidth="1"/>
    <col min="10526" max="10526" width="11.28515625" style="6" customWidth="1"/>
    <col min="10527" max="10527" width="13.85546875" style="6" customWidth="1"/>
    <col min="10528" max="10528" width="8" style="6" customWidth="1"/>
    <col min="10529" max="10529" width="13" style="6" customWidth="1"/>
    <col min="10530" max="10530" width="13.28515625" style="6" customWidth="1"/>
    <col min="10531" max="10531" width="13.140625" style="6" customWidth="1"/>
    <col min="10532" max="10532" width="12.28515625" style="6" customWidth="1"/>
    <col min="10533" max="10533" width="15.28515625" style="6" customWidth="1"/>
    <col min="10534" max="10534" width="14" style="6" customWidth="1"/>
    <col min="10535" max="10535" width="14.42578125" style="6" customWidth="1"/>
    <col min="10536" max="10536" width="9.7109375" style="6"/>
    <col min="10537" max="10537" width="18.28515625" style="6" customWidth="1"/>
    <col min="10538" max="10538" width="13.140625" style="6" customWidth="1"/>
    <col min="10539" max="10539" width="12.7109375" style="6" customWidth="1"/>
    <col min="10540" max="10764" width="9.7109375" style="6"/>
    <col min="10765" max="10765" width="12.140625" style="6" customWidth="1"/>
    <col min="10766" max="10766" width="14.7109375" style="6" customWidth="1"/>
    <col min="10767" max="10767" width="14" style="6" customWidth="1"/>
    <col min="10768" max="10768" width="10.28515625" style="6" customWidth="1"/>
    <col min="10769" max="10769" width="12.42578125" style="6" customWidth="1"/>
    <col min="10770" max="10770" width="13.7109375" style="6" customWidth="1"/>
    <col min="10771" max="10771" width="13" style="6" customWidth="1"/>
    <col min="10772" max="10772" width="14.140625" style="6" customWidth="1"/>
    <col min="10773" max="10773" width="11.28515625" style="6" customWidth="1"/>
    <col min="10774" max="10774" width="11.140625" style="6" customWidth="1"/>
    <col min="10775" max="10775" width="14.7109375" style="6" customWidth="1"/>
    <col min="10776" max="10776" width="8.42578125" style="6" customWidth="1"/>
    <col min="10777" max="10777" width="13.28515625" style="6" customWidth="1"/>
    <col min="10778" max="10778" width="14.85546875" style="6" customWidth="1"/>
    <col min="10779" max="10779" width="13.7109375" style="6" customWidth="1"/>
    <col min="10780" max="10780" width="16.42578125" style="6" customWidth="1"/>
    <col min="10781" max="10781" width="8.85546875" style="6" customWidth="1"/>
    <col min="10782" max="10782" width="11.28515625" style="6" customWidth="1"/>
    <col min="10783" max="10783" width="13.85546875" style="6" customWidth="1"/>
    <col min="10784" max="10784" width="8" style="6" customWidth="1"/>
    <col min="10785" max="10785" width="13" style="6" customWidth="1"/>
    <col min="10786" max="10786" width="13.28515625" style="6" customWidth="1"/>
    <col min="10787" max="10787" width="13.140625" style="6" customWidth="1"/>
    <col min="10788" max="10788" width="12.28515625" style="6" customWidth="1"/>
    <col min="10789" max="10789" width="15.28515625" style="6" customWidth="1"/>
    <col min="10790" max="10790" width="14" style="6" customWidth="1"/>
    <col min="10791" max="10791" width="14.42578125" style="6" customWidth="1"/>
    <col min="10792" max="10792" width="9.7109375" style="6"/>
    <col min="10793" max="10793" width="18.28515625" style="6" customWidth="1"/>
    <col min="10794" max="10794" width="13.140625" style="6" customWidth="1"/>
    <col min="10795" max="10795" width="12.7109375" style="6" customWidth="1"/>
    <col min="10796" max="11020" width="9.7109375" style="6"/>
    <col min="11021" max="11021" width="12.140625" style="6" customWidth="1"/>
    <col min="11022" max="11022" width="14.7109375" style="6" customWidth="1"/>
    <col min="11023" max="11023" width="14" style="6" customWidth="1"/>
    <col min="11024" max="11024" width="10.28515625" style="6" customWidth="1"/>
    <col min="11025" max="11025" width="12.42578125" style="6" customWidth="1"/>
    <col min="11026" max="11026" width="13.7109375" style="6" customWidth="1"/>
    <col min="11027" max="11027" width="13" style="6" customWidth="1"/>
    <col min="11028" max="11028" width="14.140625" style="6" customWidth="1"/>
    <col min="11029" max="11029" width="11.28515625" style="6" customWidth="1"/>
    <col min="11030" max="11030" width="11.140625" style="6" customWidth="1"/>
    <col min="11031" max="11031" width="14.7109375" style="6" customWidth="1"/>
    <col min="11032" max="11032" width="8.42578125" style="6" customWidth="1"/>
    <col min="11033" max="11033" width="13.28515625" style="6" customWidth="1"/>
    <col min="11034" max="11034" width="14.85546875" style="6" customWidth="1"/>
    <col min="11035" max="11035" width="13.7109375" style="6" customWidth="1"/>
    <col min="11036" max="11036" width="16.42578125" style="6" customWidth="1"/>
    <col min="11037" max="11037" width="8.85546875" style="6" customWidth="1"/>
    <col min="11038" max="11038" width="11.28515625" style="6" customWidth="1"/>
    <col min="11039" max="11039" width="13.85546875" style="6" customWidth="1"/>
    <col min="11040" max="11040" width="8" style="6" customWidth="1"/>
    <col min="11041" max="11041" width="13" style="6" customWidth="1"/>
    <col min="11042" max="11042" width="13.28515625" style="6" customWidth="1"/>
    <col min="11043" max="11043" width="13.140625" style="6" customWidth="1"/>
    <col min="11044" max="11044" width="12.28515625" style="6" customWidth="1"/>
    <col min="11045" max="11045" width="15.28515625" style="6" customWidth="1"/>
    <col min="11046" max="11046" width="14" style="6" customWidth="1"/>
    <col min="11047" max="11047" width="14.42578125" style="6" customWidth="1"/>
    <col min="11048" max="11048" width="9.7109375" style="6"/>
    <col min="11049" max="11049" width="18.28515625" style="6" customWidth="1"/>
    <col min="11050" max="11050" width="13.140625" style="6" customWidth="1"/>
    <col min="11051" max="11051" width="12.7109375" style="6" customWidth="1"/>
    <col min="11052" max="11276" width="9.7109375" style="6"/>
    <col min="11277" max="11277" width="12.140625" style="6" customWidth="1"/>
    <col min="11278" max="11278" width="14.7109375" style="6" customWidth="1"/>
    <col min="11279" max="11279" width="14" style="6" customWidth="1"/>
    <col min="11280" max="11280" width="10.28515625" style="6" customWidth="1"/>
    <col min="11281" max="11281" width="12.42578125" style="6" customWidth="1"/>
    <col min="11282" max="11282" width="13.7109375" style="6" customWidth="1"/>
    <col min="11283" max="11283" width="13" style="6" customWidth="1"/>
    <col min="11284" max="11284" width="14.140625" style="6" customWidth="1"/>
    <col min="11285" max="11285" width="11.28515625" style="6" customWidth="1"/>
    <col min="11286" max="11286" width="11.140625" style="6" customWidth="1"/>
    <col min="11287" max="11287" width="14.7109375" style="6" customWidth="1"/>
    <col min="11288" max="11288" width="8.42578125" style="6" customWidth="1"/>
    <col min="11289" max="11289" width="13.28515625" style="6" customWidth="1"/>
    <col min="11290" max="11290" width="14.85546875" style="6" customWidth="1"/>
    <col min="11291" max="11291" width="13.7109375" style="6" customWidth="1"/>
    <col min="11292" max="11292" width="16.42578125" style="6" customWidth="1"/>
    <col min="11293" max="11293" width="8.85546875" style="6" customWidth="1"/>
    <col min="11294" max="11294" width="11.28515625" style="6" customWidth="1"/>
    <col min="11295" max="11295" width="13.85546875" style="6" customWidth="1"/>
    <col min="11296" max="11296" width="8" style="6" customWidth="1"/>
    <col min="11297" max="11297" width="13" style="6" customWidth="1"/>
    <col min="11298" max="11298" width="13.28515625" style="6" customWidth="1"/>
    <col min="11299" max="11299" width="13.140625" style="6" customWidth="1"/>
    <col min="11300" max="11300" width="12.28515625" style="6" customWidth="1"/>
    <col min="11301" max="11301" width="15.28515625" style="6" customWidth="1"/>
    <col min="11302" max="11302" width="14" style="6" customWidth="1"/>
    <col min="11303" max="11303" width="14.42578125" style="6" customWidth="1"/>
    <col min="11304" max="11304" width="9.7109375" style="6"/>
    <col min="11305" max="11305" width="18.28515625" style="6" customWidth="1"/>
    <col min="11306" max="11306" width="13.140625" style="6" customWidth="1"/>
    <col min="11307" max="11307" width="12.7109375" style="6" customWidth="1"/>
    <col min="11308" max="11532" width="9.7109375" style="6"/>
    <col min="11533" max="11533" width="12.140625" style="6" customWidth="1"/>
    <col min="11534" max="11534" width="14.7109375" style="6" customWidth="1"/>
    <col min="11535" max="11535" width="14" style="6" customWidth="1"/>
    <col min="11536" max="11536" width="10.28515625" style="6" customWidth="1"/>
    <col min="11537" max="11537" width="12.42578125" style="6" customWidth="1"/>
    <col min="11538" max="11538" width="13.7109375" style="6" customWidth="1"/>
    <col min="11539" max="11539" width="13" style="6" customWidth="1"/>
    <col min="11540" max="11540" width="14.140625" style="6" customWidth="1"/>
    <col min="11541" max="11541" width="11.28515625" style="6" customWidth="1"/>
    <col min="11542" max="11542" width="11.140625" style="6" customWidth="1"/>
    <col min="11543" max="11543" width="14.7109375" style="6" customWidth="1"/>
    <col min="11544" max="11544" width="8.42578125" style="6" customWidth="1"/>
    <col min="11545" max="11545" width="13.28515625" style="6" customWidth="1"/>
    <col min="11546" max="11546" width="14.85546875" style="6" customWidth="1"/>
    <col min="11547" max="11547" width="13.7109375" style="6" customWidth="1"/>
    <col min="11548" max="11548" width="16.42578125" style="6" customWidth="1"/>
    <col min="11549" max="11549" width="8.85546875" style="6" customWidth="1"/>
    <col min="11550" max="11550" width="11.28515625" style="6" customWidth="1"/>
    <col min="11551" max="11551" width="13.85546875" style="6" customWidth="1"/>
    <col min="11552" max="11552" width="8" style="6" customWidth="1"/>
    <col min="11553" max="11553" width="13" style="6" customWidth="1"/>
    <col min="11554" max="11554" width="13.28515625" style="6" customWidth="1"/>
    <col min="11555" max="11555" width="13.140625" style="6" customWidth="1"/>
    <col min="11556" max="11556" width="12.28515625" style="6" customWidth="1"/>
    <col min="11557" max="11557" width="15.28515625" style="6" customWidth="1"/>
    <col min="11558" max="11558" width="14" style="6" customWidth="1"/>
    <col min="11559" max="11559" width="14.42578125" style="6" customWidth="1"/>
    <col min="11560" max="11560" width="9.7109375" style="6"/>
    <col min="11561" max="11561" width="18.28515625" style="6" customWidth="1"/>
    <col min="11562" max="11562" width="13.140625" style="6" customWidth="1"/>
    <col min="11563" max="11563" width="12.7109375" style="6" customWidth="1"/>
    <col min="11564" max="11788" width="9.7109375" style="6"/>
    <col min="11789" max="11789" width="12.140625" style="6" customWidth="1"/>
    <col min="11790" max="11790" width="14.7109375" style="6" customWidth="1"/>
    <col min="11791" max="11791" width="14" style="6" customWidth="1"/>
    <col min="11792" max="11792" width="10.28515625" style="6" customWidth="1"/>
    <col min="11793" max="11793" width="12.42578125" style="6" customWidth="1"/>
    <col min="11794" max="11794" width="13.7109375" style="6" customWidth="1"/>
    <col min="11795" max="11795" width="13" style="6" customWidth="1"/>
    <col min="11796" max="11796" width="14.140625" style="6" customWidth="1"/>
    <col min="11797" max="11797" width="11.28515625" style="6" customWidth="1"/>
    <col min="11798" max="11798" width="11.140625" style="6" customWidth="1"/>
    <col min="11799" max="11799" width="14.7109375" style="6" customWidth="1"/>
    <col min="11800" max="11800" width="8.42578125" style="6" customWidth="1"/>
    <col min="11801" max="11801" width="13.28515625" style="6" customWidth="1"/>
    <col min="11802" max="11802" width="14.85546875" style="6" customWidth="1"/>
    <col min="11803" max="11803" width="13.7109375" style="6" customWidth="1"/>
    <col min="11804" max="11804" width="16.42578125" style="6" customWidth="1"/>
    <col min="11805" max="11805" width="8.85546875" style="6" customWidth="1"/>
    <col min="11806" max="11806" width="11.28515625" style="6" customWidth="1"/>
    <col min="11807" max="11807" width="13.85546875" style="6" customWidth="1"/>
    <col min="11808" max="11808" width="8" style="6" customWidth="1"/>
    <col min="11809" max="11809" width="13" style="6" customWidth="1"/>
    <col min="11810" max="11810" width="13.28515625" style="6" customWidth="1"/>
    <col min="11811" max="11811" width="13.140625" style="6" customWidth="1"/>
    <col min="11812" max="11812" width="12.28515625" style="6" customWidth="1"/>
    <col min="11813" max="11813" width="15.28515625" style="6" customWidth="1"/>
    <col min="11814" max="11814" width="14" style="6" customWidth="1"/>
    <col min="11815" max="11815" width="14.42578125" style="6" customWidth="1"/>
    <col min="11816" max="11816" width="9.7109375" style="6"/>
    <col min="11817" max="11817" width="18.28515625" style="6" customWidth="1"/>
    <col min="11818" max="11818" width="13.140625" style="6" customWidth="1"/>
    <col min="11819" max="11819" width="12.7109375" style="6" customWidth="1"/>
    <col min="11820" max="12044" width="9.7109375" style="6"/>
    <col min="12045" max="12045" width="12.140625" style="6" customWidth="1"/>
    <col min="12046" max="12046" width="14.7109375" style="6" customWidth="1"/>
    <col min="12047" max="12047" width="14" style="6" customWidth="1"/>
    <col min="12048" max="12048" width="10.28515625" style="6" customWidth="1"/>
    <col min="12049" max="12049" width="12.42578125" style="6" customWidth="1"/>
    <col min="12050" max="12050" width="13.7109375" style="6" customWidth="1"/>
    <col min="12051" max="12051" width="13" style="6" customWidth="1"/>
    <col min="12052" max="12052" width="14.140625" style="6" customWidth="1"/>
    <col min="12053" max="12053" width="11.28515625" style="6" customWidth="1"/>
    <col min="12054" max="12054" width="11.140625" style="6" customWidth="1"/>
    <col min="12055" max="12055" width="14.7109375" style="6" customWidth="1"/>
    <col min="12056" max="12056" width="8.42578125" style="6" customWidth="1"/>
    <col min="12057" max="12057" width="13.28515625" style="6" customWidth="1"/>
    <col min="12058" max="12058" width="14.85546875" style="6" customWidth="1"/>
    <col min="12059" max="12059" width="13.7109375" style="6" customWidth="1"/>
    <col min="12060" max="12060" width="16.42578125" style="6" customWidth="1"/>
    <col min="12061" max="12061" width="8.85546875" style="6" customWidth="1"/>
    <col min="12062" max="12062" width="11.28515625" style="6" customWidth="1"/>
    <col min="12063" max="12063" width="13.85546875" style="6" customWidth="1"/>
    <col min="12064" max="12064" width="8" style="6" customWidth="1"/>
    <col min="12065" max="12065" width="13" style="6" customWidth="1"/>
    <col min="12066" max="12066" width="13.28515625" style="6" customWidth="1"/>
    <col min="12067" max="12067" width="13.140625" style="6" customWidth="1"/>
    <col min="12068" max="12068" width="12.28515625" style="6" customWidth="1"/>
    <col min="12069" max="12069" width="15.28515625" style="6" customWidth="1"/>
    <col min="12070" max="12070" width="14" style="6" customWidth="1"/>
    <col min="12071" max="12071" width="14.42578125" style="6" customWidth="1"/>
    <col min="12072" max="12072" width="9.7109375" style="6"/>
    <col min="12073" max="12073" width="18.28515625" style="6" customWidth="1"/>
    <col min="12074" max="12074" width="13.140625" style="6" customWidth="1"/>
    <col min="12075" max="12075" width="12.7109375" style="6" customWidth="1"/>
    <col min="12076" max="12300" width="9.7109375" style="6"/>
    <col min="12301" max="12301" width="12.140625" style="6" customWidth="1"/>
    <col min="12302" max="12302" width="14.7109375" style="6" customWidth="1"/>
    <col min="12303" max="12303" width="14" style="6" customWidth="1"/>
    <col min="12304" max="12304" width="10.28515625" style="6" customWidth="1"/>
    <col min="12305" max="12305" width="12.42578125" style="6" customWidth="1"/>
    <col min="12306" max="12306" width="13.7109375" style="6" customWidth="1"/>
    <col min="12307" max="12307" width="13" style="6" customWidth="1"/>
    <col min="12308" max="12308" width="14.140625" style="6" customWidth="1"/>
    <col min="12309" max="12309" width="11.28515625" style="6" customWidth="1"/>
    <col min="12310" max="12310" width="11.140625" style="6" customWidth="1"/>
    <col min="12311" max="12311" width="14.7109375" style="6" customWidth="1"/>
    <col min="12312" max="12312" width="8.42578125" style="6" customWidth="1"/>
    <col min="12313" max="12313" width="13.28515625" style="6" customWidth="1"/>
    <col min="12314" max="12314" width="14.85546875" style="6" customWidth="1"/>
    <col min="12315" max="12315" width="13.7109375" style="6" customWidth="1"/>
    <col min="12316" max="12316" width="16.42578125" style="6" customWidth="1"/>
    <col min="12317" max="12317" width="8.85546875" style="6" customWidth="1"/>
    <col min="12318" max="12318" width="11.28515625" style="6" customWidth="1"/>
    <col min="12319" max="12319" width="13.85546875" style="6" customWidth="1"/>
    <col min="12320" max="12320" width="8" style="6" customWidth="1"/>
    <col min="12321" max="12321" width="13" style="6" customWidth="1"/>
    <col min="12322" max="12322" width="13.28515625" style="6" customWidth="1"/>
    <col min="12323" max="12323" width="13.140625" style="6" customWidth="1"/>
    <col min="12324" max="12324" width="12.28515625" style="6" customWidth="1"/>
    <col min="12325" max="12325" width="15.28515625" style="6" customWidth="1"/>
    <col min="12326" max="12326" width="14" style="6" customWidth="1"/>
    <col min="12327" max="12327" width="14.42578125" style="6" customWidth="1"/>
    <col min="12328" max="12328" width="9.7109375" style="6"/>
    <col min="12329" max="12329" width="18.28515625" style="6" customWidth="1"/>
    <col min="12330" max="12330" width="13.140625" style="6" customWidth="1"/>
    <col min="12331" max="12331" width="12.7109375" style="6" customWidth="1"/>
    <col min="12332" max="12556" width="9.7109375" style="6"/>
    <col min="12557" max="12557" width="12.140625" style="6" customWidth="1"/>
    <col min="12558" max="12558" width="14.7109375" style="6" customWidth="1"/>
    <col min="12559" max="12559" width="14" style="6" customWidth="1"/>
    <col min="12560" max="12560" width="10.28515625" style="6" customWidth="1"/>
    <col min="12561" max="12561" width="12.42578125" style="6" customWidth="1"/>
    <col min="12562" max="12562" width="13.7109375" style="6" customWidth="1"/>
    <col min="12563" max="12563" width="13" style="6" customWidth="1"/>
    <col min="12564" max="12564" width="14.140625" style="6" customWidth="1"/>
    <col min="12565" max="12565" width="11.28515625" style="6" customWidth="1"/>
    <col min="12566" max="12566" width="11.140625" style="6" customWidth="1"/>
    <col min="12567" max="12567" width="14.7109375" style="6" customWidth="1"/>
    <col min="12568" max="12568" width="8.42578125" style="6" customWidth="1"/>
    <col min="12569" max="12569" width="13.28515625" style="6" customWidth="1"/>
    <col min="12570" max="12570" width="14.85546875" style="6" customWidth="1"/>
    <col min="12571" max="12571" width="13.7109375" style="6" customWidth="1"/>
    <col min="12572" max="12572" width="16.42578125" style="6" customWidth="1"/>
    <col min="12573" max="12573" width="8.85546875" style="6" customWidth="1"/>
    <col min="12574" max="12574" width="11.28515625" style="6" customWidth="1"/>
    <col min="12575" max="12575" width="13.85546875" style="6" customWidth="1"/>
    <col min="12576" max="12576" width="8" style="6" customWidth="1"/>
    <col min="12577" max="12577" width="13" style="6" customWidth="1"/>
    <col min="12578" max="12578" width="13.28515625" style="6" customWidth="1"/>
    <col min="12579" max="12579" width="13.140625" style="6" customWidth="1"/>
    <col min="12580" max="12580" width="12.28515625" style="6" customWidth="1"/>
    <col min="12581" max="12581" width="15.28515625" style="6" customWidth="1"/>
    <col min="12582" max="12582" width="14" style="6" customWidth="1"/>
    <col min="12583" max="12583" width="14.42578125" style="6" customWidth="1"/>
    <col min="12584" max="12584" width="9.7109375" style="6"/>
    <col min="12585" max="12585" width="18.28515625" style="6" customWidth="1"/>
    <col min="12586" max="12586" width="13.140625" style="6" customWidth="1"/>
    <col min="12587" max="12587" width="12.7109375" style="6" customWidth="1"/>
    <col min="12588" max="12812" width="9.7109375" style="6"/>
    <col min="12813" max="12813" width="12.140625" style="6" customWidth="1"/>
    <col min="12814" max="12814" width="14.7109375" style="6" customWidth="1"/>
    <col min="12815" max="12815" width="14" style="6" customWidth="1"/>
    <col min="12816" max="12816" width="10.28515625" style="6" customWidth="1"/>
    <col min="12817" max="12817" width="12.42578125" style="6" customWidth="1"/>
    <col min="12818" max="12818" width="13.7109375" style="6" customWidth="1"/>
    <col min="12819" max="12819" width="13" style="6" customWidth="1"/>
    <col min="12820" max="12820" width="14.140625" style="6" customWidth="1"/>
    <col min="12821" max="12821" width="11.28515625" style="6" customWidth="1"/>
    <col min="12822" max="12822" width="11.140625" style="6" customWidth="1"/>
    <col min="12823" max="12823" width="14.7109375" style="6" customWidth="1"/>
    <col min="12824" max="12824" width="8.42578125" style="6" customWidth="1"/>
    <col min="12825" max="12825" width="13.28515625" style="6" customWidth="1"/>
    <col min="12826" max="12826" width="14.85546875" style="6" customWidth="1"/>
    <col min="12827" max="12827" width="13.7109375" style="6" customWidth="1"/>
    <col min="12828" max="12828" width="16.42578125" style="6" customWidth="1"/>
    <col min="12829" max="12829" width="8.85546875" style="6" customWidth="1"/>
    <col min="12830" max="12830" width="11.28515625" style="6" customWidth="1"/>
    <col min="12831" max="12831" width="13.85546875" style="6" customWidth="1"/>
    <col min="12832" max="12832" width="8" style="6" customWidth="1"/>
    <col min="12833" max="12833" width="13" style="6" customWidth="1"/>
    <col min="12834" max="12834" width="13.28515625" style="6" customWidth="1"/>
    <col min="12835" max="12835" width="13.140625" style="6" customWidth="1"/>
    <col min="12836" max="12836" width="12.28515625" style="6" customWidth="1"/>
    <col min="12837" max="12837" width="15.28515625" style="6" customWidth="1"/>
    <col min="12838" max="12838" width="14" style="6" customWidth="1"/>
    <col min="12839" max="12839" width="14.42578125" style="6" customWidth="1"/>
    <col min="12840" max="12840" width="9.7109375" style="6"/>
    <col min="12841" max="12841" width="18.28515625" style="6" customWidth="1"/>
    <col min="12842" max="12842" width="13.140625" style="6" customWidth="1"/>
    <col min="12843" max="12843" width="12.7109375" style="6" customWidth="1"/>
    <col min="12844" max="13068" width="9.7109375" style="6"/>
    <col min="13069" max="13069" width="12.140625" style="6" customWidth="1"/>
    <col min="13070" max="13070" width="14.7109375" style="6" customWidth="1"/>
    <col min="13071" max="13071" width="14" style="6" customWidth="1"/>
    <col min="13072" max="13072" width="10.28515625" style="6" customWidth="1"/>
    <col min="13073" max="13073" width="12.42578125" style="6" customWidth="1"/>
    <col min="13074" max="13074" width="13.7109375" style="6" customWidth="1"/>
    <col min="13075" max="13075" width="13" style="6" customWidth="1"/>
    <col min="13076" max="13076" width="14.140625" style="6" customWidth="1"/>
    <col min="13077" max="13077" width="11.28515625" style="6" customWidth="1"/>
    <col min="13078" max="13078" width="11.140625" style="6" customWidth="1"/>
    <col min="13079" max="13079" width="14.7109375" style="6" customWidth="1"/>
    <col min="13080" max="13080" width="8.42578125" style="6" customWidth="1"/>
    <col min="13081" max="13081" width="13.28515625" style="6" customWidth="1"/>
    <col min="13082" max="13082" width="14.85546875" style="6" customWidth="1"/>
    <col min="13083" max="13083" width="13.7109375" style="6" customWidth="1"/>
    <col min="13084" max="13084" width="16.42578125" style="6" customWidth="1"/>
    <col min="13085" max="13085" width="8.85546875" style="6" customWidth="1"/>
    <col min="13086" max="13086" width="11.28515625" style="6" customWidth="1"/>
    <col min="13087" max="13087" width="13.85546875" style="6" customWidth="1"/>
    <col min="13088" max="13088" width="8" style="6" customWidth="1"/>
    <col min="13089" max="13089" width="13" style="6" customWidth="1"/>
    <col min="13090" max="13090" width="13.28515625" style="6" customWidth="1"/>
    <col min="13091" max="13091" width="13.140625" style="6" customWidth="1"/>
    <col min="13092" max="13092" width="12.28515625" style="6" customWidth="1"/>
    <col min="13093" max="13093" width="15.28515625" style="6" customWidth="1"/>
    <col min="13094" max="13094" width="14" style="6" customWidth="1"/>
    <col min="13095" max="13095" width="14.42578125" style="6" customWidth="1"/>
    <col min="13096" max="13096" width="9.7109375" style="6"/>
    <col min="13097" max="13097" width="18.28515625" style="6" customWidth="1"/>
    <col min="13098" max="13098" width="13.140625" style="6" customWidth="1"/>
    <col min="13099" max="13099" width="12.7109375" style="6" customWidth="1"/>
    <col min="13100" max="13324" width="9.7109375" style="6"/>
    <col min="13325" max="13325" width="12.140625" style="6" customWidth="1"/>
    <col min="13326" max="13326" width="14.7109375" style="6" customWidth="1"/>
    <col min="13327" max="13327" width="14" style="6" customWidth="1"/>
    <col min="13328" max="13328" width="10.28515625" style="6" customWidth="1"/>
    <col min="13329" max="13329" width="12.42578125" style="6" customWidth="1"/>
    <col min="13330" max="13330" width="13.7109375" style="6" customWidth="1"/>
    <col min="13331" max="13331" width="13" style="6" customWidth="1"/>
    <col min="13332" max="13332" width="14.140625" style="6" customWidth="1"/>
    <col min="13333" max="13333" width="11.28515625" style="6" customWidth="1"/>
    <col min="13334" max="13334" width="11.140625" style="6" customWidth="1"/>
    <col min="13335" max="13335" width="14.7109375" style="6" customWidth="1"/>
    <col min="13336" max="13336" width="8.42578125" style="6" customWidth="1"/>
    <col min="13337" max="13337" width="13.28515625" style="6" customWidth="1"/>
    <col min="13338" max="13338" width="14.85546875" style="6" customWidth="1"/>
    <col min="13339" max="13339" width="13.7109375" style="6" customWidth="1"/>
    <col min="13340" max="13340" width="16.42578125" style="6" customWidth="1"/>
    <col min="13341" max="13341" width="8.85546875" style="6" customWidth="1"/>
    <col min="13342" max="13342" width="11.28515625" style="6" customWidth="1"/>
    <col min="13343" max="13343" width="13.85546875" style="6" customWidth="1"/>
    <col min="13344" max="13344" width="8" style="6" customWidth="1"/>
    <col min="13345" max="13345" width="13" style="6" customWidth="1"/>
    <col min="13346" max="13346" width="13.28515625" style="6" customWidth="1"/>
    <col min="13347" max="13347" width="13.140625" style="6" customWidth="1"/>
    <col min="13348" max="13348" width="12.28515625" style="6" customWidth="1"/>
    <col min="13349" max="13349" width="15.28515625" style="6" customWidth="1"/>
    <col min="13350" max="13350" width="14" style="6" customWidth="1"/>
    <col min="13351" max="13351" width="14.42578125" style="6" customWidth="1"/>
    <col min="13352" max="13352" width="9.7109375" style="6"/>
    <col min="13353" max="13353" width="18.28515625" style="6" customWidth="1"/>
    <col min="13354" max="13354" width="13.140625" style="6" customWidth="1"/>
    <col min="13355" max="13355" width="12.7109375" style="6" customWidth="1"/>
    <col min="13356" max="13580" width="9.7109375" style="6"/>
    <col min="13581" max="13581" width="12.140625" style="6" customWidth="1"/>
    <col min="13582" max="13582" width="14.7109375" style="6" customWidth="1"/>
    <col min="13583" max="13583" width="14" style="6" customWidth="1"/>
    <col min="13584" max="13584" width="10.28515625" style="6" customWidth="1"/>
    <col min="13585" max="13585" width="12.42578125" style="6" customWidth="1"/>
    <col min="13586" max="13586" width="13.7109375" style="6" customWidth="1"/>
    <col min="13587" max="13587" width="13" style="6" customWidth="1"/>
    <col min="13588" max="13588" width="14.140625" style="6" customWidth="1"/>
    <col min="13589" max="13589" width="11.28515625" style="6" customWidth="1"/>
    <col min="13590" max="13590" width="11.140625" style="6" customWidth="1"/>
    <col min="13591" max="13591" width="14.7109375" style="6" customWidth="1"/>
    <col min="13592" max="13592" width="8.42578125" style="6" customWidth="1"/>
    <col min="13593" max="13593" width="13.28515625" style="6" customWidth="1"/>
    <col min="13594" max="13594" width="14.85546875" style="6" customWidth="1"/>
    <col min="13595" max="13595" width="13.7109375" style="6" customWidth="1"/>
    <col min="13596" max="13596" width="16.42578125" style="6" customWidth="1"/>
    <col min="13597" max="13597" width="8.85546875" style="6" customWidth="1"/>
    <col min="13598" max="13598" width="11.28515625" style="6" customWidth="1"/>
    <col min="13599" max="13599" width="13.85546875" style="6" customWidth="1"/>
    <col min="13600" max="13600" width="8" style="6" customWidth="1"/>
    <col min="13601" max="13601" width="13" style="6" customWidth="1"/>
    <col min="13602" max="13602" width="13.28515625" style="6" customWidth="1"/>
    <col min="13603" max="13603" width="13.140625" style="6" customWidth="1"/>
    <col min="13604" max="13604" width="12.28515625" style="6" customWidth="1"/>
    <col min="13605" max="13605" width="15.28515625" style="6" customWidth="1"/>
    <col min="13606" max="13606" width="14" style="6" customWidth="1"/>
    <col min="13607" max="13607" width="14.42578125" style="6" customWidth="1"/>
    <col min="13608" max="13608" width="9.7109375" style="6"/>
    <col min="13609" max="13609" width="18.28515625" style="6" customWidth="1"/>
    <col min="13610" max="13610" width="13.140625" style="6" customWidth="1"/>
    <col min="13611" max="13611" width="12.7109375" style="6" customWidth="1"/>
    <col min="13612" max="13836" width="9.7109375" style="6"/>
    <col min="13837" max="13837" width="12.140625" style="6" customWidth="1"/>
    <col min="13838" max="13838" width="14.7109375" style="6" customWidth="1"/>
    <col min="13839" max="13839" width="14" style="6" customWidth="1"/>
    <col min="13840" max="13840" width="10.28515625" style="6" customWidth="1"/>
    <col min="13841" max="13841" width="12.42578125" style="6" customWidth="1"/>
    <col min="13842" max="13842" width="13.7109375" style="6" customWidth="1"/>
    <col min="13843" max="13843" width="13" style="6" customWidth="1"/>
    <col min="13844" max="13844" width="14.140625" style="6" customWidth="1"/>
    <col min="13845" max="13845" width="11.28515625" style="6" customWidth="1"/>
    <col min="13846" max="13846" width="11.140625" style="6" customWidth="1"/>
    <col min="13847" max="13847" width="14.7109375" style="6" customWidth="1"/>
    <col min="13848" max="13848" width="8.42578125" style="6" customWidth="1"/>
    <col min="13849" max="13849" width="13.28515625" style="6" customWidth="1"/>
    <col min="13850" max="13850" width="14.85546875" style="6" customWidth="1"/>
    <col min="13851" max="13851" width="13.7109375" style="6" customWidth="1"/>
    <col min="13852" max="13852" width="16.42578125" style="6" customWidth="1"/>
    <col min="13853" max="13853" width="8.85546875" style="6" customWidth="1"/>
    <col min="13854" max="13854" width="11.28515625" style="6" customWidth="1"/>
    <col min="13855" max="13855" width="13.85546875" style="6" customWidth="1"/>
    <col min="13856" max="13856" width="8" style="6" customWidth="1"/>
    <col min="13857" max="13857" width="13" style="6" customWidth="1"/>
    <col min="13858" max="13858" width="13.28515625" style="6" customWidth="1"/>
    <col min="13859" max="13859" width="13.140625" style="6" customWidth="1"/>
    <col min="13860" max="13860" width="12.28515625" style="6" customWidth="1"/>
    <col min="13861" max="13861" width="15.28515625" style="6" customWidth="1"/>
    <col min="13862" max="13862" width="14" style="6" customWidth="1"/>
    <col min="13863" max="13863" width="14.42578125" style="6" customWidth="1"/>
    <col min="13864" max="13864" width="9.7109375" style="6"/>
    <col min="13865" max="13865" width="18.28515625" style="6" customWidth="1"/>
    <col min="13866" max="13866" width="13.140625" style="6" customWidth="1"/>
    <col min="13867" max="13867" width="12.7109375" style="6" customWidth="1"/>
    <col min="13868" max="14092" width="9.7109375" style="6"/>
    <col min="14093" max="14093" width="12.140625" style="6" customWidth="1"/>
    <col min="14094" max="14094" width="14.7109375" style="6" customWidth="1"/>
    <col min="14095" max="14095" width="14" style="6" customWidth="1"/>
    <col min="14096" max="14096" width="10.28515625" style="6" customWidth="1"/>
    <col min="14097" max="14097" width="12.42578125" style="6" customWidth="1"/>
    <col min="14098" max="14098" width="13.7109375" style="6" customWidth="1"/>
    <col min="14099" max="14099" width="13" style="6" customWidth="1"/>
    <col min="14100" max="14100" width="14.140625" style="6" customWidth="1"/>
    <col min="14101" max="14101" width="11.28515625" style="6" customWidth="1"/>
    <col min="14102" max="14102" width="11.140625" style="6" customWidth="1"/>
    <col min="14103" max="14103" width="14.7109375" style="6" customWidth="1"/>
    <col min="14104" max="14104" width="8.42578125" style="6" customWidth="1"/>
    <col min="14105" max="14105" width="13.28515625" style="6" customWidth="1"/>
    <col min="14106" max="14106" width="14.85546875" style="6" customWidth="1"/>
    <col min="14107" max="14107" width="13.7109375" style="6" customWidth="1"/>
    <col min="14108" max="14108" width="16.42578125" style="6" customWidth="1"/>
    <col min="14109" max="14109" width="8.85546875" style="6" customWidth="1"/>
    <col min="14110" max="14110" width="11.28515625" style="6" customWidth="1"/>
    <col min="14111" max="14111" width="13.85546875" style="6" customWidth="1"/>
    <col min="14112" max="14112" width="8" style="6" customWidth="1"/>
    <col min="14113" max="14113" width="13" style="6" customWidth="1"/>
    <col min="14114" max="14114" width="13.28515625" style="6" customWidth="1"/>
    <col min="14115" max="14115" width="13.140625" style="6" customWidth="1"/>
    <col min="14116" max="14116" width="12.28515625" style="6" customWidth="1"/>
    <col min="14117" max="14117" width="15.28515625" style="6" customWidth="1"/>
    <col min="14118" max="14118" width="14" style="6" customWidth="1"/>
    <col min="14119" max="14119" width="14.42578125" style="6" customWidth="1"/>
    <col min="14120" max="14120" width="9.7109375" style="6"/>
    <col min="14121" max="14121" width="18.28515625" style="6" customWidth="1"/>
    <col min="14122" max="14122" width="13.140625" style="6" customWidth="1"/>
    <col min="14123" max="14123" width="12.7109375" style="6" customWidth="1"/>
    <col min="14124" max="14348" width="9.7109375" style="6"/>
    <col min="14349" max="14349" width="12.140625" style="6" customWidth="1"/>
    <col min="14350" max="14350" width="14.7109375" style="6" customWidth="1"/>
    <col min="14351" max="14351" width="14" style="6" customWidth="1"/>
    <col min="14352" max="14352" width="10.28515625" style="6" customWidth="1"/>
    <col min="14353" max="14353" width="12.42578125" style="6" customWidth="1"/>
    <col min="14354" max="14354" width="13.7109375" style="6" customWidth="1"/>
    <col min="14355" max="14355" width="13" style="6" customWidth="1"/>
    <col min="14356" max="14356" width="14.140625" style="6" customWidth="1"/>
    <col min="14357" max="14357" width="11.28515625" style="6" customWidth="1"/>
    <col min="14358" max="14358" width="11.140625" style="6" customWidth="1"/>
    <col min="14359" max="14359" width="14.7109375" style="6" customWidth="1"/>
    <col min="14360" max="14360" width="8.42578125" style="6" customWidth="1"/>
    <col min="14361" max="14361" width="13.28515625" style="6" customWidth="1"/>
    <col min="14362" max="14362" width="14.85546875" style="6" customWidth="1"/>
    <col min="14363" max="14363" width="13.7109375" style="6" customWidth="1"/>
    <col min="14364" max="14364" width="16.42578125" style="6" customWidth="1"/>
    <col min="14365" max="14365" width="8.85546875" style="6" customWidth="1"/>
    <col min="14366" max="14366" width="11.28515625" style="6" customWidth="1"/>
    <col min="14367" max="14367" width="13.85546875" style="6" customWidth="1"/>
    <col min="14368" max="14368" width="8" style="6" customWidth="1"/>
    <col min="14369" max="14369" width="13" style="6" customWidth="1"/>
    <col min="14370" max="14370" width="13.28515625" style="6" customWidth="1"/>
    <col min="14371" max="14371" width="13.140625" style="6" customWidth="1"/>
    <col min="14372" max="14372" width="12.28515625" style="6" customWidth="1"/>
    <col min="14373" max="14373" width="15.28515625" style="6" customWidth="1"/>
    <col min="14374" max="14374" width="14" style="6" customWidth="1"/>
    <col min="14375" max="14375" width="14.42578125" style="6" customWidth="1"/>
    <col min="14376" max="14376" width="9.7109375" style="6"/>
    <col min="14377" max="14377" width="18.28515625" style="6" customWidth="1"/>
    <col min="14378" max="14378" width="13.140625" style="6" customWidth="1"/>
    <col min="14379" max="14379" width="12.7109375" style="6" customWidth="1"/>
    <col min="14380" max="14604" width="9.7109375" style="6"/>
    <col min="14605" max="14605" width="12.140625" style="6" customWidth="1"/>
    <col min="14606" max="14606" width="14.7109375" style="6" customWidth="1"/>
    <col min="14607" max="14607" width="14" style="6" customWidth="1"/>
    <col min="14608" max="14608" width="10.28515625" style="6" customWidth="1"/>
    <col min="14609" max="14609" width="12.42578125" style="6" customWidth="1"/>
    <col min="14610" max="14610" width="13.7109375" style="6" customWidth="1"/>
    <col min="14611" max="14611" width="13" style="6" customWidth="1"/>
    <col min="14612" max="14612" width="14.140625" style="6" customWidth="1"/>
    <col min="14613" max="14613" width="11.28515625" style="6" customWidth="1"/>
    <col min="14614" max="14614" width="11.140625" style="6" customWidth="1"/>
    <col min="14615" max="14615" width="14.7109375" style="6" customWidth="1"/>
    <col min="14616" max="14616" width="8.42578125" style="6" customWidth="1"/>
    <col min="14617" max="14617" width="13.28515625" style="6" customWidth="1"/>
    <col min="14618" max="14618" width="14.85546875" style="6" customWidth="1"/>
    <col min="14619" max="14619" width="13.7109375" style="6" customWidth="1"/>
    <col min="14620" max="14620" width="16.42578125" style="6" customWidth="1"/>
    <col min="14621" max="14621" width="8.85546875" style="6" customWidth="1"/>
    <col min="14622" max="14622" width="11.28515625" style="6" customWidth="1"/>
    <col min="14623" max="14623" width="13.85546875" style="6" customWidth="1"/>
    <col min="14624" max="14624" width="8" style="6" customWidth="1"/>
    <col min="14625" max="14625" width="13" style="6" customWidth="1"/>
    <col min="14626" max="14626" width="13.28515625" style="6" customWidth="1"/>
    <col min="14627" max="14627" width="13.140625" style="6" customWidth="1"/>
    <col min="14628" max="14628" width="12.28515625" style="6" customWidth="1"/>
    <col min="14629" max="14629" width="15.28515625" style="6" customWidth="1"/>
    <col min="14630" max="14630" width="14" style="6" customWidth="1"/>
    <col min="14631" max="14631" width="14.42578125" style="6" customWidth="1"/>
    <col min="14632" max="14632" width="9.7109375" style="6"/>
    <col min="14633" max="14633" width="18.28515625" style="6" customWidth="1"/>
    <col min="14634" max="14634" width="13.140625" style="6" customWidth="1"/>
    <col min="14635" max="14635" width="12.7109375" style="6" customWidth="1"/>
    <col min="14636" max="14860" width="9.7109375" style="6"/>
    <col min="14861" max="14861" width="12.140625" style="6" customWidth="1"/>
    <col min="14862" max="14862" width="14.7109375" style="6" customWidth="1"/>
    <col min="14863" max="14863" width="14" style="6" customWidth="1"/>
    <col min="14864" max="14864" width="10.28515625" style="6" customWidth="1"/>
    <col min="14865" max="14865" width="12.42578125" style="6" customWidth="1"/>
    <col min="14866" max="14866" width="13.7109375" style="6" customWidth="1"/>
    <col min="14867" max="14867" width="13" style="6" customWidth="1"/>
    <col min="14868" max="14868" width="14.140625" style="6" customWidth="1"/>
    <col min="14869" max="14869" width="11.28515625" style="6" customWidth="1"/>
    <col min="14870" max="14870" width="11.140625" style="6" customWidth="1"/>
    <col min="14871" max="14871" width="14.7109375" style="6" customWidth="1"/>
    <col min="14872" max="14872" width="8.42578125" style="6" customWidth="1"/>
    <col min="14873" max="14873" width="13.28515625" style="6" customWidth="1"/>
    <col min="14874" max="14874" width="14.85546875" style="6" customWidth="1"/>
    <col min="14875" max="14875" width="13.7109375" style="6" customWidth="1"/>
    <col min="14876" max="14876" width="16.42578125" style="6" customWidth="1"/>
    <col min="14877" max="14877" width="8.85546875" style="6" customWidth="1"/>
    <col min="14878" max="14878" width="11.28515625" style="6" customWidth="1"/>
    <col min="14879" max="14879" width="13.85546875" style="6" customWidth="1"/>
    <col min="14880" max="14880" width="8" style="6" customWidth="1"/>
    <col min="14881" max="14881" width="13" style="6" customWidth="1"/>
    <col min="14882" max="14882" width="13.28515625" style="6" customWidth="1"/>
    <col min="14883" max="14883" width="13.140625" style="6" customWidth="1"/>
    <col min="14884" max="14884" width="12.28515625" style="6" customWidth="1"/>
    <col min="14885" max="14885" width="15.28515625" style="6" customWidth="1"/>
    <col min="14886" max="14886" width="14" style="6" customWidth="1"/>
    <col min="14887" max="14887" width="14.42578125" style="6" customWidth="1"/>
    <col min="14888" max="14888" width="9.7109375" style="6"/>
    <col min="14889" max="14889" width="18.28515625" style="6" customWidth="1"/>
    <col min="14890" max="14890" width="13.140625" style="6" customWidth="1"/>
    <col min="14891" max="14891" width="12.7109375" style="6" customWidth="1"/>
    <col min="14892" max="15116" width="9.7109375" style="6"/>
    <col min="15117" max="15117" width="12.140625" style="6" customWidth="1"/>
    <col min="15118" max="15118" width="14.7109375" style="6" customWidth="1"/>
    <col min="15119" max="15119" width="14" style="6" customWidth="1"/>
    <col min="15120" max="15120" width="10.28515625" style="6" customWidth="1"/>
    <col min="15121" max="15121" width="12.42578125" style="6" customWidth="1"/>
    <col min="15122" max="15122" width="13.7109375" style="6" customWidth="1"/>
    <col min="15123" max="15123" width="13" style="6" customWidth="1"/>
    <col min="15124" max="15124" width="14.140625" style="6" customWidth="1"/>
    <col min="15125" max="15125" width="11.28515625" style="6" customWidth="1"/>
    <col min="15126" max="15126" width="11.140625" style="6" customWidth="1"/>
    <col min="15127" max="15127" width="14.7109375" style="6" customWidth="1"/>
    <col min="15128" max="15128" width="8.42578125" style="6" customWidth="1"/>
    <col min="15129" max="15129" width="13.28515625" style="6" customWidth="1"/>
    <col min="15130" max="15130" width="14.85546875" style="6" customWidth="1"/>
    <col min="15131" max="15131" width="13.7109375" style="6" customWidth="1"/>
    <col min="15132" max="15132" width="16.42578125" style="6" customWidth="1"/>
    <col min="15133" max="15133" width="8.85546875" style="6" customWidth="1"/>
    <col min="15134" max="15134" width="11.28515625" style="6" customWidth="1"/>
    <col min="15135" max="15135" width="13.85546875" style="6" customWidth="1"/>
    <col min="15136" max="15136" width="8" style="6" customWidth="1"/>
    <col min="15137" max="15137" width="13" style="6" customWidth="1"/>
    <col min="15138" max="15138" width="13.28515625" style="6" customWidth="1"/>
    <col min="15139" max="15139" width="13.140625" style="6" customWidth="1"/>
    <col min="15140" max="15140" width="12.28515625" style="6" customWidth="1"/>
    <col min="15141" max="15141" width="15.28515625" style="6" customWidth="1"/>
    <col min="15142" max="15142" width="14" style="6" customWidth="1"/>
    <col min="15143" max="15143" width="14.42578125" style="6" customWidth="1"/>
    <col min="15144" max="15144" width="9.7109375" style="6"/>
    <col min="15145" max="15145" width="18.28515625" style="6" customWidth="1"/>
    <col min="15146" max="15146" width="13.140625" style="6" customWidth="1"/>
    <col min="15147" max="15147" width="12.7109375" style="6" customWidth="1"/>
    <col min="15148" max="15372" width="9.7109375" style="6"/>
    <col min="15373" max="15373" width="12.140625" style="6" customWidth="1"/>
    <col min="15374" max="15374" width="14.7109375" style="6" customWidth="1"/>
    <col min="15375" max="15375" width="14" style="6" customWidth="1"/>
    <col min="15376" max="15376" width="10.28515625" style="6" customWidth="1"/>
    <col min="15377" max="15377" width="12.42578125" style="6" customWidth="1"/>
    <col min="15378" max="15378" width="13.7109375" style="6" customWidth="1"/>
    <col min="15379" max="15379" width="13" style="6" customWidth="1"/>
    <col min="15380" max="15380" width="14.140625" style="6" customWidth="1"/>
    <col min="15381" max="15381" width="11.28515625" style="6" customWidth="1"/>
    <col min="15382" max="15382" width="11.140625" style="6" customWidth="1"/>
    <col min="15383" max="15383" width="14.7109375" style="6" customWidth="1"/>
    <col min="15384" max="15384" width="8.42578125" style="6" customWidth="1"/>
    <col min="15385" max="15385" width="13.28515625" style="6" customWidth="1"/>
    <col min="15386" max="15386" width="14.85546875" style="6" customWidth="1"/>
    <col min="15387" max="15387" width="13.7109375" style="6" customWidth="1"/>
    <col min="15388" max="15388" width="16.42578125" style="6" customWidth="1"/>
    <col min="15389" max="15389" width="8.85546875" style="6" customWidth="1"/>
    <col min="15390" max="15390" width="11.28515625" style="6" customWidth="1"/>
    <col min="15391" max="15391" width="13.85546875" style="6" customWidth="1"/>
    <col min="15392" max="15392" width="8" style="6" customWidth="1"/>
    <col min="15393" max="15393" width="13" style="6" customWidth="1"/>
    <col min="15394" max="15394" width="13.28515625" style="6" customWidth="1"/>
    <col min="15395" max="15395" width="13.140625" style="6" customWidth="1"/>
    <col min="15396" max="15396" width="12.28515625" style="6" customWidth="1"/>
    <col min="15397" max="15397" width="15.28515625" style="6" customWidth="1"/>
    <col min="15398" max="15398" width="14" style="6" customWidth="1"/>
    <col min="15399" max="15399" width="14.42578125" style="6" customWidth="1"/>
    <col min="15400" max="15400" width="9.7109375" style="6"/>
    <col min="15401" max="15401" width="18.28515625" style="6" customWidth="1"/>
    <col min="15402" max="15402" width="13.140625" style="6" customWidth="1"/>
    <col min="15403" max="15403" width="12.7109375" style="6" customWidth="1"/>
    <col min="15404" max="15628" width="9.7109375" style="6"/>
    <col min="15629" max="15629" width="12.140625" style="6" customWidth="1"/>
    <col min="15630" max="15630" width="14.7109375" style="6" customWidth="1"/>
    <col min="15631" max="15631" width="14" style="6" customWidth="1"/>
    <col min="15632" max="15632" width="10.28515625" style="6" customWidth="1"/>
    <col min="15633" max="15633" width="12.42578125" style="6" customWidth="1"/>
    <col min="15634" max="15634" width="13.7109375" style="6" customWidth="1"/>
    <col min="15635" max="15635" width="13" style="6" customWidth="1"/>
    <col min="15636" max="15636" width="14.140625" style="6" customWidth="1"/>
    <col min="15637" max="15637" width="11.28515625" style="6" customWidth="1"/>
    <col min="15638" max="15638" width="11.140625" style="6" customWidth="1"/>
    <col min="15639" max="15639" width="14.7109375" style="6" customWidth="1"/>
    <col min="15640" max="15640" width="8.42578125" style="6" customWidth="1"/>
    <col min="15641" max="15641" width="13.28515625" style="6" customWidth="1"/>
    <col min="15642" max="15642" width="14.85546875" style="6" customWidth="1"/>
    <col min="15643" max="15643" width="13.7109375" style="6" customWidth="1"/>
    <col min="15644" max="15644" width="16.42578125" style="6" customWidth="1"/>
    <col min="15645" max="15645" width="8.85546875" style="6" customWidth="1"/>
    <col min="15646" max="15646" width="11.28515625" style="6" customWidth="1"/>
    <col min="15647" max="15647" width="13.85546875" style="6" customWidth="1"/>
    <col min="15648" max="15648" width="8" style="6" customWidth="1"/>
    <col min="15649" max="15649" width="13" style="6" customWidth="1"/>
    <col min="15650" max="15650" width="13.28515625" style="6" customWidth="1"/>
    <col min="15651" max="15651" width="13.140625" style="6" customWidth="1"/>
    <col min="15652" max="15652" width="12.28515625" style="6" customWidth="1"/>
    <col min="15653" max="15653" width="15.28515625" style="6" customWidth="1"/>
    <col min="15654" max="15654" width="14" style="6" customWidth="1"/>
    <col min="15655" max="15655" width="14.42578125" style="6" customWidth="1"/>
    <col min="15656" max="15656" width="9.7109375" style="6"/>
    <col min="15657" max="15657" width="18.28515625" style="6" customWidth="1"/>
    <col min="15658" max="15658" width="13.140625" style="6" customWidth="1"/>
    <col min="15659" max="15659" width="12.7109375" style="6" customWidth="1"/>
    <col min="15660" max="15884" width="9.7109375" style="6"/>
    <col min="15885" max="15885" width="12.140625" style="6" customWidth="1"/>
    <col min="15886" max="15886" width="14.7109375" style="6" customWidth="1"/>
    <col min="15887" max="15887" width="14" style="6" customWidth="1"/>
    <col min="15888" max="15888" width="10.28515625" style="6" customWidth="1"/>
    <col min="15889" max="15889" width="12.42578125" style="6" customWidth="1"/>
    <col min="15890" max="15890" width="13.7109375" style="6" customWidth="1"/>
    <col min="15891" max="15891" width="13" style="6" customWidth="1"/>
    <col min="15892" max="15892" width="14.140625" style="6" customWidth="1"/>
    <col min="15893" max="15893" width="11.28515625" style="6" customWidth="1"/>
    <col min="15894" max="15894" width="11.140625" style="6" customWidth="1"/>
    <col min="15895" max="15895" width="14.7109375" style="6" customWidth="1"/>
    <col min="15896" max="15896" width="8.42578125" style="6" customWidth="1"/>
    <col min="15897" max="15897" width="13.28515625" style="6" customWidth="1"/>
    <col min="15898" max="15898" width="14.85546875" style="6" customWidth="1"/>
    <col min="15899" max="15899" width="13.7109375" style="6" customWidth="1"/>
    <col min="15900" max="15900" width="16.42578125" style="6" customWidth="1"/>
    <col min="15901" max="15901" width="8.85546875" style="6" customWidth="1"/>
    <col min="15902" max="15902" width="11.28515625" style="6" customWidth="1"/>
    <col min="15903" max="15903" width="13.85546875" style="6" customWidth="1"/>
    <col min="15904" max="15904" width="8" style="6" customWidth="1"/>
    <col min="15905" max="15905" width="13" style="6" customWidth="1"/>
    <col min="15906" max="15906" width="13.28515625" style="6" customWidth="1"/>
    <col min="15907" max="15907" width="13.140625" style="6" customWidth="1"/>
    <col min="15908" max="15908" width="12.28515625" style="6" customWidth="1"/>
    <col min="15909" max="15909" width="15.28515625" style="6" customWidth="1"/>
    <col min="15910" max="15910" width="14" style="6" customWidth="1"/>
    <col min="15911" max="15911" width="14.42578125" style="6" customWidth="1"/>
    <col min="15912" max="15912" width="9.7109375" style="6"/>
    <col min="15913" max="15913" width="18.28515625" style="6" customWidth="1"/>
    <col min="15914" max="15914" width="13.140625" style="6" customWidth="1"/>
    <col min="15915" max="15915" width="12.7109375" style="6" customWidth="1"/>
    <col min="15916" max="16140" width="9.7109375" style="6"/>
    <col min="16141" max="16141" width="12.140625" style="6" customWidth="1"/>
    <col min="16142" max="16142" width="14.7109375" style="6" customWidth="1"/>
    <col min="16143" max="16143" width="14" style="6" customWidth="1"/>
    <col min="16144" max="16144" width="10.28515625" style="6" customWidth="1"/>
    <col min="16145" max="16145" width="12.42578125" style="6" customWidth="1"/>
    <col min="16146" max="16146" width="13.7109375" style="6" customWidth="1"/>
    <col min="16147" max="16147" width="13" style="6" customWidth="1"/>
    <col min="16148" max="16148" width="14.140625" style="6" customWidth="1"/>
    <col min="16149" max="16149" width="11.28515625" style="6" customWidth="1"/>
    <col min="16150" max="16150" width="11.140625" style="6" customWidth="1"/>
    <col min="16151" max="16151" width="14.7109375" style="6" customWidth="1"/>
    <col min="16152" max="16152" width="8.42578125" style="6" customWidth="1"/>
    <col min="16153" max="16153" width="13.28515625" style="6" customWidth="1"/>
    <col min="16154" max="16154" width="14.85546875" style="6" customWidth="1"/>
    <col min="16155" max="16155" width="13.7109375" style="6" customWidth="1"/>
    <col min="16156" max="16156" width="16.42578125" style="6" customWidth="1"/>
    <col min="16157" max="16157" width="8.85546875" style="6" customWidth="1"/>
    <col min="16158" max="16158" width="11.28515625" style="6" customWidth="1"/>
    <col min="16159" max="16159" width="13.85546875" style="6" customWidth="1"/>
    <col min="16160" max="16160" width="8" style="6" customWidth="1"/>
    <col min="16161" max="16161" width="13" style="6" customWidth="1"/>
    <col min="16162" max="16162" width="13.28515625" style="6" customWidth="1"/>
    <col min="16163" max="16163" width="13.140625" style="6" customWidth="1"/>
    <col min="16164" max="16164" width="12.28515625" style="6" customWidth="1"/>
    <col min="16165" max="16165" width="15.28515625" style="6" customWidth="1"/>
    <col min="16166" max="16166" width="14" style="6" customWidth="1"/>
    <col min="16167" max="16167" width="14.42578125" style="6" customWidth="1"/>
    <col min="16168" max="16168" width="9.7109375" style="6"/>
    <col min="16169" max="16169" width="18.28515625" style="6" customWidth="1"/>
    <col min="16170" max="16170" width="13.140625" style="6" customWidth="1"/>
    <col min="16171" max="16171" width="12.7109375" style="6" customWidth="1"/>
    <col min="16172" max="16384" width="9.7109375" style="6"/>
  </cols>
  <sheetData>
    <row r="1" spans="2:42" ht="18" x14ac:dyDescent="0.25">
      <c r="B1" s="135"/>
      <c r="C1" s="136"/>
      <c r="D1" s="136"/>
      <c r="E1" s="136"/>
      <c r="F1" s="136"/>
      <c r="G1" s="137"/>
      <c r="H1" s="14"/>
      <c r="I1" s="14"/>
      <c r="J1" s="14"/>
      <c r="K1" s="14"/>
    </row>
    <row r="2" spans="2:42" x14ac:dyDescent="0.2">
      <c r="B2" s="140" t="s">
        <v>58</v>
      </c>
      <c r="C2" s="141"/>
      <c r="D2" s="141"/>
      <c r="E2" s="142"/>
      <c r="F2" s="141"/>
      <c r="G2" s="143"/>
      <c r="H2" s="6">
        <v>0.67649497563534455</v>
      </c>
      <c r="M2" s="6">
        <v>0.32350502436465539</v>
      </c>
      <c r="N2" s="144" t="str">
        <f>$B2</f>
        <v>$170,605,000  WATER &amp; WASTEWATER  SYSTEM REVENUE REFUNDING BONDS, SERIES 2008</v>
      </c>
      <c r="Z2" s="144" t="str">
        <f>$B2</f>
        <v>$170,605,000  WATER &amp; WASTEWATER  SYSTEM REVENUE REFUNDING BONDS, SERIES 2008</v>
      </c>
    </row>
    <row r="3" spans="2:42" x14ac:dyDescent="0.2">
      <c r="B3" s="16" t="s">
        <v>59</v>
      </c>
      <c r="C3" s="14"/>
      <c r="D3" s="14"/>
      <c r="E3" s="145"/>
      <c r="F3" s="14"/>
      <c r="T3" s="6" t="s">
        <v>4</v>
      </c>
      <c r="Y3" s="146"/>
    </row>
    <row r="4" spans="2:42" x14ac:dyDescent="0.2">
      <c r="B4" s="17" t="s">
        <v>2</v>
      </c>
      <c r="C4" s="20" t="s">
        <v>10</v>
      </c>
      <c r="D4" s="20" t="s">
        <v>60</v>
      </c>
      <c r="E4" s="20" t="s">
        <v>61</v>
      </c>
      <c r="F4" s="20" t="s">
        <v>11</v>
      </c>
      <c r="H4" s="147" t="s">
        <v>62</v>
      </c>
      <c r="I4" s="147"/>
      <c r="J4" s="147"/>
      <c r="K4" s="147"/>
      <c r="L4" s="148"/>
      <c r="N4" s="17" t="s">
        <v>2</v>
      </c>
      <c r="O4" s="149" t="s">
        <v>20</v>
      </c>
      <c r="P4" s="150"/>
      <c r="Q4" s="20" t="s">
        <v>61</v>
      </c>
      <c r="T4" s="147" t="s">
        <v>62</v>
      </c>
      <c r="U4" s="147"/>
      <c r="V4" s="147"/>
      <c r="W4" s="147"/>
      <c r="X4" s="148"/>
      <c r="Y4" s="147"/>
      <c r="Z4" s="17" t="s">
        <v>2</v>
      </c>
      <c r="AA4" s="149" t="s">
        <v>21</v>
      </c>
      <c r="AB4" s="150"/>
      <c r="AC4" s="20" t="s">
        <v>61</v>
      </c>
      <c r="AF4" s="147" t="s">
        <v>62</v>
      </c>
      <c r="AG4" s="147"/>
      <c r="AH4" s="147"/>
      <c r="AI4" s="147"/>
    </row>
    <row r="5" spans="2:42" x14ac:dyDescent="0.2">
      <c r="B5" s="151" t="s">
        <v>8</v>
      </c>
      <c r="C5" s="152" t="s">
        <v>9</v>
      </c>
      <c r="D5" s="152" t="s">
        <v>63</v>
      </c>
      <c r="E5" s="153">
        <v>3.5999999999999997E-2</v>
      </c>
      <c r="F5" s="152" t="s">
        <v>2</v>
      </c>
      <c r="G5" s="152" t="s">
        <v>12</v>
      </c>
      <c r="H5" s="152" t="s">
        <v>12</v>
      </c>
      <c r="I5" s="19" t="s">
        <v>5</v>
      </c>
      <c r="J5" s="19" t="s">
        <v>5</v>
      </c>
      <c r="K5" s="19" t="s">
        <v>5</v>
      </c>
      <c r="L5" s="21"/>
      <c r="N5" s="151" t="s">
        <v>8</v>
      </c>
      <c r="O5" s="154" t="s">
        <v>38</v>
      </c>
      <c r="P5" s="152" t="s">
        <v>64</v>
      </c>
      <c r="Q5" s="153">
        <f>E5</f>
        <v>3.5999999999999997E-2</v>
      </c>
      <c r="R5" s="152" t="s">
        <v>11</v>
      </c>
      <c r="S5" s="152" t="s">
        <v>12</v>
      </c>
      <c r="T5" s="152" t="s">
        <v>12</v>
      </c>
      <c r="U5" s="19" t="s">
        <v>5</v>
      </c>
      <c r="V5" s="19" t="s">
        <v>5</v>
      </c>
      <c r="W5" s="19" t="s">
        <v>5</v>
      </c>
      <c r="X5" s="21"/>
      <c r="Y5" s="30"/>
      <c r="Z5" s="151" t="s">
        <v>8</v>
      </c>
      <c r="AA5" s="154" t="s">
        <v>38</v>
      </c>
      <c r="AB5" s="152" t="s">
        <v>64</v>
      </c>
      <c r="AC5" s="153">
        <f>E5</f>
        <v>3.5999999999999997E-2</v>
      </c>
      <c r="AD5" s="152" t="s">
        <v>11</v>
      </c>
      <c r="AE5" s="152" t="s">
        <v>12</v>
      </c>
      <c r="AF5" s="152" t="s">
        <v>12</v>
      </c>
      <c r="AG5" s="19" t="s">
        <v>5</v>
      </c>
      <c r="AH5" s="19" t="s">
        <v>5</v>
      </c>
      <c r="AI5" s="19" t="s">
        <v>5</v>
      </c>
    </row>
    <row r="6" spans="2:42" s="158" customFormat="1" x14ac:dyDescent="0.2">
      <c r="B6" s="155"/>
      <c r="C6" s="156"/>
      <c r="D6" s="156"/>
      <c r="E6" s="157"/>
      <c r="F6" s="156"/>
      <c r="G6" s="156"/>
      <c r="I6" s="82" t="s">
        <v>10</v>
      </c>
      <c r="J6" s="159" t="s">
        <v>11</v>
      </c>
      <c r="K6" s="159" t="s">
        <v>13</v>
      </c>
      <c r="L6" s="160"/>
      <c r="N6" s="161" t="s">
        <v>65</v>
      </c>
      <c r="O6" s="162"/>
      <c r="P6" s="162"/>
      <c r="Q6" s="163"/>
      <c r="R6" s="20"/>
      <c r="S6" s="162"/>
      <c r="T6" s="146"/>
      <c r="U6" s="82" t="s">
        <v>10</v>
      </c>
      <c r="V6" s="159" t="s">
        <v>11</v>
      </c>
      <c r="W6" s="159" t="s">
        <v>13</v>
      </c>
      <c r="X6" s="164"/>
      <c r="Z6" s="165" t="s">
        <v>66</v>
      </c>
      <c r="AA6" s="162"/>
      <c r="AB6" s="162"/>
      <c r="AC6" s="166"/>
      <c r="AD6" s="20"/>
      <c r="AE6" s="20"/>
      <c r="AF6" s="146"/>
      <c r="AG6" s="82" t="s">
        <v>10</v>
      </c>
      <c r="AH6" s="159" t="s">
        <v>11</v>
      </c>
      <c r="AI6" s="159" t="s">
        <v>13</v>
      </c>
      <c r="AJ6" s="6"/>
      <c r="AK6" s="6"/>
      <c r="AL6" s="6"/>
      <c r="AM6" s="6"/>
      <c r="AN6" s="6"/>
      <c r="AO6" s="6"/>
      <c r="AP6" s="6"/>
    </row>
    <row r="7" spans="2:42" s="158" customFormat="1" x14ac:dyDescent="0.2">
      <c r="B7" s="155">
        <v>39614</v>
      </c>
      <c r="C7" s="167">
        <f>D283</f>
        <v>170607000</v>
      </c>
      <c r="D7" s="167"/>
      <c r="E7" s="168"/>
      <c r="F7" s="169">
        <f>(C7*0.036)/360*30</f>
        <v>511821</v>
      </c>
      <c r="G7" s="169">
        <f>F7</f>
        <v>511821</v>
      </c>
      <c r="H7" s="170"/>
      <c r="I7" s="146"/>
      <c r="J7" s="146"/>
      <c r="K7" s="146"/>
      <c r="L7" s="164"/>
      <c r="M7" s="171">
        <v>0.67649497563534455</v>
      </c>
      <c r="N7" s="155">
        <f t="shared" ref="N7:N70" si="0">B7</f>
        <v>39614</v>
      </c>
      <c r="O7" s="172">
        <f>P283</f>
        <v>115414778.30821922</v>
      </c>
      <c r="P7" s="169"/>
      <c r="Q7" s="173"/>
      <c r="R7" s="46">
        <f>(O7*0.036)/360*30</f>
        <v>346244.33492465765</v>
      </c>
      <c r="S7" s="174">
        <f>R7</f>
        <v>346244.33492465765</v>
      </c>
      <c r="T7" s="146"/>
      <c r="U7" s="146"/>
      <c r="V7" s="146"/>
      <c r="W7" s="146"/>
      <c r="X7" s="164"/>
      <c r="Y7" s="175">
        <f t="shared" ref="Y7:Y70" si="1">1-M7</f>
        <v>0.32350502436465545</v>
      </c>
      <c r="Z7" s="155">
        <f t="shared" ref="Z7:Z70" si="2">B7</f>
        <v>39614</v>
      </c>
      <c r="AA7" s="172">
        <f>AB283</f>
        <v>55192221.691780776</v>
      </c>
      <c r="AB7" s="176"/>
      <c r="AC7" s="168"/>
      <c r="AD7" s="46">
        <f>(AA7*0.036)/360*30</f>
        <v>165576.66507534232</v>
      </c>
      <c r="AE7" s="177">
        <f>AD7</f>
        <v>165576.66507534232</v>
      </c>
      <c r="AF7" s="146"/>
      <c r="AG7" s="146"/>
      <c r="AH7" s="146"/>
      <c r="AI7" s="146"/>
      <c r="AJ7" s="6"/>
      <c r="AK7" s="6"/>
      <c r="AL7" s="6"/>
      <c r="AM7" s="6"/>
      <c r="AN7" s="6"/>
      <c r="AO7" s="6"/>
      <c r="AP7" s="6"/>
    </row>
    <row r="8" spans="2:42" s="158" customFormat="1" x14ac:dyDescent="0.2">
      <c r="B8" s="155">
        <v>39644</v>
      </c>
      <c r="C8" s="167">
        <f t="shared" ref="C8:C71" si="3">C7-D7</f>
        <v>170607000</v>
      </c>
      <c r="D8" s="167"/>
      <c r="E8" s="168"/>
      <c r="F8" s="169">
        <f t="shared" ref="F8:F71" si="4">(C8*0.036)/360*30</f>
        <v>511821</v>
      </c>
      <c r="G8" s="169">
        <f t="shared" ref="G8:G71" si="5">F8</f>
        <v>511821</v>
      </c>
      <c r="I8" s="6"/>
      <c r="J8" s="6"/>
      <c r="K8" s="6"/>
      <c r="L8" s="160"/>
      <c r="M8" s="171">
        <v>0.67649497563534455</v>
      </c>
      <c r="N8" s="155">
        <f t="shared" si="0"/>
        <v>39644</v>
      </c>
      <c r="O8" s="167">
        <f t="shared" ref="O8:O71" si="6">O7-P7</f>
        <v>115414778.30821922</v>
      </c>
      <c r="P8" s="169"/>
      <c r="Q8" s="173"/>
      <c r="R8" s="46">
        <f t="shared" ref="R8:R71" si="7">(O8*0.036)/360*30</f>
        <v>346244.33492465765</v>
      </c>
      <c r="S8" s="174">
        <f t="shared" ref="S8:S71" si="8">R8</f>
        <v>346244.33492465765</v>
      </c>
      <c r="T8" s="146"/>
      <c r="U8" s="6"/>
      <c r="V8" s="6"/>
      <c r="W8" s="6"/>
      <c r="X8" s="164"/>
      <c r="Y8" s="175">
        <f t="shared" si="1"/>
        <v>0.32350502436465545</v>
      </c>
      <c r="Z8" s="155">
        <f t="shared" si="2"/>
        <v>39644</v>
      </c>
      <c r="AA8" s="172">
        <f t="shared" ref="AA8:AA71" si="9">AA7-AB7</f>
        <v>55192221.691780776</v>
      </c>
      <c r="AB8" s="176"/>
      <c r="AC8" s="168"/>
      <c r="AD8" s="46">
        <f t="shared" ref="AD8:AD71" si="10">(AA8*0.036)/360*30</f>
        <v>165576.66507534232</v>
      </c>
      <c r="AE8" s="177">
        <f t="shared" ref="AE8:AE71" si="11">AD8</f>
        <v>165576.66507534232</v>
      </c>
      <c r="AF8" s="14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2:42" s="158" customFormat="1" x14ac:dyDescent="0.2">
      <c r="B9" s="155">
        <v>39675</v>
      </c>
      <c r="C9" s="167">
        <f t="shared" si="3"/>
        <v>170607000</v>
      </c>
      <c r="D9" s="167"/>
      <c r="E9" s="168"/>
      <c r="F9" s="169">
        <f t="shared" si="4"/>
        <v>511821</v>
      </c>
      <c r="G9" s="169">
        <f t="shared" si="5"/>
        <v>511821</v>
      </c>
      <c r="I9" s="6"/>
      <c r="J9" s="31"/>
      <c r="K9" s="6"/>
      <c r="L9" s="160"/>
      <c r="M9" s="171">
        <v>0.67649497563534455</v>
      </c>
      <c r="N9" s="155">
        <f t="shared" si="0"/>
        <v>39675</v>
      </c>
      <c r="O9" s="167">
        <f t="shared" si="6"/>
        <v>115414778.30821922</v>
      </c>
      <c r="P9" s="169"/>
      <c r="Q9" s="173"/>
      <c r="R9" s="46">
        <f t="shared" si="7"/>
        <v>346244.33492465765</v>
      </c>
      <c r="S9" s="174">
        <f t="shared" si="8"/>
        <v>346244.33492465765</v>
      </c>
      <c r="T9" s="146"/>
      <c r="U9" s="6"/>
      <c r="V9" s="31"/>
      <c r="W9" s="6"/>
      <c r="X9" s="164"/>
      <c r="Y9" s="175">
        <f t="shared" si="1"/>
        <v>0.32350502436465545</v>
      </c>
      <c r="Z9" s="155">
        <f t="shared" si="2"/>
        <v>39675</v>
      </c>
      <c r="AA9" s="172">
        <f t="shared" si="9"/>
        <v>55192221.691780776</v>
      </c>
      <c r="AB9" s="174"/>
      <c r="AC9" s="168"/>
      <c r="AD9" s="46">
        <f t="shared" si="10"/>
        <v>165576.66507534232</v>
      </c>
      <c r="AE9" s="177">
        <f t="shared" si="11"/>
        <v>165576.66507534232</v>
      </c>
      <c r="AF9" s="146"/>
      <c r="AG9" s="6"/>
      <c r="AH9" s="31"/>
      <c r="AI9" s="6"/>
      <c r="AJ9" s="6"/>
      <c r="AK9" s="6"/>
      <c r="AL9" s="6"/>
      <c r="AM9" s="6"/>
      <c r="AN9" s="6"/>
      <c r="AO9" s="6"/>
      <c r="AP9" s="6"/>
    </row>
    <row r="10" spans="2:42" s="158" customFormat="1" x14ac:dyDescent="0.2">
      <c r="B10" s="155">
        <v>39706</v>
      </c>
      <c r="C10" s="167">
        <f t="shared" si="3"/>
        <v>170607000</v>
      </c>
      <c r="D10" s="167"/>
      <c r="E10" s="168"/>
      <c r="F10" s="169">
        <f t="shared" si="4"/>
        <v>511821</v>
      </c>
      <c r="G10" s="169">
        <f t="shared" si="5"/>
        <v>511821</v>
      </c>
      <c r="H10" s="170">
        <f>SUM(G7:G10)</f>
        <v>2047284</v>
      </c>
      <c r="I10" s="146">
        <f>D12*0.75</f>
        <v>852750</v>
      </c>
      <c r="J10" s="31">
        <f>SUM(F7:F11)</f>
        <v>2559105</v>
      </c>
      <c r="K10" s="146">
        <f>I10+J10</f>
        <v>3411855</v>
      </c>
      <c r="L10" s="164"/>
      <c r="M10" s="171">
        <v>0.67649497563534455</v>
      </c>
      <c r="N10" s="155">
        <f t="shared" si="0"/>
        <v>39706</v>
      </c>
      <c r="O10" s="167">
        <f t="shared" si="6"/>
        <v>115414778.30821922</v>
      </c>
      <c r="P10" s="169"/>
      <c r="Q10" s="178"/>
      <c r="R10" s="46">
        <f t="shared" si="7"/>
        <v>346244.33492465765</v>
      </c>
      <c r="S10" s="174">
        <f t="shared" si="8"/>
        <v>346244.33492465765</v>
      </c>
      <c r="T10" s="146">
        <f>SUM(S7:S10)</f>
        <v>1384977.3396986306</v>
      </c>
      <c r="U10" s="146">
        <f>P12*0.75</f>
        <v>576881.09047304012</v>
      </c>
      <c r="V10" s="31">
        <f>SUM(R7:R11)</f>
        <v>1731221.6746232882</v>
      </c>
      <c r="W10" s="146">
        <f>U10+V10</f>
        <v>2308102.7650963282</v>
      </c>
      <c r="X10" s="164"/>
      <c r="Y10" s="175">
        <f t="shared" si="1"/>
        <v>0.32350502436465545</v>
      </c>
      <c r="Z10" s="155">
        <f t="shared" si="2"/>
        <v>39706</v>
      </c>
      <c r="AA10" s="172">
        <f t="shared" si="9"/>
        <v>55192221.691780776</v>
      </c>
      <c r="AB10" s="174"/>
      <c r="AC10" s="179"/>
      <c r="AD10" s="46">
        <f t="shared" si="10"/>
        <v>165576.66507534232</v>
      </c>
      <c r="AE10" s="177">
        <f t="shared" si="11"/>
        <v>165576.66507534232</v>
      </c>
      <c r="AF10" s="146">
        <f>SUM(AE7:AE10)</f>
        <v>662306.66030136927</v>
      </c>
      <c r="AG10" s="146">
        <f>AB12*0.75</f>
        <v>275868.90952695993</v>
      </c>
      <c r="AH10" s="31">
        <f>SUM(AD7:AD11)</f>
        <v>827883.32537671155</v>
      </c>
      <c r="AI10" s="146">
        <f>AG10+AH10</f>
        <v>1103752.2349036715</v>
      </c>
      <c r="AJ10" s="6"/>
      <c r="AK10" s="6"/>
      <c r="AL10" s="6"/>
      <c r="AM10" s="6"/>
      <c r="AN10" s="6"/>
      <c r="AO10" s="6"/>
      <c r="AP10" s="6"/>
    </row>
    <row r="11" spans="2:42" s="158" customFormat="1" x14ac:dyDescent="0.2">
      <c r="B11" s="155">
        <v>39736</v>
      </c>
      <c r="C11" s="167">
        <f t="shared" si="3"/>
        <v>170607000</v>
      </c>
      <c r="D11" s="167"/>
      <c r="E11" s="168"/>
      <c r="F11" s="169">
        <f t="shared" si="4"/>
        <v>511821</v>
      </c>
      <c r="G11" s="169">
        <f t="shared" si="5"/>
        <v>511821</v>
      </c>
      <c r="I11" s="6"/>
      <c r="J11" s="31"/>
      <c r="K11" s="6"/>
      <c r="L11" s="160"/>
      <c r="M11" s="171">
        <v>0.67649497563534455</v>
      </c>
      <c r="N11" s="155">
        <f t="shared" si="0"/>
        <v>39736</v>
      </c>
      <c r="O11" s="167">
        <f t="shared" si="6"/>
        <v>115414778.30821922</v>
      </c>
      <c r="P11" s="169"/>
      <c r="Q11" s="178"/>
      <c r="R11" s="46">
        <f t="shared" si="7"/>
        <v>346244.33492465765</v>
      </c>
      <c r="S11" s="174">
        <f t="shared" si="8"/>
        <v>346244.33492465765</v>
      </c>
      <c r="T11" s="146"/>
      <c r="U11" s="6"/>
      <c r="V11" s="31"/>
      <c r="W11" s="6"/>
      <c r="X11" s="164"/>
      <c r="Y11" s="175">
        <f t="shared" si="1"/>
        <v>0.32350502436465545</v>
      </c>
      <c r="Z11" s="155">
        <f t="shared" si="2"/>
        <v>39736</v>
      </c>
      <c r="AA11" s="172">
        <f t="shared" si="9"/>
        <v>55192221.691780776</v>
      </c>
      <c r="AB11" s="174"/>
      <c r="AC11" s="179"/>
      <c r="AD11" s="46">
        <f t="shared" si="10"/>
        <v>165576.66507534232</v>
      </c>
      <c r="AE11" s="177">
        <f t="shared" si="11"/>
        <v>165576.66507534232</v>
      </c>
      <c r="AF11" s="146"/>
      <c r="AG11" s="6"/>
      <c r="AH11" s="31"/>
      <c r="AI11" s="6"/>
      <c r="AJ11" s="6"/>
      <c r="AK11" s="6"/>
      <c r="AL11" s="6"/>
      <c r="AM11" s="6"/>
      <c r="AN11" s="6"/>
      <c r="AO11" s="6"/>
      <c r="AP11" s="6"/>
    </row>
    <row r="12" spans="2:42" s="158" customFormat="1" x14ac:dyDescent="0.2">
      <c r="B12" s="155">
        <v>39767</v>
      </c>
      <c r="C12" s="167">
        <f t="shared" si="3"/>
        <v>170607000</v>
      </c>
      <c r="D12" s="167">
        <v>1137000</v>
      </c>
      <c r="E12" s="168">
        <v>3.5999999999999997E-2</v>
      </c>
      <c r="F12" s="169">
        <f t="shared" si="4"/>
        <v>511821</v>
      </c>
      <c r="G12" s="169">
        <f t="shared" si="5"/>
        <v>511821</v>
      </c>
      <c r="I12" s="31"/>
      <c r="J12" s="31"/>
      <c r="K12" s="31"/>
      <c r="L12" s="160"/>
      <c r="M12" s="171">
        <v>0.67649497563534455</v>
      </c>
      <c r="N12" s="155">
        <f t="shared" si="0"/>
        <v>39767</v>
      </c>
      <c r="O12" s="167">
        <f t="shared" si="6"/>
        <v>115414778.30821922</v>
      </c>
      <c r="P12" s="169">
        <f>D12*M12</f>
        <v>769174.78729738679</v>
      </c>
      <c r="Q12" s="178">
        <v>3.5999999999999997E-2</v>
      </c>
      <c r="R12" s="46">
        <f t="shared" si="7"/>
        <v>346244.33492465765</v>
      </c>
      <c r="S12" s="174">
        <f t="shared" si="8"/>
        <v>346244.33492465765</v>
      </c>
      <c r="T12" s="146"/>
      <c r="U12" s="31"/>
      <c r="V12" s="31"/>
      <c r="W12" s="31"/>
      <c r="X12" s="164"/>
      <c r="Y12" s="175">
        <f t="shared" si="1"/>
        <v>0.32350502436465545</v>
      </c>
      <c r="Z12" s="155">
        <f t="shared" si="2"/>
        <v>39767</v>
      </c>
      <c r="AA12" s="172">
        <f t="shared" si="9"/>
        <v>55192221.691780776</v>
      </c>
      <c r="AB12" s="174">
        <f>D12*Y12</f>
        <v>367825.21270261327</v>
      </c>
      <c r="AC12" s="179">
        <v>3.5999999999999997E-2</v>
      </c>
      <c r="AD12" s="46">
        <f t="shared" si="10"/>
        <v>165576.66507534232</v>
      </c>
      <c r="AE12" s="177">
        <f t="shared" si="11"/>
        <v>165576.66507534232</v>
      </c>
      <c r="AF12" s="146"/>
      <c r="AG12" s="31"/>
      <c r="AH12" s="31"/>
      <c r="AI12" s="31"/>
      <c r="AJ12" s="6"/>
      <c r="AK12" s="6"/>
      <c r="AL12" s="6"/>
      <c r="AM12" s="6"/>
      <c r="AN12" s="6"/>
      <c r="AO12" s="6"/>
      <c r="AP12" s="6"/>
    </row>
    <row r="13" spans="2:42" s="158" customFormat="1" x14ac:dyDescent="0.2">
      <c r="B13" s="155">
        <v>39797</v>
      </c>
      <c r="C13" s="167">
        <f t="shared" si="3"/>
        <v>169470000</v>
      </c>
      <c r="D13" s="167"/>
      <c r="E13" s="180"/>
      <c r="F13" s="169">
        <f t="shared" si="4"/>
        <v>508410</v>
      </c>
      <c r="G13" s="169">
        <f t="shared" si="5"/>
        <v>508410</v>
      </c>
      <c r="I13" s="6"/>
      <c r="J13" s="31"/>
      <c r="K13" s="6"/>
      <c r="L13" s="160"/>
      <c r="M13" s="171">
        <v>0.67649497563534455</v>
      </c>
      <c r="N13" s="155">
        <f t="shared" si="0"/>
        <v>39797</v>
      </c>
      <c r="O13" s="167">
        <f t="shared" si="6"/>
        <v>114645603.52092184</v>
      </c>
      <c r="P13" s="169"/>
      <c r="Q13" s="178"/>
      <c r="R13" s="46">
        <f t="shared" si="7"/>
        <v>343936.81056276552</v>
      </c>
      <c r="S13" s="174">
        <f t="shared" si="8"/>
        <v>343936.81056276552</v>
      </c>
      <c r="T13" s="146"/>
      <c r="U13" s="6"/>
      <c r="V13" s="31"/>
      <c r="W13" s="6"/>
      <c r="X13" s="164"/>
      <c r="Y13" s="175">
        <f t="shared" si="1"/>
        <v>0.32350502436465545</v>
      </c>
      <c r="Z13" s="155">
        <f t="shared" si="2"/>
        <v>39797</v>
      </c>
      <c r="AA13" s="172">
        <f t="shared" si="9"/>
        <v>54824396.479078166</v>
      </c>
      <c r="AB13" s="174"/>
      <c r="AC13" s="179"/>
      <c r="AD13" s="46">
        <f t="shared" si="10"/>
        <v>164473.18943723448</v>
      </c>
      <c r="AE13" s="177">
        <f t="shared" si="11"/>
        <v>164473.18943723448</v>
      </c>
      <c r="AF13" s="146"/>
      <c r="AG13" s="6"/>
      <c r="AH13" s="31"/>
      <c r="AI13" s="6"/>
      <c r="AJ13" s="6"/>
      <c r="AK13" s="6"/>
      <c r="AL13" s="6"/>
      <c r="AM13" s="6"/>
      <c r="AN13" s="6"/>
      <c r="AO13" s="6"/>
      <c r="AP13" s="6"/>
    </row>
    <row r="14" spans="2:42" s="158" customFormat="1" x14ac:dyDescent="0.2">
      <c r="B14" s="155">
        <v>39828</v>
      </c>
      <c r="C14" s="167">
        <f t="shared" si="3"/>
        <v>169470000</v>
      </c>
      <c r="D14" s="167"/>
      <c r="E14" s="168"/>
      <c r="F14" s="169">
        <f t="shared" si="4"/>
        <v>508410</v>
      </c>
      <c r="G14" s="169">
        <f t="shared" si="5"/>
        <v>508410</v>
      </c>
      <c r="I14" s="6"/>
      <c r="J14" s="31"/>
      <c r="K14" s="6"/>
      <c r="L14" s="160"/>
      <c r="M14" s="171">
        <v>0.67649497563534455</v>
      </c>
      <c r="N14" s="155">
        <f t="shared" si="0"/>
        <v>39828</v>
      </c>
      <c r="O14" s="167">
        <f t="shared" si="6"/>
        <v>114645603.52092184</v>
      </c>
      <c r="P14" s="169"/>
      <c r="Q14" s="178"/>
      <c r="R14" s="46">
        <f t="shared" si="7"/>
        <v>343936.81056276552</v>
      </c>
      <c r="S14" s="174">
        <f t="shared" si="8"/>
        <v>343936.81056276552</v>
      </c>
      <c r="T14" s="146"/>
      <c r="U14" s="6"/>
      <c r="V14" s="31"/>
      <c r="W14" s="6"/>
      <c r="X14" s="164"/>
      <c r="Y14" s="175">
        <f t="shared" si="1"/>
        <v>0.32350502436465545</v>
      </c>
      <c r="Z14" s="155">
        <f t="shared" si="2"/>
        <v>39828</v>
      </c>
      <c r="AA14" s="172">
        <f t="shared" si="9"/>
        <v>54824396.479078166</v>
      </c>
      <c r="AB14" s="174"/>
      <c r="AC14" s="179"/>
      <c r="AD14" s="46">
        <f t="shared" si="10"/>
        <v>164473.18943723448</v>
      </c>
      <c r="AE14" s="177">
        <f t="shared" si="11"/>
        <v>164473.18943723448</v>
      </c>
      <c r="AF14" s="146"/>
      <c r="AG14" s="6"/>
      <c r="AH14" s="31"/>
      <c r="AI14" s="6"/>
      <c r="AJ14" s="6"/>
      <c r="AK14" s="6"/>
      <c r="AL14" s="6"/>
      <c r="AM14" s="6"/>
      <c r="AN14" s="6"/>
      <c r="AO14" s="6"/>
      <c r="AP14" s="6"/>
    </row>
    <row r="15" spans="2:42" s="158" customFormat="1" x14ac:dyDescent="0.2">
      <c r="B15" s="155">
        <v>39859</v>
      </c>
      <c r="C15" s="167">
        <f t="shared" si="3"/>
        <v>169470000</v>
      </c>
      <c r="D15" s="167"/>
      <c r="E15" s="168"/>
      <c r="F15" s="169">
        <f t="shared" si="4"/>
        <v>508410</v>
      </c>
      <c r="G15" s="169">
        <f t="shared" si="5"/>
        <v>508410</v>
      </c>
      <c r="I15" s="6"/>
      <c r="J15" s="31"/>
      <c r="K15" s="6"/>
      <c r="L15" s="160"/>
      <c r="M15" s="171">
        <v>0.67649497563534455</v>
      </c>
      <c r="N15" s="155">
        <f t="shared" si="0"/>
        <v>39859</v>
      </c>
      <c r="O15" s="167">
        <f t="shared" si="6"/>
        <v>114645603.52092184</v>
      </c>
      <c r="P15" s="169"/>
      <c r="Q15" s="178"/>
      <c r="R15" s="46">
        <f t="shared" si="7"/>
        <v>343936.81056276552</v>
      </c>
      <c r="S15" s="174">
        <f t="shared" si="8"/>
        <v>343936.81056276552</v>
      </c>
      <c r="T15" s="146"/>
      <c r="U15" s="6"/>
      <c r="V15" s="31"/>
      <c r="W15" s="6"/>
      <c r="X15" s="164"/>
      <c r="Y15" s="175">
        <f t="shared" si="1"/>
        <v>0.32350502436465545</v>
      </c>
      <c r="Z15" s="155">
        <f t="shared" si="2"/>
        <v>39859</v>
      </c>
      <c r="AA15" s="172">
        <f t="shared" si="9"/>
        <v>54824396.479078166</v>
      </c>
      <c r="AB15" s="174"/>
      <c r="AC15" s="179"/>
      <c r="AD15" s="46">
        <f t="shared" si="10"/>
        <v>164473.18943723448</v>
      </c>
      <c r="AE15" s="177">
        <f t="shared" si="11"/>
        <v>164473.18943723448</v>
      </c>
      <c r="AF15" s="146"/>
      <c r="AG15" s="6"/>
      <c r="AH15" s="31"/>
      <c r="AI15" s="6"/>
      <c r="AJ15" s="6"/>
      <c r="AK15" s="6"/>
      <c r="AL15" s="6"/>
      <c r="AM15" s="6"/>
      <c r="AN15" s="6"/>
      <c r="AO15" s="6"/>
      <c r="AP15" s="6"/>
    </row>
    <row r="16" spans="2:42" s="158" customFormat="1" x14ac:dyDescent="0.2">
      <c r="B16" s="155">
        <v>39887</v>
      </c>
      <c r="C16" s="167">
        <f t="shared" si="3"/>
        <v>169470000</v>
      </c>
      <c r="D16" s="167"/>
      <c r="E16" s="168"/>
      <c r="F16" s="169">
        <f t="shared" si="4"/>
        <v>508410</v>
      </c>
      <c r="G16" s="169">
        <f t="shared" si="5"/>
        <v>508410</v>
      </c>
      <c r="I16" s="6"/>
      <c r="J16" s="31"/>
      <c r="K16" s="6"/>
      <c r="L16" s="160"/>
      <c r="M16" s="171">
        <v>0.67649497563534455</v>
      </c>
      <c r="N16" s="155">
        <f t="shared" si="0"/>
        <v>39887</v>
      </c>
      <c r="O16" s="167">
        <f t="shared" si="6"/>
        <v>114645603.52092184</v>
      </c>
      <c r="P16" s="169"/>
      <c r="Q16" s="178"/>
      <c r="R16" s="46">
        <f t="shared" si="7"/>
        <v>343936.81056276552</v>
      </c>
      <c r="S16" s="174">
        <f t="shared" si="8"/>
        <v>343936.81056276552</v>
      </c>
      <c r="T16" s="146"/>
      <c r="U16" s="6"/>
      <c r="V16" s="31"/>
      <c r="W16" s="6"/>
      <c r="X16" s="164"/>
      <c r="Y16" s="175">
        <f t="shared" si="1"/>
        <v>0.32350502436465545</v>
      </c>
      <c r="Z16" s="155">
        <f t="shared" si="2"/>
        <v>39887</v>
      </c>
      <c r="AA16" s="172">
        <f t="shared" si="9"/>
        <v>54824396.479078166</v>
      </c>
      <c r="AB16" s="174"/>
      <c r="AC16" s="179"/>
      <c r="AD16" s="46">
        <f t="shared" si="10"/>
        <v>164473.18943723448</v>
      </c>
      <c r="AE16" s="177">
        <f t="shared" si="11"/>
        <v>164473.18943723448</v>
      </c>
      <c r="AF16" s="146"/>
      <c r="AG16" s="6"/>
      <c r="AH16" s="31"/>
      <c r="AI16" s="6"/>
      <c r="AJ16" s="6"/>
      <c r="AK16" s="6"/>
      <c r="AL16" s="6"/>
      <c r="AM16" s="6"/>
      <c r="AN16" s="6"/>
      <c r="AO16" s="6"/>
      <c r="AP16" s="6"/>
    </row>
    <row r="17" spans="2:42" s="158" customFormat="1" x14ac:dyDescent="0.2">
      <c r="B17" s="155">
        <v>39918</v>
      </c>
      <c r="C17" s="167">
        <f t="shared" si="3"/>
        <v>169470000</v>
      </c>
      <c r="D17" s="167"/>
      <c r="E17" s="180"/>
      <c r="F17" s="169">
        <f t="shared" si="4"/>
        <v>508410</v>
      </c>
      <c r="G17" s="169">
        <f t="shared" si="5"/>
        <v>508410</v>
      </c>
      <c r="I17" s="6"/>
      <c r="J17" s="31"/>
      <c r="K17" s="6"/>
      <c r="L17" s="160"/>
      <c r="M17" s="171">
        <v>0.67649497563534455</v>
      </c>
      <c r="N17" s="155">
        <f t="shared" si="0"/>
        <v>39918</v>
      </c>
      <c r="O17" s="167">
        <f t="shared" si="6"/>
        <v>114645603.52092184</v>
      </c>
      <c r="P17" s="169"/>
      <c r="Q17" s="178"/>
      <c r="R17" s="46">
        <f t="shared" si="7"/>
        <v>343936.81056276552</v>
      </c>
      <c r="S17" s="174">
        <f t="shared" si="8"/>
        <v>343936.81056276552</v>
      </c>
      <c r="T17" s="146"/>
      <c r="U17" s="6"/>
      <c r="V17" s="31"/>
      <c r="W17" s="6"/>
      <c r="X17" s="164"/>
      <c r="Y17" s="175">
        <f t="shared" si="1"/>
        <v>0.32350502436465545</v>
      </c>
      <c r="Z17" s="155">
        <f t="shared" si="2"/>
        <v>39918</v>
      </c>
      <c r="AA17" s="172">
        <f t="shared" si="9"/>
        <v>54824396.479078166</v>
      </c>
      <c r="AB17" s="174"/>
      <c r="AC17" s="179"/>
      <c r="AD17" s="46">
        <f t="shared" si="10"/>
        <v>164473.18943723448</v>
      </c>
      <c r="AE17" s="177">
        <f t="shared" si="11"/>
        <v>164473.18943723448</v>
      </c>
      <c r="AF17" s="146"/>
      <c r="AG17" s="6"/>
      <c r="AH17" s="31"/>
      <c r="AI17" s="6"/>
      <c r="AJ17" s="6"/>
      <c r="AK17" s="6"/>
      <c r="AL17" s="6"/>
      <c r="AM17" s="6"/>
      <c r="AN17" s="6"/>
      <c r="AO17" s="6"/>
      <c r="AP17" s="6"/>
    </row>
    <row r="18" spans="2:42" s="158" customFormat="1" x14ac:dyDescent="0.2">
      <c r="B18" s="155">
        <v>39948</v>
      </c>
      <c r="C18" s="167">
        <f t="shared" si="3"/>
        <v>169470000</v>
      </c>
      <c r="D18" s="167"/>
      <c r="E18" s="168"/>
      <c r="F18" s="169">
        <f t="shared" si="4"/>
        <v>508410</v>
      </c>
      <c r="G18" s="169">
        <f t="shared" si="5"/>
        <v>508410</v>
      </c>
      <c r="I18" s="6"/>
      <c r="J18" s="31"/>
      <c r="K18" s="6"/>
      <c r="L18" s="160"/>
      <c r="M18" s="171">
        <v>0.67649497563534455</v>
      </c>
      <c r="N18" s="155">
        <f t="shared" si="0"/>
        <v>39948</v>
      </c>
      <c r="O18" s="167">
        <f t="shared" si="6"/>
        <v>114645603.52092184</v>
      </c>
      <c r="P18" s="169"/>
      <c r="Q18" s="178"/>
      <c r="R18" s="46">
        <f t="shared" si="7"/>
        <v>343936.81056276552</v>
      </c>
      <c r="S18" s="174">
        <f t="shared" si="8"/>
        <v>343936.81056276552</v>
      </c>
      <c r="T18" s="146"/>
      <c r="U18" s="6"/>
      <c r="V18" s="31"/>
      <c r="W18" s="6"/>
      <c r="X18" s="164"/>
      <c r="Y18" s="175">
        <f t="shared" si="1"/>
        <v>0.32350502436465545</v>
      </c>
      <c r="Z18" s="155">
        <f t="shared" si="2"/>
        <v>39948</v>
      </c>
      <c r="AA18" s="172">
        <f t="shared" si="9"/>
        <v>54824396.479078166</v>
      </c>
      <c r="AB18" s="174"/>
      <c r="AC18" s="179"/>
      <c r="AD18" s="46">
        <f t="shared" si="10"/>
        <v>164473.18943723448</v>
      </c>
      <c r="AE18" s="177">
        <f t="shared" si="11"/>
        <v>164473.18943723448</v>
      </c>
      <c r="AF18" s="146"/>
      <c r="AG18" s="6"/>
      <c r="AH18" s="31"/>
      <c r="AI18" s="6"/>
      <c r="AJ18" s="6"/>
      <c r="AK18" s="6"/>
      <c r="AL18" s="6"/>
      <c r="AM18" s="6"/>
      <c r="AN18" s="6"/>
      <c r="AO18" s="6"/>
      <c r="AP18" s="6"/>
    </row>
    <row r="19" spans="2:42" s="158" customFormat="1" x14ac:dyDescent="0.2">
      <c r="B19" s="155">
        <v>39979</v>
      </c>
      <c r="C19" s="167">
        <f t="shared" si="3"/>
        <v>169470000</v>
      </c>
      <c r="D19" s="167"/>
      <c r="E19" s="180"/>
      <c r="F19" s="169">
        <f t="shared" si="4"/>
        <v>508410</v>
      </c>
      <c r="G19" s="169">
        <f t="shared" si="5"/>
        <v>508410</v>
      </c>
      <c r="H19" s="170"/>
      <c r="I19" s="146"/>
      <c r="J19" s="31"/>
      <c r="K19" s="146"/>
      <c r="L19" s="164"/>
      <c r="M19" s="171">
        <v>0.67649497563534455</v>
      </c>
      <c r="N19" s="155">
        <f t="shared" si="0"/>
        <v>39979</v>
      </c>
      <c r="O19" s="167">
        <f t="shared" si="6"/>
        <v>114645603.52092184</v>
      </c>
      <c r="P19" s="169"/>
      <c r="Q19" s="178"/>
      <c r="R19" s="46">
        <f t="shared" si="7"/>
        <v>343936.81056276552</v>
      </c>
      <c r="S19" s="174">
        <f t="shared" si="8"/>
        <v>343936.81056276552</v>
      </c>
      <c r="T19" s="146"/>
      <c r="U19" s="146"/>
      <c r="V19" s="31"/>
      <c r="W19" s="146"/>
      <c r="X19" s="164"/>
      <c r="Y19" s="175">
        <f t="shared" si="1"/>
        <v>0.32350502436465545</v>
      </c>
      <c r="Z19" s="155">
        <f t="shared" si="2"/>
        <v>39979</v>
      </c>
      <c r="AA19" s="172">
        <f t="shared" si="9"/>
        <v>54824396.479078166</v>
      </c>
      <c r="AB19" s="174"/>
      <c r="AC19" s="179"/>
      <c r="AD19" s="46">
        <f t="shared" si="10"/>
        <v>164473.18943723448</v>
      </c>
      <c r="AE19" s="177">
        <f t="shared" si="11"/>
        <v>164473.18943723448</v>
      </c>
      <c r="AF19" s="146"/>
      <c r="AG19" s="146"/>
      <c r="AH19" s="31"/>
      <c r="AI19" s="146"/>
      <c r="AJ19" s="6"/>
      <c r="AK19" s="6"/>
      <c r="AL19" s="6"/>
      <c r="AM19" s="6"/>
      <c r="AN19" s="6"/>
      <c r="AO19" s="6"/>
      <c r="AP19" s="6"/>
    </row>
    <row r="20" spans="2:42" s="158" customFormat="1" x14ac:dyDescent="0.2">
      <c r="B20" s="155">
        <v>40009</v>
      </c>
      <c r="C20" s="167">
        <f t="shared" si="3"/>
        <v>169470000</v>
      </c>
      <c r="D20" s="167"/>
      <c r="E20" s="168"/>
      <c r="F20" s="169">
        <f t="shared" si="4"/>
        <v>508410</v>
      </c>
      <c r="G20" s="169">
        <f t="shared" si="5"/>
        <v>508410</v>
      </c>
      <c r="I20" s="6"/>
      <c r="J20" s="31"/>
      <c r="K20" s="6"/>
      <c r="L20" s="160"/>
      <c r="M20" s="171">
        <v>0.67649497563534455</v>
      </c>
      <c r="N20" s="155">
        <f t="shared" si="0"/>
        <v>40009</v>
      </c>
      <c r="O20" s="167">
        <f t="shared" si="6"/>
        <v>114645603.52092184</v>
      </c>
      <c r="P20" s="169"/>
      <c r="Q20" s="178"/>
      <c r="R20" s="46">
        <f t="shared" si="7"/>
        <v>343936.81056276552</v>
      </c>
      <c r="S20" s="174">
        <f t="shared" si="8"/>
        <v>343936.81056276552</v>
      </c>
      <c r="T20" s="146"/>
      <c r="U20" s="6"/>
      <c r="V20" s="31"/>
      <c r="W20" s="6"/>
      <c r="X20" s="164"/>
      <c r="Y20" s="175">
        <f t="shared" si="1"/>
        <v>0.32350502436465545</v>
      </c>
      <c r="Z20" s="155">
        <f t="shared" si="2"/>
        <v>40009</v>
      </c>
      <c r="AA20" s="172">
        <f t="shared" si="9"/>
        <v>54824396.479078166</v>
      </c>
      <c r="AB20" s="174"/>
      <c r="AC20" s="179"/>
      <c r="AD20" s="46">
        <f t="shared" si="10"/>
        <v>164473.18943723448</v>
      </c>
      <c r="AE20" s="177">
        <f t="shared" si="11"/>
        <v>164473.18943723448</v>
      </c>
      <c r="AF20" s="146"/>
      <c r="AG20" s="6"/>
      <c r="AH20" s="31"/>
      <c r="AI20" s="6"/>
      <c r="AJ20" s="6"/>
      <c r="AK20" s="6"/>
      <c r="AL20" s="6"/>
      <c r="AM20" s="6"/>
      <c r="AN20" s="6"/>
      <c r="AO20" s="6"/>
      <c r="AP20" s="6"/>
    </row>
    <row r="21" spans="2:42" s="158" customFormat="1" x14ac:dyDescent="0.2">
      <c r="B21" s="155">
        <v>40040</v>
      </c>
      <c r="C21" s="167">
        <f t="shared" si="3"/>
        <v>169470000</v>
      </c>
      <c r="D21" s="167"/>
      <c r="E21" s="168"/>
      <c r="F21" s="169">
        <f t="shared" si="4"/>
        <v>508410</v>
      </c>
      <c r="G21" s="169">
        <f t="shared" si="5"/>
        <v>508410</v>
      </c>
      <c r="I21" s="6"/>
      <c r="J21" s="31"/>
      <c r="K21" s="6"/>
      <c r="L21" s="160"/>
      <c r="M21" s="171">
        <v>0.67649497563534455</v>
      </c>
      <c r="N21" s="155">
        <f t="shared" si="0"/>
        <v>40040</v>
      </c>
      <c r="O21" s="167">
        <f t="shared" si="6"/>
        <v>114645603.52092184</v>
      </c>
      <c r="P21" s="169"/>
      <c r="Q21" s="173"/>
      <c r="R21" s="46">
        <f t="shared" si="7"/>
        <v>343936.81056276552</v>
      </c>
      <c r="S21" s="174">
        <f t="shared" si="8"/>
        <v>343936.81056276552</v>
      </c>
      <c r="T21" s="146"/>
      <c r="U21" s="6"/>
      <c r="V21" s="31"/>
      <c r="W21" s="6"/>
      <c r="X21" s="164"/>
      <c r="Y21" s="175">
        <f t="shared" si="1"/>
        <v>0.32350502436465545</v>
      </c>
      <c r="Z21" s="155">
        <f t="shared" si="2"/>
        <v>40040</v>
      </c>
      <c r="AA21" s="172">
        <f t="shared" si="9"/>
        <v>54824396.479078166</v>
      </c>
      <c r="AB21" s="174"/>
      <c r="AC21" s="168"/>
      <c r="AD21" s="46">
        <f t="shared" si="10"/>
        <v>164473.18943723448</v>
      </c>
      <c r="AE21" s="177">
        <f t="shared" si="11"/>
        <v>164473.18943723448</v>
      </c>
      <c r="AF21" s="146"/>
      <c r="AG21" s="6"/>
      <c r="AH21" s="31"/>
      <c r="AI21" s="6"/>
      <c r="AJ21" s="6"/>
      <c r="AK21" s="6"/>
      <c r="AL21" s="6"/>
      <c r="AM21" s="6"/>
      <c r="AN21" s="6"/>
      <c r="AO21" s="6"/>
      <c r="AP21" s="6"/>
    </row>
    <row r="22" spans="2:42" s="158" customFormat="1" x14ac:dyDescent="0.2">
      <c r="B22" s="155">
        <v>40071</v>
      </c>
      <c r="C22" s="167">
        <f t="shared" si="3"/>
        <v>169470000</v>
      </c>
      <c r="D22" s="167"/>
      <c r="E22" s="168"/>
      <c r="F22" s="169">
        <f t="shared" si="4"/>
        <v>508410</v>
      </c>
      <c r="G22" s="169">
        <f t="shared" si="5"/>
        <v>508410</v>
      </c>
      <c r="H22" s="170">
        <f>SUM(G11:G22)</f>
        <v>6107742</v>
      </c>
      <c r="I22" s="146">
        <f>(D12*0.25)+(D24*0.75)</f>
        <v>2230500</v>
      </c>
      <c r="J22" s="31">
        <f>SUM(F12:F23)</f>
        <v>6104331</v>
      </c>
      <c r="K22" s="146">
        <f>I22+J22</f>
        <v>8334831</v>
      </c>
      <c r="L22" s="164"/>
      <c r="M22" s="171">
        <v>0.67649497563534455</v>
      </c>
      <c r="N22" s="155">
        <f t="shared" si="0"/>
        <v>40071</v>
      </c>
      <c r="O22" s="167">
        <f t="shared" si="6"/>
        <v>114645603.52092184</v>
      </c>
      <c r="P22" s="169"/>
      <c r="Q22" s="178"/>
      <c r="R22" s="46">
        <f t="shared" si="7"/>
        <v>343936.81056276552</v>
      </c>
      <c r="S22" s="174">
        <f t="shared" si="8"/>
        <v>343936.81056276552</v>
      </c>
      <c r="T22" s="146">
        <f>SUM(S11:S22)</f>
        <v>4131856.7754769712</v>
      </c>
      <c r="U22" s="146">
        <f>(P12*0.25)+(P24*0.75)</f>
        <v>1508922.0431546359</v>
      </c>
      <c r="V22" s="31">
        <f>SUM(R12:R23)</f>
        <v>4129549.251115079</v>
      </c>
      <c r="W22" s="146">
        <f>U22+V22</f>
        <v>5638471.2942697145</v>
      </c>
      <c r="X22" s="164"/>
      <c r="Y22" s="175">
        <f t="shared" si="1"/>
        <v>0.32350502436465545</v>
      </c>
      <c r="Z22" s="155">
        <f t="shared" si="2"/>
        <v>40071</v>
      </c>
      <c r="AA22" s="172">
        <f t="shared" si="9"/>
        <v>54824396.479078166</v>
      </c>
      <c r="AB22" s="174"/>
      <c r="AC22" s="179"/>
      <c r="AD22" s="46">
        <f t="shared" si="10"/>
        <v>164473.18943723448</v>
      </c>
      <c r="AE22" s="177">
        <f t="shared" si="11"/>
        <v>164473.18943723448</v>
      </c>
      <c r="AF22" s="146">
        <f>SUM(AE11:AE22)</f>
        <v>1975885.22452303</v>
      </c>
      <c r="AG22" s="146">
        <f>(AB12*0.25)+(AB24*0.75)</f>
        <v>721577.95684536395</v>
      </c>
      <c r="AH22" s="31">
        <f>SUM(AD12:AD23)</f>
        <v>1974781.7488849221</v>
      </c>
      <c r="AI22" s="146">
        <f>AG22+AH22</f>
        <v>2696359.705730286</v>
      </c>
      <c r="AJ22" s="6"/>
      <c r="AK22" s="6"/>
      <c r="AL22" s="6"/>
      <c r="AM22" s="6"/>
      <c r="AN22" s="6"/>
      <c r="AO22" s="6"/>
      <c r="AP22" s="6"/>
    </row>
    <row r="23" spans="2:42" s="158" customFormat="1" x14ac:dyDescent="0.2">
      <c r="B23" s="155">
        <v>40101</v>
      </c>
      <c r="C23" s="167">
        <f t="shared" si="3"/>
        <v>169470000</v>
      </c>
      <c r="D23" s="167"/>
      <c r="E23" s="180"/>
      <c r="F23" s="169">
        <f t="shared" si="4"/>
        <v>508410</v>
      </c>
      <c r="G23" s="169">
        <f t="shared" si="5"/>
        <v>508410</v>
      </c>
      <c r="I23" s="6"/>
      <c r="J23" s="31"/>
      <c r="K23" s="6"/>
      <c r="L23" s="160"/>
      <c r="M23" s="171">
        <v>0.67649497563534455</v>
      </c>
      <c r="N23" s="155">
        <f t="shared" si="0"/>
        <v>40101</v>
      </c>
      <c r="O23" s="167">
        <f t="shared" si="6"/>
        <v>114645603.52092184</v>
      </c>
      <c r="P23" s="169"/>
      <c r="Q23" s="178"/>
      <c r="R23" s="46">
        <f t="shared" si="7"/>
        <v>343936.81056276552</v>
      </c>
      <c r="S23" s="174">
        <f t="shared" si="8"/>
        <v>343936.81056276552</v>
      </c>
      <c r="T23" s="146"/>
      <c r="U23" s="6"/>
      <c r="V23" s="31"/>
      <c r="W23" s="6"/>
      <c r="X23" s="164"/>
      <c r="Y23" s="175">
        <f t="shared" si="1"/>
        <v>0.32350502436465545</v>
      </c>
      <c r="Z23" s="155">
        <f t="shared" si="2"/>
        <v>40101</v>
      </c>
      <c r="AA23" s="172">
        <f t="shared" si="9"/>
        <v>54824396.479078166</v>
      </c>
      <c r="AB23" s="174"/>
      <c r="AC23" s="179"/>
      <c r="AD23" s="46">
        <f t="shared" si="10"/>
        <v>164473.18943723448</v>
      </c>
      <c r="AE23" s="177">
        <f t="shared" si="11"/>
        <v>164473.18943723448</v>
      </c>
      <c r="AF23" s="146"/>
      <c r="AG23" s="6"/>
      <c r="AH23" s="31"/>
      <c r="AI23" s="6"/>
      <c r="AJ23" s="6"/>
      <c r="AK23" s="6"/>
      <c r="AL23" s="6"/>
      <c r="AM23" s="6"/>
      <c r="AN23" s="6"/>
      <c r="AO23" s="6"/>
      <c r="AP23" s="6"/>
    </row>
    <row r="24" spans="2:42" s="158" customFormat="1" x14ac:dyDescent="0.2">
      <c r="B24" s="155">
        <v>40132</v>
      </c>
      <c r="C24" s="167">
        <f t="shared" si="3"/>
        <v>169470000</v>
      </c>
      <c r="D24" s="167">
        <v>2595000</v>
      </c>
      <c r="E24" s="168">
        <v>3.5999999999999997E-2</v>
      </c>
      <c r="F24" s="169">
        <f t="shared" si="4"/>
        <v>508410</v>
      </c>
      <c r="G24" s="169">
        <f t="shared" si="5"/>
        <v>508410</v>
      </c>
      <c r="I24" s="6"/>
      <c r="J24" s="31"/>
      <c r="K24" s="6"/>
      <c r="L24" s="160"/>
      <c r="M24" s="171">
        <v>0.67649497563534455</v>
      </c>
      <c r="N24" s="155">
        <f t="shared" si="0"/>
        <v>40132</v>
      </c>
      <c r="O24" s="167">
        <f t="shared" si="6"/>
        <v>114645603.52092184</v>
      </c>
      <c r="P24" s="169">
        <f>D24*M24</f>
        <v>1755504.4617737192</v>
      </c>
      <c r="Q24" s="178">
        <v>3.5999999999999997E-2</v>
      </c>
      <c r="R24" s="46">
        <f t="shared" si="7"/>
        <v>343936.81056276552</v>
      </c>
      <c r="S24" s="174">
        <f t="shared" si="8"/>
        <v>343936.81056276552</v>
      </c>
      <c r="T24" s="146"/>
      <c r="U24" s="6"/>
      <c r="V24" s="31"/>
      <c r="W24" s="6"/>
      <c r="X24" s="164"/>
      <c r="Y24" s="175">
        <f t="shared" si="1"/>
        <v>0.32350502436465545</v>
      </c>
      <c r="Z24" s="155">
        <f t="shared" si="2"/>
        <v>40132</v>
      </c>
      <c r="AA24" s="172">
        <f t="shared" si="9"/>
        <v>54824396.479078166</v>
      </c>
      <c r="AB24" s="174">
        <f>D24*Y24</f>
        <v>839495.53822628083</v>
      </c>
      <c r="AC24" s="179">
        <v>3.5999999999999997E-2</v>
      </c>
      <c r="AD24" s="46">
        <f t="shared" si="10"/>
        <v>164473.18943723448</v>
      </c>
      <c r="AE24" s="177">
        <f t="shared" si="11"/>
        <v>164473.18943723448</v>
      </c>
      <c r="AF24" s="146"/>
      <c r="AG24" s="6"/>
      <c r="AH24" s="31"/>
      <c r="AI24" s="6"/>
      <c r="AJ24" s="6"/>
      <c r="AK24" s="6"/>
      <c r="AL24" s="6"/>
      <c r="AM24" s="6"/>
      <c r="AN24" s="6"/>
      <c r="AO24" s="6"/>
      <c r="AP24" s="6"/>
    </row>
    <row r="25" spans="2:42" s="158" customFormat="1" x14ac:dyDescent="0.2">
      <c r="B25" s="155">
        <v>40162</v>
      </c>
      <c r="C25" s="167">
        <f t="shared" si="3"/>
        <v>166875000</v>
      </c>
      <c r="D25" s="167"/>
      <c r="E25" s="180"/>
      <c r="F25" s="169">
        <f t="shared" si="4"/>
        <v>500625</v>
      </c>
      <c r="G25" s="169">
        <f t="shared" si="5"/>
        <v>500625</v>
      </c>
      <c r="I25" s="6"/>
      <c r="J25" s="31"/>
      <c r="K25" s="6"/>
      <c r="L25" s="160"/>
      <c r="M25" s="171">
        <v>0.67649497563534455</v>
      </c>
      <c r="N25" s="155">
        <f t="shared" si="0"/>
        <v>40162</v>
      </c>
      <c r="O25" s="167">
        <f t="shared" si="6"/>
        <v>112890099.05914812</v>
      </c>
      <c r="P25" s="169"/>
      <c r="Q25" s="178"/>
      <c r="R25" s="46">
        <f t="shared" si="7"/>
        <v>338670.29717744433</v>
      </c>
      <c r="S25" s="174">
        <f t="shared" si="8"/>
        <v>338670.29717744433</v>
      </c>
      <c r="T25" s="146"/>
      <c r="U25" s="6"/>
      <c r="V25" s="31"/>
      <c r="W25" s="6"/>
      <c r="X25" s="164"/>
      <c r="Y25" s="175">
        <f t="shared" si="1"/>
        <v>0.32350502436465545</v>
      </c>
      <c r="Z25" s="155">
        <f t="shared" si="2"/>
        <v>40162</v>
      </c>
      <c r="AA25" s="172">
        <f t="shared" si="9"/>
        <v>53984900.940851882</v>
      </c>
      <c r="AB25" s="174"/>
      <c r="AC25" s="179"/>
      <c r="AD25" s="46">
        <f t="shared" si="10"/>
        <v>161954.70282255561</v>
      </c>
      <c r="AE25" s="177">
        <f t="shared" si="11"/>
        <v>161954.70282255561</v>
      </c>
      <c r="AF25" s="146"/>
      <c r="AG25" s="6"/>
      <c r="AH25" s="31"/>
      <c r="AI25" s="6"/>
      <c r="AJ25" s="6"/>
      <c r="AK25" s="6"/>
      <c r="AL25" s="6"/>
      <c r="AM25" s="6"/>
      <c r="AN25" s="6"/>
      <c r="AO25" s="6"/>
      <c r="AP25" s="6"/>
    </row>
    <row r="26" spans="2:42" s="158" customFormat="1" x14ac:dyDescent="0.2">
      <c r="B26" s="155">
        <v>40193</v>
      </c>
      <c r="C26" s="167">
        <f t="shared" si="3"/>
        <v>166875000</v>
      </c>
      <c r="D26" s="167"/>
      <c r="E26" s="168"/>
      <c r="F26" s="169">
        <f t="shared" si="4"/>
        <v>500625</v>
      </c>
      <c r="G26" s="169">
        <f t="shared" si="5"/>
        <v>500625</v>
      </c>
      <c r="I26" s="6"/>
      <c r="J26" s="31"/>
      <c r="K26" s="6"/>
      <c r="L26" s="160"/>
      <c r="M26" s="171">
        <v>0.67649497563534455</v>
      </c>
      <c r="N26" s="155">
        <f t="shared" si="0"/>
        <v>40193</v>
      </c>
      <c r="O26" s="167">
        <f t="shared" si="6"/>
        <v>112890099.05914812</v>
      </c>
      <c r="P26" s="169"/>
      <c r="Q26" s="178"/>
      <c r="R26" s="46">
        <f t="shared" si="7"/>
        <v>338670.29717744433</v>
      </c>
      <c r="S26" s="174">
        <f t="shared" si="8"/>
        <v>338670.29717744433</v>
      </c>
      <c r="T26" s="146"/>
      <c r="U26" s="6"/>
      <c r="V26" s="31"/>
      <c r="W26" s="6"/>
      <c r="X26" s="164"/>
      <c r="Y26" s="175">
        <f t="shared" si="1"/>
        <v>0.32350502436465545</v>
      </c>
      <c r="Z26" s="155">
        <f t="shared" si="2"/>
        <v>40193</v>
      </c>
      <c r="AA26" s="172">
        <f t="shared" si="9"/>
        <v>53984900.940851882</v>
      </c>
      <c r="AB26" s="174"/>
      <c r="AC26" s="179"/>
      <c r="AD26" s="46">
        <f t="shared" si="10"/>
        <v>161954.70282255561</v>
      </c>
      <c r="AE26" s="177">
        <f t="shared" si="11"/>
        <v>161954.70282255561</v>
      </c>
      <c r="AF26" s="146"/>
      <c r="AG26" s="6"/>
      <c r="AH26" s="31"/>
      <c r="AI26" s="6"/>
      <c r="AJ26" s="6"/>
      <c r="AK26" s="6"/>
      <c r="AL26" s="6"/>
      <c r="AM26" s="6"/>
      <c r="AN26" s="6"/>
      <c r="AO26" s="6"/>
      <c r="AP26" s="6"/>
    </row>
    <row r="27" spans="2:42" s="158" customFormat="1" x14ac:dyDescent="0.2">
      <c r="B27" s="155">
        <v>40224</v>
      </c>
      <c r="C27" s="167">
        <f t="shared" si="3"/>
        <v>166875000</v>
      </c>
      <c r="D27" s="167"/>
      <c r="E27" s="168"/>
      <c r="F27" s="169">
        <f t="shared" si="4"/>
        <v>500625</v>
      </c>
      <c r="G27" s="169">
        <f t="shared" si="5"/>
        <v>500625</v>
      </c>
      <c r="I27" s="6"/>
      <c r="J27" s="31"/>
      <c r="K27" s="6"/>
      <c r="L27" s="160"/>
      <c r="M27" s="171">
        <v>0.67649497563534455</v>
      </c>
      <c r="N27" s="155">
        <f t="shared" si="0"/>
        <v>40224</v>
      </c>
      <c r="O27" s="167">
        <f t="shared" si="6"/>
        <v>112890099.05914812</v>
      </c>
      <c r="P27" s="169"/>
      <c r="Q27" s="173"/>
      <c r="R27" s="46">
        <f t="shared" si="7"/>
        <v>338670.29717744433</v>
      </c>
      <c r="S27" s="174">
        <f t="shared" si="8"/>
        <v>338670.29717744433</v>
      </c>
      <c r="T27" s="146"/>
      <c r="U27" s="6"/>
      <c r="V27" s="31"/>
      <c r="W27" s="6"/>
      <c r="X27" s="164"/>
      <c r="Y27" s="175">
        <f t="shared" si="1"/>
        <v>0.32350502436465545</v>
      </c>
      <c r="Z27" s="155">
        <f t="shared" si="2"/>
        <v>40224</v>
      </c>
      <c r="AA27" s="172">
        <f t="shared" si="9"/>
        <v>53984900.940851882</v>
      </c>
      <c r="AB27" s="174"/>
      <c r="AC27" s="168"/>
      <c r="AD27" s="46">
        <f t="shared" si="10"/>
        <v>161954.70282255561</v>
      </c>
      <c r="AE27" s="177">
        <f t="shared" si="11"/>
        <v>161954.70282255561</v>
      </c>
      <c r="AF27" s="146"/>
      <c r="AG27" s="6"/>
      <c r="AH27" s="31"/>
      <c r="AI27" s="6"/>
      <c r="AJ27" s="6"/>
      <c r="AK27" s="6"/>
      <c r="AL27" s="6"/>
      <c r="AM27" s="6"/>
      <c r="AN27" s="6"/>
      <c r="AO27" s="6"/>
      <c r="AP27" s="6"/>
    </row>
    <row r="28" spans="2:42" s="158" customFormat="1" x14ac:dyDescent="0.2">
      <c r="B28" s="155">
        <v>40252</v>
      </c>
      <c r="C28" s="167">
        <f t="shared" si="3"/>
        <v>166875000</v>
      </c>
      <c r="D28" s="167"/>
      <c r="E28" s="168"/>
      <c r="F28" s="169">
        <f t="shared" si="4"/>
        <v>500625</v>
      </c>
      <c r="G28" s="169">
        <f t="shared" si="5"/>
        <v>500625</v>
      </c>
      <c r="I28" s="6"/>
      <c r="J28" s="31"/>
      <c r="K28" s="6"/>
      <c r="L28" s="160"/>
      <c r="M28" s="171">
        <v>0.67649497563534455</v>
      </c>
      <c r="N28" s="155">
        <f t="shared" si="0"/>
        <v>40252</v>
      </c>
      <c r="O28" s="167">
        <f t="shared" si="6"/>
        <v>112890099.05914812</v>
      </c>
      <c r="P28" s="169"/>
      <c r="Q28" s="178"/>
      <c r="R28" s="46">
        <f t="shared" si="7"/>
        <v>338670.29717744433</v>
      </c>
      <c r="S28" s="174">
        <f t="shared" si="8"/>
        <v>338670.29717744433</v>
      </c>
      <c r="T28" s="146"/>
      <c r="U28" s="6"/>
      <c r="V28" s="31"/>
      <c r="W28" s="6"/>
      <c r="X28" s="164"/>
      <c r="Y28" s="175">
        <f t="shared" si="1"/>
        <v>0.32350502436465545</v>
      </c>
      <c r="Z28" s="155">
        <f t="shared" si="2"/>
        <v>40252</v>
      </c>
      <c r="AA28" s="172">
        <f t="shared" si="9"/>
        <v>53984900.940851882</v>
      </c>
      <c r="AB28" s="174"/>
      <c r="AC28" s="179"/>
      <c r="AD28" s="46">
        <f t="shared" si="10"/>
        <v>161954.70282255561</v>
      </c>
      <c r="AE28" s="177">
        <f t="shared" si="11"/>
        <v>161954.70282255561</v>
      </c>
      <c r="AF28" s="146"/>
      <c r="AG28" s="6"/>
      <c r="AH28" s="31"/>
      <c r="AI28" s="6"/>
      <c r="AJ28" s="6"/>
      <c r="AK28" s="6"/>
      <c r="AL28" s="6"/>
      <c r="AM28" s="6"/>
      <c r="AN28" s="6"/>
      <c r="AO28" s="6"/>
      <c r="AP28" s="6"/>
    </row>
    <row r="29" spans="2:42" s="158" customFormat="1" x14ac:dyDescent="0.2">
      <c r="B29" s="155">
        <v>40283</v>
      </c>
      <c r="C29" s="167">
        <f t="shared" si="3"/>
        <v>166875000</v>
      </c>
      <c r="D29" s="167"/>
      <c r="E29" s="180"/>
      <c r="F29" s="169">
        <f t="shared" si="4"/>
        <v>500625</v>
      </c>
      <c r="G29" s="169">
        <f t="shared" si="5"/>
        <v>500625</v>
      </c>
      <c r="I29" s="6"/>
      <c r="J29" s="31"/>
      <c r="K29" s="6"/>
      <c r="L29" s="160"/>
      <c r="M29" s="171">
        <v>0.67649497563534455</v>
      </c>
      <c r="N29" s="155">
        <f t="shared" si="0"/>
        <v>40283</v>
      </c>
      <c r="O29" s="167">
        <f t="shared" si="6"/>
        <v>112890099.05914812</v>
      </c>
      <c r="P29" s="169"/>
      <c r="Q29" s="178"/>
      <c r="R29" s="46">
        <f t="shared" si="7"/>
        <v>338670.29717744433</v>
      </c>
      <c r="S29" s="174">
        <f t="shared" si="8"/>
        <v>338670.29717744433</v>
      </c>
      <c r="T29" s="146"/>
      <c r="U29" s="6"/>
      <c r="V29" s="31"/>
      <c r="W29" s="6"/>
      <c r="X29" s="164"/>
      <c r="Y29" s="175">
        <f t="shared" si="1"/>
        <v>0.32350502436465545</v>
      </c>
      <c r="Z29" s="155">
        <f t="shared" si="2"/>
        <v>40283</v>
      </c>
      <c r="AA29" s="172">
        <f t="shared" si="9"/>
        <v>53984900.940851882</v>
      </c>
      <c r="AB29" s="174"/>
      <c r="AC29" s="179"/>
      <c r="AD29" s="46">
        <f t="shared" si="10"/>
        <v>161954.70282255561</v>
      </c>
      <c r="AE29" s="177">
        <f t="shared" si="11"/>
        <v>161954.70282255561</v>
      </c>
      <c r="AF29" s="146"/>
      <c r="AG29" s="6"/>
      <c r="AH29" s="31"/>
      <c r="AI29" s="6"/>
      <c r="AJ29" s="6"/>
      <c r="AK29" s="6"/>
      <c r="AL29" s="6"/>
      <c r="AM29" s="6"/>
      <c r="AN29" s="6"/>
      <c r="AO29" s="6"/>
      <c r="AP29" s="6"/>
    </row>
    <row r="30" spans="2:42" s="158" customFormat="1" x14ac:dyDescent="0.2">
      <c r="B30" s="155">
        <v>40313</v>
      </c>
      <c r="C30" s="167">
        <f t="shared" si="3"/>
        <v>166875000</v>
      </c>
      <c r="D30" s="167"/>
      <c r="E30" s="168"/>
      <c r="F30" s="169">
        <f t="shared" si="4"/>
        <v>500625</v>
      </c>
      <c r="G30" s="169">
        <f t="shared" si="5"/>
        <v>500625</v>
      </c>
      <c r="I30" s="6"/>
      <c r="J30" s="31"/>
      <c r="K30" s="6"/>
      <c r="L30" s="160"/>
      <c r="M30" s="171">
        <v>0.67649497563534455</v>
      </c>
      <c r="N30" s="155">
        <f t="shared" si="0"/>
        <v>40313</v>
      </c>
      <c r="O30" s="167">
        <f t="shared" si="6"/>
        <v>112890099.05914812</v>
      </c>
      <c r="P30" s="169"/>
      <c r="Q30" s="178"/>
      <c r="R30" s="46">
        <f t="shared" si="7"/>
        <v>338670.29717744433</v>
      </c>
      <c r="S30" s="174">
        <f t="shared" si="8"/>
        <v>338670.29717744433</v>
      </c>
      <c r="T30" s="146"/>
      <c r="U30" s="6"/>
      <c r="V30" s="31"/>
      <c r="W30" s="6"/>
      <c r="X30" s="164"/>
      <c r="Y30" s="175">
        <f t="shared" si="1"/>
        <v>0.32350502436465545</v>
      </c>
      <c r="Z30" s="155">
        <f t="shared" si="2"/>
        <v>40313</v>
      </c>
      <c r="AA30" s="172">
        <f t="shared" si="9"/>
        <v>53984900.940851882</v>
      </c>
      <c r="AB30" s="174"/>
      <c r="AC30" s="179"/>
      <c r="AD30" s="46">
        <f t="shared" si="10"/>
        <v>161954.70282255561</v>
      </c>
      <c r="AE30" s="177">
        <f t="shared" si="11"/>
        <v>161954.70282255561</v>
      </c>
      <c r="AF30" s="146"/>
      <c r="AG30" s="6"/>
      <c r="AH30" s="31"/>
      <c r="AI30" s="6"/>
      <c r="AJ30" s="6"/>
      <c r="AK30" s="6"/>
      <c r="AL30" s="6"/>
      <c r="AM30" s="6"/>
      <c r="AN30" s="6"/>
      <c r="AO30" s="6"/>
      <c r="AP30" s="6"/>
    </row>
    <row r="31" spans="2:42" s="158" customFormat="1" x14ac:dyDescent="0.2">
      <c r="B31" s="155">
        <v>40344</v>
      </c>
      <c r="C31" s="167">
        <f t="shared" si="3"/>
        <v>166875000</v>
      </c>
      <c r="D31" s="167"/>
      <c r="E31" s="180"/>
      <c r="F31" s="169">
        <f t="shared" si="4"/>
        <v>500625</v>
      </c>
      <c r="G31" s="169">
        <f t="shared" si="5"/>
        <v>500625</v>
      </c>
      <c r="H31" s="170"/>
      <c r="I31" s="146"/>
      <c r="J31" s="31"/>
      <c r="K31" s="146"/>
      <c r="L31" s="164"/>
      <c r="M31" s="171">
        <v>0.67649497563534455</v>
      </c>
      <c r="N31" s="155">
        <f t="shared" si="0"/>
        <v>40344</v>
      </c>
      <c r="O31" s="167">
        <f t="shared" si="6"/>
        <v>112890099.05914812</v>
      </c>
      <c r="P31" s="169"/>
      <c r="Q31" s="178"/>
      <c r="R31" s="46">
        <f t="shared" si="7"/>
        <v>338670.29717744433</v>
      </c>
      <c r="S31" s="174">
        <f t="shared" si="8"/>
        <v>338670.29717744433</v>
      </c>
      <c r="T31" s="146"/>
      <c r="U31" s="146"/>
      <c r="V31" s="31"/>
      <c r="W31" s="146"/>
      <c r="X31" s="164"/>
      <c r="Y31" s="175">
        <f t="shared" si="1"/>
        <v>0.32350502436465545</v>
      </c>
      <c r="Z31" s="155">
        <f t="shared" si="2"/>
        <v>40344</v>
      </c>
      <c r="AA31" s="172">
        <f t="shared" si="9"/>
        <v>53984900.940851882</v>
      </c>
      <c r="AB31" s="174"/>
      <c r="AC31" s="179"/>
      <c r="AD31" s="46">
        <f t="shared" si="10"/>
        <v>161954.70282255561</v>
      </c>
      <c r="AE31" s="177">
        <f t="shared" si="11"/>
        <v>161954.70282255561</v>
      </c>
      <c r="AF31" s="146"/>
      <c r="AG31" s="146"/>
      <c r="AH31" s="31"/>
      <c r="AI31" s="146"/>
      <c r="AJ31" s="6"/>
      <c r="AK31" s="6"/>
      <c r="AL31" s="6"/>
      <c r="AM31" s="6"/>
      <c r="AN31" s="6"/>
      <c r="AO31" s="6"/>
      <c r="AP31" s="6"/>
    </row>
    <row r="32" spans="2:42" s="158" customFormat="1" x14ac:dyDescent="0.2">
      <c r="B32" s="155">
        <v>40374</v>
      </c>
      <c r="C32" s="167">
        <f t="shared" si="3"/>
        <v>166875000</v>
      </c>
      <c r="D32" s="167"/>
      <c r="E32" s="168"/>
      <c r="F32" s="169">
        <f t="shared" si="4"/>
        <v>500625</v>
      </c>
      <c r="G32" s="169">
        <f t="shared" si="5"/>
        <v>500625</v>
      </c>
      <c r="I32" s="6"/>
      <c r="J32" s="31"/>
      <c r="K32" s="6"/>
      <c r="L32" s="160"/>
      <c r="M32" s="171">
        <v>0.67649497563534455</v>
      </c>
      <c r="N32" s="155">
        <f t="shared" si="0"/>
        <v>40374</v>
      </c>
      <c r="O32" s="167">
        <f t="shared" si="6"/>
        <v>112890099.05914812</v>
      </c>
      <c r="P32" s="169"/>
      <c r="Q32" s="178"/>
      <c r="R32" s="46">
        <f t="shared" si="7"/>
        <v>338670.29717744433</v>
      </c>
      <c r="S32" s="174">
        <f t="shared" si="8"/>
        <v>338670.29717744433</v>
      </c>
      <c r="T32" s="146"/>
      <c r="U32" s="6"/>
      <c r="V32" s="31"/>
      <c r="W32" s="6"/>
      <c r="X32" s="164"/>
      <c r="Y32" s="175">
        <f t="shared" si="1"/>
        <v>0.32350502436465545</v>
      </c>
      <c r="Z32" s="155">
        <f t="shared" si="2"/>
        <v>40374</v>
      </c>
      <c r="AA32" s="172">
        <f t="shared" si="9"/>
        <v>53984900.940851882</v>
      </c>
      <c r="AB32" s="174"/>
      <c r="AC32" s="179"/>
      <c r="AD32" s="46">
        <f t="shared" si="10"/>
        <v>161954.70282255561</v>
      </c>
      <c r="AE32" s="177">
        <f t="shared" si="11"/>
        <v>161954.70282255561</v>
      </c>
      <c r="AF32" s="146"/>
      <c r="AG32" s="6"/>
      <c r="AH32" s="31"/>
      <c r="AI32" s="6"/>
      <c r="AJ32" s="6"/>
      <c r="AK32" s="6"/>
      <c r="AL32" s="6"/>
      <c r="AM32" s="6"/>
      <c r="AN32" s="6"/>
      <c r="AO32" s="6"/>
      <c r="AP32" s="6"/>
    </row>
    <row r="33" spans="2:42" s="158" customFormat="1" x14ac:dyDescent="0.2">
      <c r="B33" s="155">
        <v>40405</v>
      </c>
      <c r="C33" s="167">
        <f t="shared" si="3"/>
        <v>166875000</v>
      </c>
      <c r="D33" s="167"/>
      <c r="E33" s="168"/>
      <c r="F33" s="169">
        <f t="shared" si="4"/>
        <v>500625</v>
      </c>
      <c r="G33" s="169">
        <f t="shared" si="5"/>
        <v>500625</v>
      </c>
      <c r="I33" s="6"/>
      <c r="J33" s="31"/>
      <c r="K33" s="6"/>
      <c r="L33" s="160"/>
      <c r="M33" s="171">
        <v>0.67649497563534455</v>
      </c>
      <c r="N33" s="155">
        <f t="shared" si="0"/>
        <v>40405</v>
      </c>
      <c r="O33" s="167">
        <f t="shared" si="6"/>
        <v>112890099.05914812</v>
      </c>
      <c r="P33" s="169"/>
      <c r="Q33" s="173"/>
      <c r="R33" s="46">
        <f t="shared" si="7"/>
        <v>338670.29717744433</v>
      </c>
      <c r="S33" s="174">
        <f t="shared" si="8"/>
        <v>338670.29717744433</v>
      </c>
      <c r="T33" s="146"/>
      <c r="U33" s="6"/>
      <c r="V33" s="31"/>
      <c r="W33" s="6"/>
      <c r="X33" s="164"/>
      <c r="Y33" s="175">
        <f t="shared" si="1"/>
        <v>0.32350502436465545</v>
      </c>
      <c r="Z33" s="155">
        <f t="shared" si="2"/>
        <v>40405</v>
      </c>
      <c r="AA33" s="172">
        <f t="shared" si="9"/>
        <v>53984900.940851882</v>
      </c>
      <c r="AB33" s="174"/>
      <c r="AC33" s="168"/>
      <c r="AD33" s="46">
        <f t="shared" si="10"/>
        <v>161954.70282255561</v>
      </c>
      <c r="AE33" s="177">
        <f t="shared" si="11"/>
        <v>161954.70282255561</v>
      </c>
      <c r="AF33" s="146"/>
      <c r="AG33" s="6"/>
      <c r="AH33" s="31"/>
      <c r="AI33" s="6"/>
      <c r="AJ33" s="6"/>
      <c r="AK33" s="6"/>
      <c r="AL33" s="6"/>
      <c r="AM33" s="6"/>
      <c r="AN33" s="6"/>
      <c r="AO33" s="6"/>
      <c r="AP33" s="6"/>
    </row>
    <row r="34" spans="2:42" s="158" customFormat="1" x14ac:dyDescent="0.2">
      <c r="B34" s="155">
        <v>40436</v>
      </c>
      <c r="C34" s="167">
        <f t="shared" si="3"/>
        <v>166875000</v>
      </c>
      <c r="D34" s="167"/>
      <c r="E34" s="168"/>
      <c r="F34" s="169">
        <f t="shared" si="4"/>
        <v>500625</v>
      </c>
      <c r="G34" s="169">
        <f t="shared" si="5"/>
        <v>500625</v>
      </c>
      <c r="H34" s="170">
        <f>SUM(G23:G34)</f>
        <v>6023070</v>
      </c>
      <c r="I34" s="146">
        <f>(D24*0.25)+(D36*0.75)</f>
        <v>5250000</v>
      </c>
      <c r="J34" s="31">
        <f>SUM(F24:F35)</f>
        <v>6015285</v>
      </c>
      <c r="K34" s="146">
        <f>I34+J34</f>
        <v>11265285</v>
      </c>
      <c r="L34" s="164"/>
      <c r="M34" s="171">
        <v>0.67649497563534455</v>
      </c>
      <c r="N34" s="155">
        <f t="shared" si="0"/>
        <v>40436</v>
      </c>
      <c r="O34" s="167">
        <f t="shared" si="6"/>
        <v>112890099.05914812</v>
      </c>
      <c r="P34" s="169"/>
      <c r="Q34" s="178"/>
      <c r="R34" s="46">
        <f t="shared" si="7"/>
        <v>338670.29717744433</v>
      </c>
      <c r="S34" s="174">
        <f t="shared" si="8"/>
        <v>338670.29717744433</v>
      </c>
      <c r="T34" s="146">
        <f>SUM(S23:S34)</f>
        <v>4074576.5928999735</v>
      </c>
      <c r="U34" s="146">
        <f>(P24*0.25)+(P36*0.75)</f>
        <v>3551598.6220855592</v>
      </c>
      <c r="V34" s="31">
        <f>SUM(R24:R35)</f>
        <v>4069310.0795146525</v>
      </c>
      <c r="W34" s="146">
        <f>U34+V34</f>
        <v>7620908.7016002117</v>
      </c>
      <c r="X34" s="164"/>
      <c r="Y34" s="175">
        <f t="shared" si="1"/>
        <v>0.32350502436465545</v>
      </c>
      <c r="Z34" s="155">
        <f t="shared" si="2"/>
        <v>40436</v>
      </c>
      <c r="AA34" s="172">
        <f t="shared" si="9"/>
        <v>53984900.940851882</v>
      </c>
      <c r="AB34" s="174"/>
      <c r="AC34" s="179"/>
      <c r="AD34" s="46">
        <f t="shared" si="10"/>
        <v>161954.70282255561</v>
      </c>
      <c r="AE34" s="177">
        <f t="shared" si="11"/>
        <v>161954.70282255561</v>
      </c>
      <c r="AF34" s="146">
        <f>SUM(AE23:AE34)</f>
        <v>1948493.4071000246</v>
      </c>
      <c r="AG34" s="146">
        <f>(AB24*0.25)+(AB36*0.75)</f>
        <v>1698401.3779144413</v>
      </c>
      <c r="AH34" s="31">
        <f>SUM(AD24:AD35)</f>
        <v>1945974.9204853459</v>
      </c>
      <c r="AI34" s="146">
        <f>AG34+AH34</f>
        <v>3644376.2983997874</v>
      </c>
      <c r="AJ34" s="6"/>
      <c r="AK34" s="6"/>
      <c r="AL34" s="6"/>
      <c r="AM34" s="6"/>
      <c r="AN34" s="6"/>
      <c r="AO34" s="6"/>
      <c r="AP34" s="6"/>
    </row>
    <row r="35" spans="2:42" x14ac:dyDescent="0.2">
      <c r="B35" s="155">
        <v>40466</v>
      </c>
      <c r="C35" s="167">
        <f t="shared" si="3"/>
        <v>166875000</v>
      </c>
      <c r="D35" s="167"/>
      <c r="F35" s="169">
        <f t="shared" si="4"/>
        <v>500625</v>
      </c>
      <c r="G35" s="169">
        <f t="shared" si="5"/>
        <v>500625</v>
      </c>
      <c r="J35" s="31"/>
      <c r="M35" s="171">
        <v>0.67649497563534455</v>
      </c>
      <c r="N35" s="155">
        <f t="shared" si="0"/>
        <v>40466</v>
      </c>
      <c r="O35" s="167">
        <f t="shared" si="6"/>
        <v>112890099.05914812</v>
      </c>
      <c r="P35" s="46"/>
      <c r="Q35" s="179"/>
      <c r="R35" s="46">
        <f t="shared" si="7"/>
        <v>338670.29717744433</v>
      </c>
      <c r="S35" s="174">
        <f t="shared" si="8"/>
        <v>338670.29717744433</v>
      </c>
      <c r="T35" s="146"/>
      <c r="V35" s="31"/>
      <c r="X35" s="181"/>
      <c r="Y35" s="175">
        <f t="shared" si="1"/>
        <v>0.32350502436465545</v>
      </c>
      <c r="Z35" s="155">
        <f t="shared" si="2"/>
        <v>40466</v>
      </c>
      <c r="AA35" s="172">
        <f t="shared" si="9"/>
        <v>53984900.940851882</v>
      </c>
      <c r="AB35" s="177"/>
      <c r="AC35" s="179"/>
      <c r="AD35" s="46">
        <f t="shared" si="10"/>
        <v>161954.70282255561</v>
      </c>
      <c r="AE35" s="177">
        <f t="shared" si="11"/>
        <v>161954.70282255561</v>
      </c>
      <c r="AF35" s="146"/>
      <c r="AH35" s="31"/>
    </row>
    <row r="36" spans="2:42" x14ac:dyDescent="0.2">
      <c r="B36" s="155">
        <v>40497</v>
      </c>
      <c r="C36" s="167">
        <f t="shared" si="3"/>
        <v>166875000</v>
      </c>
      <c r="D36" s="167">
        <v>6135000</v>
      </c>
      <c r="E36" s="168">
        <v>3.5999999999999997E-2</v>
      </c>
      <c r="F36" s="169">
        <f t="shared" si="4"/>
        <v>500625</v>
      </c>
      <c r="G36" s="169">
        <f t="shared" si="5"/>
        <v>500625</v>
      </c>
      <c r="H36" s="158"/>
      <c r="J36" s="31"/>
      <c r="L36" s="160"/>
      <c r="M36" s="171">
        <v>0.67649497563534455</v>
      </c>
      <c r="N36" s="155">
        <f t="shared" si="0"/>
        <v>40497</v>
      </c>
      <c r="O36" s="167">
        <f t="shared" si="6"/>
        <v>112890099.05914812</v>
      </c>
      <c r="P36" s="169">
        <f>D36*M36</f>
        <v>4150296.6755228387</v>
      </c>
      <c r="Q36" s="178">
        <v>3.5999999999999997E-2</v>
      </c>
      <c r="R36" s="46">
        <f t="shared" si="7"/>
        <v>338670.29717744433</v>
      </c>
      <c r="S36" s="174">
        <f t="shared" si="8"/>
        <v>338670.29717744433</v>
      </c>
      <c r="T36" s="146"/>
      <c r="V36" s="31"/>
      <c r="X36" s="164"/>
      <c r="Y36" s="175">
        <f t="shared" si="1"/>
        <v>0.32350502436465545</v>
      </c>
      <c r="Z36" s="155">
        <f t="shared" si="2"/>
        <v>40497</v>
      </c>
      <c r="AA36" s="172">
        <f t="shared" si="9"/>
        <v>53984900.940851882</v>
      </c>
      <c r="AB36" s="174">
        <f>D36*Y36</f>
        <v>1984703.3244771613</v>
      </c>
      <c r="AC36" s="179">
        <v>3.5999999999999997E-2</v>
      </c>
      <c r="AD36" s="46">
        <f t="shared" si="10"/>
        <v>161954.70282255561</v>
      </c>
      <c r="AE36" s="177">
        <f t="shared" si="11"/>
        <v>161954.70282255561</v>
      </c>
      <c r="AF36" s="146"/>
      <c r="AH36" s="31"/>
    </row>
    <row r="37" spans="2:42" x14ac:dyDescent="0.2">
      <c r="B37" s="155">
        <v>40527</v>
      </c>
      <c r="C37" s="167">
        <f t="shared" si="3"/>
        <v>160740000</v>
      </c>
      <c r="D37" s="182"/>
      <c r="F37" s="169">
        <f t="shared" si="4"/>
        <v>482220</v>
      </c>
      <c r="G37" s="169">
        <f t="shared" si="5"/>
        <v>482220</v>
      </c>
      <c r="J37" s="31"/>
      <c r="M37" s="171">
        <v>0.67649497563534455</v>
      </c>
      <c r="N37" s="155">
        <f t="shared" si="0"/>
        <v>40527</v>
      </c>
      <c r="O37" s="167">
        <f t="shared" si="6"/>
        <v>108739802.38362528</v>
      </c>
      <c r="P37" s="169"/>
      <c r="Q37" s="178"/>
      <c r="R37" s="46">
        <f t="shared" si="7"/>
        <v>326219.40715087578</v>
      </c>
      <c r="S37" s="174">
        <f t="shared" si="8"/>
        <v>326219.40715087578</v>
      </c>
      <c r="T37" s="146"/>
      <c r="V37" s="31"/>
      <c r="X37" s="164"/>
      <c r="Y37" s="175">
        <f t="shared" si="1"/>
        <v>0.32350502436465545</v>
      </c>
      <c r="Z37" s="155">
        <f t="shared" si="2"/>
        <v>40527</v>
      </c>
      <c r="AA37" s="172">
        <f t="shared" si="9"/>
        <v>52000197.616374724</v>
      </c>
      <c r="AB37" s="177"/>
      <c r="AC37" s="179"/>
      <c r="AD37" s="46">
        <f t="shared" si="10"/>
        <v>156000.59284912416</v>
      </c>
      <c r="AE37" s="177">
        <f t="shared" si="11"/>
        <v>156000.59284912416</v>
      </c>
      <c r="AF37" s="146"/>
      <c r="AH37" s="31"/>
    </row>
    <row r="38" spans="2:42" s="158" customFormat="1" x14ac:dyDescent="0.2">
      <c r="B38" s="155">
        <v>40558</v>
      </c>
      <c r="C38" s="167">
        <f t="shared" si="3"/>
        <v>160740000</v>
      </c>
      <c r="D38" s="167"/>
      <c r="E38" s="168"/>
      <c r="F38" s="169">
        <f t="shared" si="4"/>
        <v>482220</v>
      </c>
      <c r="G38" s="169">
        <f t="shared" si="5"/>
        <v>482220</v>
      </c>
      <c r="I38" s="6"/>
      <c r="J38" s="31"/>
      <c r="K38" s="6"/>
      <c r="L38" s="160"/>
      <c r="M38" s="171">
        <v>0.67649497563534455</v>
      </c>
      <c r="N38" s="155">
        <f t="shared" si="0"/>
        <v>40558</v>
      </c>
      <c r="O38" s="167">
        <f t="shared" si="6"/>
        <v>108739802.38362528</v>
      </c>
      <c r="P38" s="169"/>
      <c r="Q38" s="178"/>
      <c r="R38" s="46">
        <f t="shared" si="7"/>
        <v>326219.40715087578</v>
      </c>
      <c r="S38" s="174">
        <f t="shared" si="8"/>
        <v>326219.40715087578</v>
      </c>
      <c r="T38" s="146"/>
      <c r="U38" s="6"/>
      <c r="V38" s="31"/>
      <c r="W38" s="6"/>
      <c r="X38" s="164"/>
      <c r="Y38" s="175">
        <f t="shared" si="1"/>
        <v>0.32350502436465545</v>
      </c>
      <c r="Z38" s="155">
        <f t="shared" si="2"/>
        <v>40558</v>
      </c>
      <c r="AA38" s="172">
        <f t="shared" si="9"/>
        <v>52000197.616374724</v>
      </c>
      <c r="AB38" s="174"/>
      <c r="AC38" s="179"/>
      <c r="AD38" s="46">
        <f t="shared" si="10"/>
        <v>156000.59284912416</v>
      </c>
      <c r="AE38" s="177">
        <f t="shared" si="11"/>
        <v>156000.59284912416</v>
      </c>
      <c r="AF38" s="146"/>
      <c r="AG38" s="6"/>
      <c r="AH38" s="31"/>
      <c r="AI38" s="6"/>
      <c r="AJ38" s="6"/>
      <c r="AK38" s="6"/>
      <c r="AL38" s="6"/>
      <c r="AM38" s="6"/>
      <c r="AN38" s="6"/>
      <c r="AO38" s="6"/>
      <c r="AP38" s="6"/>
    </row>
    <row r="39" spans="2:42" s="158" customFormat="1" x14ac:dyDescent="0.2">
      <c r="B39" s="155">
        <v>40589</v>
      </c>
      <c r="C39" s="167">
        <f t="shared" si="3"/>
        <v>160740000</v>
      </c>
      <c r="D39" s="167"/>
      <c r="E39" s="168"/>
      <c r="F39" s="169">
        <f t="shared" si="4"/>
        <v>482220</v>
      </c>
      <c r="G39" s="169">
        <f t="shared" si="5"/>
        <v>482220</v>
      </c>
      <c r="I39" s="6"/>
      <c r="J39" s="31"/>
      <c r="K39" s="6"/>
      <c r="L39" s="160"/>
      <c r="M39" s="171">
        <v>0.67649497563534455</v>
      </c>
      <c r="N39" s="155">
        <f t="shared" si="0"/>
        <v>40589</v>
      </c>
      <c r="O39" s="167">
        <f t="shared" si="6"/>
        <v>108739802.38362528</v>
      </c>
      <c r="P39" s="169"/>
      <c r="Q39" s="173"/>
      <c r="R39" s="46">
        <f t="shared" si="7"/>
        <v>326219.40715087578</v>
      </c>
      <c r="S39" s="174">
        <f t="shared" si="8"/>
        <v>326219.40715087578</v>
      </c>
      <c r="T39" s="146"/>
      <c r="U39" s="6"/>
      <c r="V39" s="31"/>
      <c r="W39" s="6"/>
      <c r="X39" s="164"/>
      <c r="Y39" s="175">
        <f t="shared" si="1"/>
        <v>0.32350502436465545</v>
      </c>
      <c r="Z39" s="155">
        <f t="shared" si="2"/>
        <v>40589</v>
      </c>
      <c r="AA39" s="172">
        <f t="shared" si="9"/>
        <v>52000197.616374724</v>
      </c>
      <c r="AB39" s="174"/>
      <c r="AC39" s="168"/>
      <c r="AD39" s="46">
        <f t="shared" si="10"/>
        <v>156000.59284912416</v>
      </c>
      <c r="AE39" s="177">
        <f t="shared" si="11"/>
        <v>156000.59284912416</v>
      </c>
      <c r="AF39" s="146"/>
      <c r="AG39" s="6"/>
      <c r="AH39" s="31"/>
      <c r="AI39" s="6"/>
      <c r="AJ39" s="6"/>
      <c r="AK39" s="6"/>
      <c r="AL39" s="6"/>
      <c r="AM39" s="6"/>
      <c r="AN39" s="6"/>
      <c r="AO39" s="6"/>
      <c r="AP39" s="6"/>
    </row>
    <row r="40" spans="2:42" s="158" customFormat="1" x14ac:dyDescent="0.2">
      <c r="B40" s="155">
        <v>40617</v>
      </c>
      <c r="C40" s="167">
        <f t="shared" si="3"/>
        <v>160740000</v>
      </c>
      <c r="D40" s="167"/>
      <c r="E40" s="168"/>
      <c r="F40" s="169">
        <f t="shared" si="4"/>
        <v>482220</v>
      </c>
      <c r="G40" s="169">
        <f t="shared" si="5"/>
        <v>482220</v>
      </c>
      <c r="I40" s="6"/>
      <c r="J40" s="31"/>
      <c r="K40" s="6"/>
      <c r="L40" s="160"/>
      <c r="M40" s="171">
        <v>0.67649497563534455</v>
      </c>
      <c r="N40" s="155">
        <f t="shared" si="0"/>
        <v>40617</v>
      </c>
      <c r="O40" s="167">
        <f t="shared" si="6"/>
        <v>108739802.38362528</v>
      </c>
      <c r="P40" s="169"/>
      <c r="Q40" s="178"/>
      <c r="R40" s="46">
        <f t="shared" si="7"/>
        <v>326219.40715087578</v>
      </c>
      <c r="S40" s="174">
        <f t="shared" si="8"/>
        <v>326219.40715087578</v>
      </c>
      <c r="T40" s="146"/>
      <c r="U40" s="6"/>
      <c r="V40" s="31"/>
      <c r="W40" s="6"/>
      <c r="X40" s="164"/>
      <c r="Y40" s="175">
        <f t="shared" si="1"/>
        <v>0.32350502436465545</v>
      </c>
      <c r="Z40" s="155">
        <f t="shared" si="2"/>
        <v>40617</v>
      </c>
      <c r="AA40" s="172">
        <f t="shared" si="9"/>
        <v>52000197.616374724</v>
      </c>
      <c r="AB40" s="174"/>
      <c r="AC40" s="179"/>
      <c r="AD40" s="46">
        <f t="shared" si="10"/>
        <v>156000.59284912416</v>
      </c>
      <c r="AE40" s="177">
        <f t="shared" si="11"/>
        <v>156000.59284912416</v>
      </c>
      <c r="AF40" s="146"/>
      <c r="AG40" s="6"/>
      <c r="AH40" s="31"/>
      <c r="AI40" s="6"/>
      <c r="AJ40" s="6"/>
      <c r="AK40" s="6"/>
      <c r="AL40" s="6"/>
      <c r="AM40" s="6"/>
      <c r="AN40" s="6"/>
      <c r="AO40" s="6"/>
      <c r="AP40" s="6"/>
    </row>
    <row r="41" spans="2:42" s="158" customFormat="1" x14ac:dyDescent="0.2">
      <c r="B41" s="155">
        <v>40648</v>
      </c>
      <c r="C41" s="167">
        <f t="shared" si="3"/>
        <v>160740000</v>
      </c>
      <c r="D41" s="167"/>
      <c r="E41" s="168"/>
      <c r="F41" s="169">
        <f t="shared" si="4"/>
        <v>482220</v>
      </c>
      <c r="G41" s="169">
        <f t="shared" si="5"/>
        <v>482220</v>
      </c>
      <c r="I41" s="6"/>
      <c r="J41" s="31"/>
      <c r="K41" s="6"/>
      <c r="L41" s="160"/>
      <c r="M41" s="171">
        <v>0.67649497563534455</v>
      </c>
      <c r="N41" s="155">
        <f t="shared" si="0"/>
        <v>40648</v>
      </c>
      <c r="O41" s="167">
        <f t="shared" si="6"/>
        <v>108739802.38362528</v>
      </c>
      <c r="P41" s="169"/>
      <c r="Q41" s="178"/>
      <c r="R41" s="46">
        <f t="shared" si="7"/>
        <v>326219.40715087578</v>
      </c>
      <c r="S41" s="174">
        <f t="shared" si="8"/>
        <v>326219.40715087578</v>
      </c>
      <c r="T41" s="146"/>
      <c r="U41" s="6"/>
      <c r="V41" s="31"/>
      <c r="W41" s="6"/>
      <c r="X41" s="164"/>
      <c r="Y41" s="175">
        <f t="shared" si="1"/>
        <v>0.32350502436465545</v>
      </c>
      <c r="Z41" s="155">
        <f t="shared" si="2"/>
        <v>40648</v>
      </c>
      <c r="AA41" s="172">
        <f t="shared" si="9"/>
        <v>52000197.616374724</v>
      </c>
      <c r="AB41" s="174"/>
      <c r="AC41" s="179"/>
      <c r="AD41" s="46">
        <f t="shared" si="10"/>
        <v>156000.59284912416</v>
      </c>
      <c r="AE41" s="177">
        <f t="shared" si="11"/>
        <v>156000.59284912416</v>
      </c>
      <c r="AF41" s="146"/>
      <c r="AG41" s="6"/>
      <c r="AH41" s="31"/>
      <c r="AI41" s="6"/>
      <c r="AJ41" s="6"/>
      <c r="AK41" s="6"/>
      <c r="AL41" s="6"/>
      <c r="AM41" s="6"/>
      <c r="AN41" s="6"/>
      <c r="AO41" s="6"/>
      <c r="AP41" s="6"/>
    </row>
    <row r="42" spans="2:42" s="158" customFormat="1" x14ac:dyDescent="0.2">
      <c r="B42" s="155">
        <v>40679</v>
      </c>
      <c r="C42" s="167">
        <f t="shared" si="3"/>
        <v>160740000</v>
      </c>
      <c r="D42" s="167"/>
      <c r="E42" s="168"/>
      <c r="F42" s="169">
        <f t="shared" si="4"/>
        <v>482220</v>
      </c>
      <c r="G42" s="169">
        <f t="shared" si="5"/>
        <v>482220</v>
      </c>
      <c r="I42" s="6"/>
      <c r="J42" s="31"/>
      <c r="K42" s="6"/>
      <c r="L42" s="160"/>
      <c r="M42" s="171">
        <v>0.67649497563534455</v>
      </c>
      <c r="N42" s="155">
        <f t="shared" si="0"/>
        <v>40679</v>
      </c>
      <c r="O42" s="167">
        <f t="shared" si="6"/>
        <v>108739802.38362528</v>
      </c>
      <c r="P42" s="169"/>
      <c r="Q42" s="178"/>
      <c r="R42" s="46">
        <f t="shared" si="7"/>
        <v>326219.40715087578</v>
      </c>
      <c r="S42" s="174">
        <f t="shared" si="8"/>
        <v>326219.40715087578</v>
      </c>
      <c r="T42" s="146"/>
      <c r="U42" s="6"/>
      <c r="V42" s="31"/>
      <c r="W42" s="6"/>
      <c r="X42" s="164"/>
      <c r="Y42" s="175">
        <f t="shared" si="1"/>
        <v>0.32350502436465545</v>
      </c>
      <c r="Z42" s="155">
        <f t="shared" si="2"/>
        <v>40679</v>
      </c>
      <c r="AA42" s="172">
        <f t="shared" si="9"/>
        <v>52000197.616374724</v>
      </c>
      <c r="AB42" s="174"/>
      <c r="AC42" s="179"/>
      <c r="AD42" s="46">
        <f t="shared" si="10"/>
        <v>156000.59284912416</v>
      </c>
      <c r="AE42" s="177">
        <f t="shared" si="11"/>
        <v>156000.59284912416</v>
      </c>
      <c r="AF42" s="146"/>
      <c r="AG42" s="6"/>
      <c r="AH42" s="31"/>
      <c r="AI42" s="6"/>
      <c r="AJ42" s="6"/>
      <c r="AK42" s="6"/>
      <c r="AL42" s="6"/>
      <c r="AM42" s="6"/>
      <c r="AN42" s="6"/>
      <c r="AO42" s="6"/>
      <c r="AP42" s="6"/>
    </row>
    <row r="43" spans="2:42" s="158" customFormat="1" x14ac:dyDescent="0.2">
      <c r="B43" s="155">
        <v>40709</v>
      </c>
      <c r="C43" s="167">
        <f t="shared" si="3"/>
        <v>160740000</v>
      </c>
      <c r="D43" s="167"/>
      <c r="E43" s="168"/>
      <c r="F43" s="169">
        <f t="shared" si="4"/>
        <v>482220</v>
      </c>
      <c r="G43" s="169">
        <f t="shared" si="5"/>
        <v>482220</v>
      </c>
      <c r="H43" s="170"/>
      <c r="I43" s="146"/>
      <c r="J43" s="31"/>
      <c r="K43" s="146"/>
      <c r="L43" s="164"/>
      <c r="M43" s="171">
        <v>0.67649497563534455</v>
      </c>
      <c r="N43" s="155">
        <f t="shared" si="0"/>
        <v>40709</v>
      </c>
      <c r="O43" s="167">
        <f t="shared" si="6"/>
        <v>108739802.38362528</v>
      </c>
      <c r="P43" s="169"/>
      <c r="Q43" s="178"/>
      <c r="R43" s="46">
        <f t="shared" si="7"/>
        <v>326219.40715087578</v>
      </c>
      <c r="S43" s="174">
        <f t="shared" si="8"/>
        <v>326219.40715087578</v>
      </c>
      <c r="T43" s="146"/>
      <c r="U43" s="146"/>
      <c r="V43" s="31"/>
      <c r="W43" s="146"/>
      <c r="X43" s="164"/>
      <c r="Y43" s="175">
        <f t="shared" si="1"/>
        <v>0.32350502436465545</v>
      </c>
      <c r="Z43" s="155">
        <f t="shared" si="2"/>
        <v>40709</v>
      </c>
      <c r="AA43" s="172">
        <f t="shared" si="9"/>
        <v>52000197.616374724</v>
      </c>
      <c r="AB43" s="174"/>
      <c r="AC43" s="179"/>
      <c r="AD43" s="46">
        <f t="shared" si="10"/>
        <v>156000.59284912416</v>
      </c>
      <c r="AE43" s="177">
        <f t="shared" si="11"/>
        <v>156000.59284912416</v>
      </c>
      <c r="AF43" s="146"/>
      <c r="AG43" s="146"/>
      <c r="AH43" s="31"/>
      <c r="AI43" s="146"/>
      <c r="AJ43" s="6"/>
      <c r="AK43" s="6"/>
      <c r="AL43" s="6"/>
      <c r="AM43" s="6"/>
      <c r="AN43" s="6"/>
      <c r="AO43" s="6"/>
      <c r="AP43" s="6"/>
    </row>
    <row r="44" spans="2:42" s="158" customFormat="1" x14ac:dyDescent="0.2">
      <c r="B44" s="155">
        <v>40739</v>
      </c>
      <c r="C44" s="167">
        <f t="shared" si="3"/>
        <v>160740000</v>
      </c>
      <c r="D44" s="167"/>
      <c r="E44" s="168"/>
      <c r="F44" s="169">
        <f t="shared" si="4"/>
        <v>482220</v>
      </c>
      <c r="G44" s="169">
        <f t="shared" si="5"/>
        <v>482220</v>
      </c>
      <c r="I44" s="6"/>
      <c r="J44" s="31"/>
      <c r="K44" s="6"/>
      <c r="L44" s="160"/>
      <c r="M44" s="171">
        <v>0.67649497563534455</v>
      </c>
      <c r="N44" s="155">
        <f t="shared" si="0"/>
        <v>40739</v>
      </c>
      <c r="O44" s="167">
        <f t="shared" si="6"/>
        <v>108739802.38362528</v>
      </c>
      <c r="P44" s="169"/>
      <c r="Q44" s="178"/>
      <c r="R44" s="46">
        <f t="shared" si="7"/>
        <v>326219.40715087578</v>
      </c>
      <c r="S44" s="174">
        <f t="shared" si="8"/>
        <v>326219.40715087578</v>
      </c>
      <c r="T44" s="146"/>
      <c r="U44" s="6"/>
      <c r="V44" s="31"/>
      <c r="W44" s="6"/>
      <c r="X44" s="164"/>
      <c r="Y44" s="175">
        <f t="shared" si="1"/>
        <v>0.32350502436465545</v>
      </c>
      <c r="Z44" s="155">
        <f t="shared" si="2"/>
        <v>40739</v>
      </c>
      <c r="AA44" s="172">
        <f t="shared" si="9"/>
        <v>52000197.616374724</v>
      </c>
      <c r="AB44" s="174"/>
      <c r="AC44" s="179"/>
      <c r="AD44" s="46">
        <f t="shared" si="10"/>
        <v>156000.59284912416</v>
      </c>
      <c r="AE44" s="177">
        <f t="shared" si="11"/>
        <v>156000.59284912416</v>
      </c>
      <c r="AF44" s="146"/>
      <c r="AG44" s="6"/>
      <c r="AH44" s="31"/>
      <c r="AI44" s="6"/>
      <c r="AJ44" s="6"/>
      <c r="AK44" s="6"/>
      <c r="AL44" s="6"/>
      <c r="AM44" s="6"/>
      <c r="AN44" s="6"/>
      <c r="AO44" s="6"/>
      <c r="AP44" s="6"/>
    </row>
    <row r="45" spans="2:42" s="158" customFormat="1" x14ac:dyDescent="0.2">
      <c r="B45" s="155">
        <v>40770</v>
      </c>
      <c r="C45" s="167">
        <f t="shared" si="3"/>
        <v>160740000</v>
      </c>
      <c r="D45" s="167"/>
      <c r="E45" s="168"/>
      <c r="F45" s="169">
        <f t="shared" si="4"/>
        <v>482220</v>
      </c>
      <c r="G45" s="169">
        <f t="shared" si="5"/>
        <v>482220</v>
      </c>
      <c r="I45" s="6"/>
      <c r="J45" s="31"/>
      <c r="K45" s="6"/>
      <c r="L45" s="160"/>
      <c r="M45" s="171">
        <v>0.67649497563534455</v>
      </c>
      <c r="N45" s="155">
        <f t="shared" si="0"/>
        <v>40770</v>
      </c>
      <c r="O45" s="167">
        <f t="shared" si="6"/>
        <v>108739802.38362528</v>
      </c>
      <c r="P45" s="169"/>
      <c r="Q45" s="178"/>
      <c r="R45" s="46">
        <f t="shared" si="7"/>
        <v>326219.40715087578</v>
      </c>
      <c r="S45" s="174">
        <f t="shared" si="8"/>
        <v>326219.40715087578</v>
      </c>
      <c r="T45" s="146"/>
      <c r="U45" s="6"/>
      <c r="V45" s="31"/>
      <c r="W45" s="6"/>
      <c r="X45" s="164"/>
      <c r="Y45" s="175">
        <f t="shared" si="1"/>
        <v>0.32350502436465545</v>
      </c>
      <c r="Z45" s="155">
        <f t="shared" si="2"/>
        <v>40770</v>
      </c>
      <c r="AA45" s="172">
        <f t="shared" si="9"/>
        <v>52000197.616374724</v>
      </c>
      <c r="AB45" s="174"/>
      <c r="AC45" s="179"/>
      <c r="AD45" s="46">
        <f t="shared" si="10"/>
        <v>156000.59284912416</v>
      </c>
      <c r="AE45" s="177">
        <f t="shared" si="11"/>
        <v>156000.59284912416</v>
      </c>
      <c r="AF45" s="146"/>
      <c r="AG45" s="6"/>
      <c r="AH45" s="31"/>
      <c r="AI45" s="6"/>
      <c r="AJ45" s="6"/>
      <c r="AK45" s="6"/>
      <c r="AL45" s="6"/>
      <c r="AM45" s="6"/>
      <c r="AN45" s="6"/>
      <c r="AO45" s="6"/>
      <c r="AP45" s="6"/>
    </row>
    <row r="46" spans="2:42" s="158" customFormat="1" x14ac:dyDescent="0.2">
      <c r="B46" s="155">
        <v>40801</v>
      </c>
      <c r="C46" s="167">
        <f t="shared" si="3"/>
        <v>160740000</v>
      </c>
      <c r="D46" s="167"/>
      <c r="E46" s="168"/>
      <c r="F46" s="169">
        <f t="shared" si="4"/>
        <v>482220</v>
      </c>
      <c r="G46" s="169">
        <f t="shared" si="5"/>
        <v>482220</v>
      </c>
      <c r="H46" s="170">
        <f>SUM(G35:G46)</f>
        <v>5823450</v>
      </c>
      <c r="I46" s="146">
        <f>(D36*0.25)+(D48*0.75)</f>
        <v>6318750</v>
      </c>
      <c r="J46" s="31">
        <f>SUM(F36:F47)</f>
        <v>5805045</v>
      </c>
      <c r="K46" s="146">
        <f>I46+J46</f>
        <v>12123795</v>
      </c>
      <c r="L46" s="164"/>
      <c r="M46" s="171">
        <v>0.67649497563534455</v>
      </c>
      <c r="N46" s="155">
        <f t="shared" si="0"/>
        <v>40801</v>
      </c>
      <c r="O46" s="167">
        <f t="shared" si="6"/>
        <v>108739802.38362528</v>
      </c>
      <c r="P46" s="169"/>
      <c r="Q46" s="178"/>
      <c r="R46" s="46">
        <f t="shared" si="7"/>
        <v>326219.40715087578</v>
      </c>
      <c r="S46" s="174">
        <f t="shared" si="8"/>
        <v>326219.40715087578</v>
      </c>
      <c r="T46" s="146">
        <f>SUM(S35:S46)</f>
        <v>3939534.6658636462</v>
      </c>
      <c r="U46" s="146">
        <f>(P36*0.25)+(P48*0.75)</f>
        <v>4274602.6272958331</v>
      </c>
      <c r="V46" s="31">
        <f>SUM(R36:R47)</f>
        <v>3927083.7758370778</v>
      </c>
      <c r="W46" s="146">
        <f>U46+V46</f>
        <v>8201686.4031329108</v>
      </c>
      <c r="X46" s="164"/>
      <c r="Y46" s="175">
        <f t="shared" si="1"/>
        <v>0.32350502436465545</v>
      </c>
      <c r="Z46" s="155">
        <f t="shared" si="2"/>
        <v>40801</v>
      </c>
      <c r="AA46" s="172">
        <f t="shared" si="9"/>
        <v>52000197.616374724</v>
      </c>
      <c r="AB46" s="174"/>
      <c r="AC46" s="179"/>
      <c r="AD46" s="46">
        <f t="shared" si="10"/>
        <v>156000.59284912416</v>
      </c>
      <c r="AE46" s="177">
        <f t="shared" si="11"/>
        <v>156000.59284912416</v>
      </c>
      <c r="AF46" s="146">
        <f>SUM(AE35:AE46)</f>
        <v>1883915.3341363533</v>
      </c>
      <c r="AG46" s="146">
        <f>(AB36*0.25)+(AB48*0.75)</f>
        <v>2044147.3727041667</v>
      </c>
      <c r="AH46" s="31">
        <f>SUM(AD36:AD47)</f>
        <v>1877961.2241629218</v>
      </c>
      <c r="AI46" s="146">
        <f>AG46+AH46</f>
        <v>3922108.5968670882</v>
      </c>
      <c r="AJ46" s="6"/>
      <c r="AK46" s="6"/>
      <c r="AL46" s="6"/>
      <c r="AM46" s="6"/>
      <c r="AN46" s="6"/>
      <c r="AO46" s="6"/>
      <c r="AP46" s="6"/>
    </row>
    <row r="47" spans="2:42" s="158" customFormat="1" x14ac:dyDescent="0.2">
      <c r="B47" s="155">
        <v>40833</v>
      </c>
      <c r="C47" s="167">
        <f t="shared" si="3"/>
        <v>160740000</v>
      </c>
      <c r="D47" s="167"/>
      <c r="E47" s="168"/>
      <c r="F47" s="169">
        <f t="shared" si="4"/>
        <v>482220</v>
      </c>
      <c r="G47" s="169">
        <f t="shared" si="5"/>
        <v>482220</v>
      </c>
      <c r="I47" s="6"/>
      <c r="J47" s="31"/>
      <c r="K47" s="6"/>
      <c r="L47" s="160"/>
      <c r="M47" s="171">
        <v>0.67649497563534455</v>
      </c>
      <c r="N47" s="155">
        <f t="shared" si="0"/>
        <v>40833</v>
      </c>
      <c r="O47" s="167">
        <f t="shared" si="6"/>
        <v>108739802.38362528</v>
      </c>
      <c r="P47" s="169"/>
      <c r="Q47" s="178"/>
      <c r="R47" s="46">
        <f t="shared" si="7"/>
        <v>326219.40715087578</v>
      </c>
      <c r="S47" s="174">
        <f t="shared" si="8"/>
        <v>326219.40715087578</v>
      </c>
      <c r="T47" s="146"/>
      <c r="U47" s="6"/>
      <c r="V47" s="31"/>
      <c r="W47" s="6"/>
      <c r="X47" s="164"/>
      <c r="Y47" s="175">
        <f t="shared" si="1"/>
        <v>0.32350502436465545</v>
      </c>
      <c r="Z47" s="155">
        <f t="shared" si="2"/>
        <v>40833</v>
      </c>
      <c r="AA47" s="172">
        <f t="shared" si="9"/>
        <v>52000197.616374724</v>
      </c>
      <c r="AB47" s="174"/>
      <c r="AC47" s="179"/>
      <c r="AD47" s="46">
        <f t="shared" si="10"/>
        <v>156000.59284912416</v>
      </c>
      <c r="AE47" s="177">
        <f t="shared" si="11"/>
        <v>156000.59284912416</v>
      </c>
      <c r="AF47" s="146"/>
      <c r="AG47" s="6"/>
      <c r="AH47" s="31"/>
      <c r="AI47" s="6"/>
      <c r="AJ47" s="6"/>
      <c r="AK47" s="6"/>
      <c r="AL47" s="6"/>
      <c r="AM47" s="6"/>
      <c r="AN47" s="6"/>
      <c r="AO47" s="6"/>
      <c r="AP47" s="6"/>
    </row>
    <row r="48" spans="2:42" s="158" customFormat="1" x14ac:dyDescent="0.2">
      <c r="B48" s="155">
        <v>40862</v>
      </c>
      <c r="C48" s="167">
        <f t="shared" si="3"/>
        <v>160740000</v>
      </c>
      <c r="D48" s="167">
        <v>6380000</v>
      </c>
      <c r="E48" s="168">
        <v>3.5999999999999997E-2</v>
      </c>
      <c r="F48" s="169">
        <f t="shared" si="4"/>
        <v>482220</v>
      </c>
      <c r="G48" s="169">
        <f t="shared" si="5"/>
        <v>482220</v>
      </c>
      <c r="I48" s="6"/>
      <c r="J48" s="31"/>
      <c r="K48" s="6"/>
      <c r="L48" s="160"/>
      <c r="M48" s="171">
        <v>0.67649497563534455</v>
      </c>
      <c r="N48" s="155">
        <f t="shared" si="0"/>
        <v>40862</v>
      </c>
      <c r="O48" s="167">
        <f t="shared" si="6"/>
        <v>108739802.38362528</v>
      </c>
      <c r="P48" s="169">
        <f>D48*M48</f>
        <v>4316037.9445534982</v>
      </c>
      <c r="Q48" s="178">
        <v>3.5999999999999997E-2</v>
      </c>
      <c r="R48" s="46">
        <f t="shared" si="7"/>
        <v>326219.40715087578</v>
      </c>
      <c r="S48" s="174">
        <f t="shared" si="8"/>
        <v>326219.40715087578</v>
      </c>
      <c r="T48" s="146"/>
      <c r="U48" s="6"/>
      <c r="V48" s="31"/>
      <c r="W48" s="6"/>
      <c r="X48" s="164"/>
      <c r="Y48" s="175">
        <f t="shared" si="1"/>
        <v>0.32350502436465545</v>
      </c>
      <c r="Z48" s="155">
        <f t="shared" si="2"/>
        <v>40862</v>
      </c>
      <c r="AA48" s="172">
        <f t="shared" si="9"/>
        <v>52000197.616374724</v>
      </c>
      <c r="AB48" s="174">
        <f>D48*Y48</f>
        <v>2063962.0554465018</v>
      </c>
      <c r="AC48" s="179">
        <v>3.5999999999999997E-2</v>
      </c>
      <c r="AD48" s="46">
        <f t="shared" si="10"/>
        <v>156000.59284912416</v>
      </c>
      <c r="AE48" s="177">
        <f t="shared" si="11"/>
        <v>156000.59284912416</v>
      </c>
      <c r="AF48" s="146"/>
      <c r="AG48" s="6"/>
      <c r="AH48" s="31"/>
      <c r="AI48" s="6"/>
      <c r="AJ48" s="6"/>
      <c r="AK48" s="6"/>
      <c r="AL48" s="6"/>
      <c r="AM48" s="6"/>
      <c r="AN48" s="6"/>
      <c r="AO48" s="6"/>
      <c r="AP48" s="6"/>
    </row>
    <row r="49" spans="2:42" s="158" customFormat="1" x14ac:dyDescent="0.2">
      <c r="B49" s="155">
        <v>40892</v>
      </c>
      <c r="C49" s="167">
        <f t="shared" si="3"/>
        <v>154360000</v>
      </c>
      <c r="D49" s="167"/>
      <c r="E49" s="168"/>
      <c r="F49" s="169">
        <f t="shared" si="4"/>
        <v>463080</v>
      </c>
      <c r="G49" s="169">
        <f t="shared" si="5"/>
        <v>463080</v>
      </c>
      <c r="I49" s="6"/>
      <c r="J49" s="31"/>
      <c r="K49" s="6"/>
      <c r="L49" s="160"/>
      <c r="M49" s="171">
        <v>0.67649497563534455</v>
      </c>
      <c r="N49" s="155">
        <f t="shared" si="0"/>
        <v>40892</v>
      </c>
      <c r="O49" s="167">
        <f t="shared" si="6"/>
        <v>104423764.43907179</v>
      </c>
      <c r="P49" s="169"/>
      <c r="Q49" s="178"/>
      <c r="R49" s="46">
        <f t="shared" si="7"/>
        <v>313271.29331721534</v>
      </c>
      <c r="S49" s="174">
        <f t="shared" si="8"/>
        <v>313271.29331721534</v>
      </c>
      <c r="T49" s="146"/>
      <c r="U49" s="6"/>
      <c r="V49" s="31"/>
      <c r="W49" s="6"/>
      <c r="X49" s="164"/>
      <c r="Y49" s="175">
        <f t="shared" si="1"/>
        <v>0.32350502436465545</v>
      </c>
      <c r="Z49" s="155">
        <f t="shared" si="2"/>
        <v>40892</v>
      </c>
      <c r="AA49" s="172">
        <f t="shared" si="9"/>
        <v>49936235.560928226</v>
      </c>
      <c r="AB49" s="174"/>
      <c r="AC49" s="179"/>
      <c r="AD49" s="46">
        <f t="shared" si="10"/>
        <v>149808.70668278466</v>
      </c>
      <c r="AE49" s="177">
        <f t="shared" si="11"/>
        <v>149808.70668278466</v>
      </c>
      <c r="AF49" s="146"/>
      <c r="AG49" s="6"/>
      <c r="AH49" s="31"/>
      <c r="AI49" s="6"/>
      <c r="AJ49" s="6"/>
      <c r="AK49" s="6"/>
      <c r="AL49" s="6"/>
      <c r="AM49" s="6"/>
      <c r="AN49" s="6"/>
      <c r="AO49" s="6"/>
      <c r="AP49" s="6"/>
    </row>
    <row r="50" spans="2:42" s="158" customFormat="1" x14ac:dyDescent="0.2">
      <c r="B50" s="155">
        <v>40925</v>
      </c>
      <c r="C50" s="167">
        <f t="shared" si="3"/>
        <v>154360000</v>
      </c>
      <c r="D50" s="167"/>
      <c r="E50" s="168"/>
      <c r="F50" s="169">
        <f t="shared" si="4"/>
        <v>463080</v>
      </c>
      <c r="G50" s="169">
        <f t="shared" si="5"/>
        <v>463080</v>
      </c>
      <c r="I50" s="6"/>
      <c r="J50" s="31"/>
      <c r="K50" s="6"/>
      <c r="L50" s="160"/>
      <c r="M50" s="171">
        <v>0.67649497563534455</v>
      </c>
      <c r="N50" s="155">
        <f t="shared" si="0"/>
        <v>40925</v>
      </c>
      <c r="O50" s="167">
        <f t="shared" si="6"/>
        <v>104423764.43907179</v>
      </c>
      <c r="P50" s="169"/>
      <c r="Q50" s="178"/>
      <c r="R50" s="46">
        <f t="shared" si="7"/>
        <v>313271.29331721534</v>
      </c>
      <c r="S50" s="174">
        <f t="shared" si="8"/>
        <v>313271.29331721534</v>
      </c>
      <c r="T50" s="146"/>
      <c r="U50" s="6"/>
      <c r="V50" s="31"/>
      <c r="W50" s="6"/>
      <c r="X50" s="164"/>
      <c r="Y50" s="175">
        <f t="shared" si="1"/>
        <v>0.32350502436465545</v>
      </c>
      <c r="Z50" s="155">
        <f t="shared" si="2"/>
        <v>40925</v>
      </c>
      <c r="AA50" s="172">
        <f t="shared" si="9"/>
        <v>49936235.560928226</v>
      </c>
      <c r="AB50" s="174"/>
      <c r="AC50" s="179"/>
      <c r="AD50" s="46">
        <f t="shared" si="10"/>
        <v>149808.70668278466</v>
      </c>
      <c r="AE50" s="177">
        <f t="shared" si="11"/>
        <v>149808.70668278466</v>
      </c>
      <c r="AF50" s="146"/>
      <c r="AG50" s="6"/>
      <c r="AH50" s="31"/>
      <c r="AI50" s="6"/>
      <c r="AJ50" s="6"/>
      <c r="AK50" s="6"/>
      <c r="AL50" s="6"/>
      <c r="AM50" s="6"/>
      <c r="AN50" s="6"/>
      <c r="AO50" s="6"/>
      <c r="AP50" s="6"/>
    </row>
    <row r="51" spans="2:42" s="158" customFormat="1" x14ac:dyDescent="0.2">
      <c r="B51" s="155">
        <v>40954</v>
      </c>
      <c r="C51" s="167">
        <f t="shared" si="3"/>
        <v>154360000</v>
      </c>
      <c r="D51" s="167"/>
      <c r="E51" s="168"/>
      <c r="F51" s="169">
        <f t="shared" si="4"/>
        <v>463080</v>
      </c>
      <c r="G51" s="169">
        <f t="shared" si="5"/>
        <v>463080</v>
      </c>
      <c r="I51" s="6"/>
      <c r="J51" s="31"/>
      <c r="K51" s="6"/>
      <c r="L51" s="160"/>
      <c r="M51" s="171">
        <v>0.67649497563534455</v>
      </c>
      <c r="N51" s="155">
        <f t="shared" si="0"/>
        <v>40954</v>
      </c>
      <c r="O51" s="167">
        <f t="shared" si="6"/>
        <v>104423764.43907179</v>
      </c>
      <c r="P51" s="169"/>
      <c r="Q51" s="173"/>
      <c r="R51" s="46">
        <f t="shared" si="7"/>
        <v>313271.29331721534</v>
      </c>
      <c r="S51" s="174">
        <f t="shared" si="8"/>
        <v>313271.29331721534</v>
      </c>
      <c r="T51" s="146"/>
      <c r="U51" s="6"/>
      <c r="V51" s="31"/>
      <c r="W51" s="6"/>
      <c r="X51" s="164"/>
      <c r="Y51" s="175">
        <f t="shared" si="1"/>
        <v>0.32350502436465545</v>
      </c>
      <c r="Z51" s="155">
        <f t="shared" si="2"/>
        <v>40954</v>
      </c>
      <c r="AA51" s="172">
        <f t="shared" si="9"/>
        <v>49936235.560928226</v>
      </c>
      <c r="AB51" s="174"/>
      <c r="AC51" s="168"/>
      <c r="AD51" s="46">
        <f t="shared" si="10"/>
        <v>149808.70668278466</v>
      </c>
      <c r="AE51" s="177">
        <f t="shared" si="11"/>
        <v>149808.70668278466</v>
      </c>
      <c r="AF51" s="146"/>
      <c r="AG51" s="6"/>
      <c r="AH51" s="31"/>
      <c r="AI51" s="6"/>
      <c r="AJ51" s="6"/>
      <c r="AK51" s="6"/>
      <c r="AL51" s="6"/>
      <c r="AM51" s="6"/>
      <c r="AN51" s="6"/>
      <c r="AO51" s="6"/>
      <c r="AP51" s="6"/>
    </row>
    <row r="52" spans="2:42" s="158" customFormat="1" x14ac:dyDescent="0.2">
      <c r="B52" s="155">
        <v>40983</v>
      </c>
      <c r="C52" s="167">
        <f t="shared" si="3"/>
        <v>154360000</v>
      </c>
      <c r="D52" s="167"/>
      <c r="E52" s="168"/>
      <c r="F52" s="169">
        <f t="shared" si="4"/>
        <v>463080</v>
      </c>
      <c r="G52" s="169">
        <f t="shared" si="5"/>
        <v>463080</v>
      </c>
      <c r="I52" s="6"/>
      <c r="J52" s="31"/>
      <c r="K52" s="6"/>
      <c r="L52" s="160"/>
      <c r="M52" s="171">
        <v>0.67649497563534455</v>
      </c>
      <c r="N52" s="155">
        <f t="shared" si="0"/>
        <v>40983</v>
      </c>
      <c r="O52" s="167">
        <f t="shared" si="6"/>
        <v>104423764.43907179</v>
      </c>
      <c r="P52" s="169"/>
      <c r="Q52" s="178"/>
      <c r="R52" s="46">
        <f t="shared" si="7"/>
        <v>313271.29331721534</v>
      </c>
      <c r="S52" s="174">
        <f t="shared" si="8"/>
        <v>313271.29331721534</v>
      </c>
      <c r="T52" s="146"/>
      <c r="U52" s="6"/>
      <c r="V52" s="31"/>
      <c r="W52" s="6"/>
      <c r="X52" s="164"/>
      <c r="Y52" s="175">
        <f t="shared" si="1"/>
        <v>0.32350502436465545</v>
      </c>
      <c r="Z52" s="155">
        <f t="shared" si="2"/>
        <v>40983</v>
      </c>
      <c r="AA52" s="172">
        <f t="shared" si="9"/>
        <v>49936235.560928226</v>
      </c>
      <c r="AB52" s="174"/>
      <c r="AC52" s="179"/>
      <c r="AD52" s="46">
        <f t="shared" si="10"/>
        <v>149808.70668278466</v>
      </c>
      <c r="AE52" s="177">
        <f t="shared" si="11"/>
        <v>149808.70668278466</v>
      </c>
      <c r="AF52" s="146"/>
      <c r="AG52" s="6"/>
      <c r="AH52" s="31"/>
      <c r="AI52" s="6"/>
      <c r="AJ52" s="6"/>
      <c r="AK52" s="6"/>
      <c r="AL52" s="6"/>
      <c r="AM52" s="6"/>
      <c r="AN52" s="6"/>
      <c r="AO52" s="6"/>
      <c r="AP52" s="6"/>
    </row>
    <row r="53" spans="2:42" s="158" customFormat="1" x14ac:dyDescent="0.2">
      <c r="B53" s="155">
        <v>41014</v>
      </c>
      <c r="C53" s="167">
        <f t="shared" si="3"/>
        <v>154360000</v>
      </c>
      <c r="D53" s="167"/>
      <c r="E53" s="168"/>
      <c r="F53" s="169">
        <f t="shared" si="4"/>
        <v>463080</v>
      </c>
      <c r="G53" s="169">
        <f t="shared" si="5"/>
        <v>463080</v>
      </c>
      <c r="I53" s="6"/>
      <c r="J53" s="31"/>
      <c r="K53" s="6"/>
      <c r="L53" s="160"/>
      <c r="M53" s="171">
        <v>0.67649497563534455</v>
      </c>
      <c r="N53" s="155">
        <f t="shared" si="0"/>
        <v>41014</v>
      </c>
      <c r="O53" s="167">
        <f t="shared" si="6"/>
        <v>104423764.43907179</v>
      </c>
      <c r="P53" s="169"/>
      <c r="Q53" s="178"/>
      <c r="R53" s="46">
        <f t="shared" si="7"/>
        <v>313271.29331721534</v>
      </c>
      <c r="S53" s="174">
        <f t="shared" si="8"/>
        <v>313271.29331721534</v>
      </c>
      <c r="T53" s="146"/>
      <c r="U53" s="6"/>
      <c r="V53" s="31"/>
      <c r="W53" s="6"/>
      <c r="X53" s="164"/>
      <c r="Y53" s="175">
        <f t="shared" si="1"/>
        <v>0.32350502436465545</v>
      </c>
      <c r="Z53" s="155">
        <f t="shared" si="2"/>
        <v>41014</v>
      </c>
      <c r="AA53" s="172">
        <f t="shared" si="9"/>
        <v>49936235.560928226</v>
      </c>
      <c r="AB53" s="174"/>
      <c r="AC53" s="179"/>
      <c r="AD53" s="46">
        <f t="shared" si="10"/>
        <v>149808.70668278466</v>
      </c>
      <c r="AE53" s="177">
        <f t="shared" si="11"/>
        <v>149808.70668278466</v>
      </c>
      <c r="AF53" s="146"/>
      <c r="AG53" s="6"/>
      <c r="AH53" s="31"/>
      <c r="AI53" s="6"/>
      <c r="AJ53" s="6"/>
      <c r="AK53" s="6"/>
      <c r="AL53" s="6"/>
      <c r="AM53" s="6"/>
      <c r="AN53" s="6"/>
      <c r="AO53" s="6"/>
      <c r="AP53" s="6"/>
    </row>
    <row r="54" spans="2:42" s="158" customFormat="1" x14ac:dyDescent="0.2">
      <c r="B54" s="155">
        <v>41044</v>
      </c>
      <c r="C54" s="167">
        <f t="shared" si="3"/>
        <v>154360000</v>
      </c>
      <c r="D54" s="167"/>
      <c r="E54" s="168"/>
      <c r="F54" s="169">
        <f t="shared" si="4"/>
        <v>463080</v>
      </c>
      <c r="G54" s="169">
        <f t="shared" si="5"/>
        <v>463080</v>
      </c>
      <c r="I54" s="6"/>
      <c r="J54" s="31"/>
      <c r="K54" s="6"/>
      <c r="L54" s="160"/>
      <c r="M54" s="171">
        <v>0.67649497563534455</v>
      </c>
      <c r="N54" s="155">
        <f t="shared" si="0"/>
        <v>41044</v>
      </c>
      <c r="O54" s="167">
        <f t="shared" si="6"/>
        <v>104423764.43907179</v>
      </c>
      <c r="P54" s="169"/>
      <c r="Q54" s="178"/>
      <c r="R54" s="46">
        <f t="shared" si="7"/>
        <v>313271.29331721534</v>
      </c>
      <c r="S54" s="174">
        <f t="shared" si="8"/>
        <v>313271.29331721534</v>
      </c>
      <c r="T54" s="146"/>
      <c r="U54" s="6"/>
      <c r="V54" s="31"/>
      <c r="W54" s="6"/>
      <c r="X54" s="164"/>
      <c r="Y54" s="175">
        <f t="shared" si="1"/>
        <v>0.32350502436465545</v>
      </c>
      <c r="Z54" s="155">
        <f t="shared" si="2"/>
        <v>41044</v>
      </c>
      <c r="AA54" s="172">
        <f t="shared" si="9"/>
        <v>49936235.560928226</v>
      </c>
      <c r="AB54" s="174"/>
      <c r="AC54" s="179"/>
      <c r="AD54" s="46">
        <f t="shared" si="10"/>
        <v>149808.70668278466</v>
      </c>
      <c r="AE54" s="177">
        <f t="shared" si="11"/>
        <v>149808.70668278466</v>
      </c>
      <c r="AF54" s="146"/>
      <c r="AG54" s="6"/>
      <c r="AH54" s="31"/>
      <c r="AI54" s="6"/>
      <c r="AJ54" s="6"/>
      <c r="AK54" s="6"/>
      <c r="AL54" s="6"/>
      <c r="AM54" s="6"/>
      <c r="AN54" s="6"/>
      <c r="AO54" s="6"/>
      <c r="AP54" s="6"/>
    </row>
    <row r="55" spans="2:42" x14ac:dyDescent="0.2">
      <c r="B55" s="17">
        <v>41075</v>
      </c>
      <c r="C55" s="182">
        <f t="shared" si="3"/>
        <v>154360000</v>
      </c>
      <c r="D55" s="182"/>
      <c r="E55" s="168"/>
      <c r="F55" s="46">
        <f t="shared" si="4"/>
        <v>463080</v>
      </c>
      <c r="G55" s="46">
        <f t="shared" si="5"/>
        <v>463080</v>
      </c>
      <c r="H55" s="146"/>
      <c r="I55" s="146"/>
      <c r="J55" s="31"/>
      <c r="K55" s="146"/>
      <c r="L55" s="181"/>
      <c r="M55" s="183">
        <v>0.67649497563534455</v>
      </c>
      <c r="N55" s="17">
        <f t="shared" si="0"/>
        <v>41075</v>
      </c>
      <c r="O55" s="182">
        <f t="shared" si="6"/>
        <v>104423764.43907179</v>
      </c>
      <c r="P55" s="46"/>
      <c r="Q55" s="179"/>
      <c r="R55" s="46">
        <f t="shared" si="7"/>
        <v>313271.29331721534</v>
      </c>
      <c r="S55" s="177">
        <f t="shared" si="8"/>
        <v>313271.29331721534</v>
      </c>
      <c r="T55" s="146"/>
      <c r="U55" s="146"/>
      <c r="V55" s="31"/>
      <c r="W55" s="146"/>
      <c r="X55" s="181"/>
      <c r="Y55" s="184">
        <f t="shared" si="1"/>
        <v>0.32350502436465545</v>
      </c>
      <c r="Z55" s="17">
        <f t="shared" si="2"/>
        <v>41075</v>
      </c>
      <c r="AA55" s="185">
        <f t="shared" si="9"/>
        <v>49936235.560928226</v>
      </c>
      <c r="AB55" s="177"/>
      <c r="AC55" s="179"/>
      <c r="AD55" s="46">
        <f t="shared" si="10"/>
        <v>149808.70668278466</v>
      </c>
      <c r="AE55" s="177">
        <f t="shared" si="11"/>
        <v>149808.70668278466</v>
      </c>
      <c r="AF55" s="146"/>
      <c r="AG55" s="146"/>
      <c r="AH55" s="31"/>
      <c r="AI55" s="146"/>
    </row>
    <row r="56" spans="2:42" x14ac:dyDescent="0.2">
      <c r="B56" s="17">
        <v>41105</v>
      </c>
      <c r="C56" s="182">
        <f t="shared" si="3"/>
        <v>154360000</v>
      </c>
      <c r="D56" s="182"/>
      <c r="E56" s="168"/>
      <c r="F56" s="46">
        <f t="shared" si="4"/>
        <v>463080</v>
      </c>
      <c r="G56" s="46">
        <f t="shared" si="5"/>
        <v>463080</v>
      </c>
      <c r="J56" s="31"/>
      <c r="M56" s="183">
        <v>0.67649497563534455</v>
      </c>
      <c r="N56" s="17">
        <f t="shared" si="0"/>
        <v>41105</v>
      </c>
      <c r="O56" s="182">
        <f t="shared" si="6"/>
        <v>104423764.43907179</v>
      </c>
      <c r="P56" s="46"/>
      <c r="Q56" s="179"/>
      <c r="R56" s="46">
        <f t="shared" si="7"/>
        <v>313271.29331721534</v>
      </c>
      <c r="S56" s="177">
        <f t="shared" si="8"/>
        <v>313271.29331721534</v>
      </c>
      <c r="T56" s="146"/>
      <c r="V56" s="31"/>
      <c r="X56" s="181"/>
      <c r="Y56" s="184">
        <f t="shared" si="1"/>
        <v>0.32350502436465545</v>
      </c>
      <c r="Z56" s="17">
        <f t="shared" si="2"/>
        <v>41105</v>
      </c>
      <c r="AA56" s="185">
        <f t="shared" si="9"/>
        <v>49936235.560928226</v>
      </c>
      <c r="AB56" s="177"/>
      <c r="AC56" s="179"/>
      <c r="AD56" s="46">
        <f t="shared" si="10"/>
        <v>149808.70668278466</v>
      </c>
      <c r="AE56" s="177">
        <f t="shared" si="11"/>
        <v>149808.70668278466</v>
      </c>
      <c r="AF56" s="146"/>
      <c r="AH56" s="31"/>
    </row>
    <row r="57" spans="2:42" x14ac:dyDescent="0.2">
      <c r="B57" s="17">
        <v>41136</v>
      </c>
      <c r="C57" s="182">
        <f t="shared" si="3"/>
        <v>154360000</v>
      </c>
      <c r="D57" s="182"/>
      <c r="E57" s="168"/>
      <c r="F57" s="46">
        <f t="shared" si="4"/>
        <v>463080</v>
      </c>
      <c r="G57" s="46">
        <f t="shared" si="5"/>
        <v>463080</v>
      </c>
      <c r="J57" s="31"/>
      <c r="M57" s="183">
        <v>0.67649497563534455</v>
      </c>
      <c r="N57" s="17">
        <f t="shared" si="0"/>
        <v>41136</v>
      </c>
      <c r="O57" s="182">
        <f t="shared" si="6"/>
        <v>104423764.43907179</v>
      </c>
      <c r="P57" s="46"/>
      <c r="Q57" s="179"/>
      <c r="R57" s="46">
        <f t="shared" si="7"/>
        <v>313271.29331721534</v>
      </c>
      <c r="S57" s="177">
        <f t="shared" si="8"/>
        <v>313271.29331721534</v>
      </c>
      <c r="T57" s="146"/>
      <c r="V57" s="31"/>
      <c r="X57" s="181"/>
      <c r="Y57" s="184">
        <f t="shared" si="1"/>
        <v>0.32350502436465545</v>
      </c>
      <c r="Z57" s="17">
        <f t="shared" si="2"/>
        <v>41136</v>
      </c>
      <c r="AA57" s="185">
        <f t="shared" si="9"/>
        <v>49936235.560928226</v>
      </c>
      <c r="AB57" s="177"/>
      <c r="AC57" s="179"/>
      <c r="AD57" s="46">
        <f t="shared" si="10"/>
        <v>149808.70668278466</v>
      </c>
      <c r="AE57" s="177">
        <f t="shared" si="11"/>
        <v>149808.70668278466</v>
      </c>
      <c r="AF57" s="146"/>
      <c r="AH57" s="31"/>
    </row>
    <row r="58" spans="2:42" x14ac:dyDescent="0.2">
      <c r="B58" s="17">
        <v>41167</v>
      </c>
      <c r="C58" s="182">
        <f t="shared" si="3"/>
        <v>154360000</v>
      </c>
      <c r="D58" s="182"/>
      <c r="E58" s="168"/>
      <c r="F58" s="46">
        <f t="shared" si="4"/>
        <v>463080</v>
      </c>
      <c r="G58" s="46">
        <f t="shared" si="5"/>
        <v>463080</v>
      </c>
      <c r="H58" s="146">
        <f>SUM(G47:G58)</f>
        <v>5595240</v>
      </c>
      <c r="I58" s="146">
        <f>(D48*0.25)+(D60*0.75)</f>
        <v>6575000</v>
      </c>
      <c r="J58" s="31">
        <f>SUM(F48:F59)</f>
        <v>5576100</v>
      </c>
      <c r="K58" s="146">
        <f>I58+J58</f>
        <v>12151100</v>
      </c>
      <c r="L58" s="181"/>
      <c r="M58" s="183">
        <v>0.67649497563534455</v>
      </c>
      <c r="N58" s="17">
        <f t="shared" si="0"/>
        <v>41167</v>
      </c>
      <c r="O58" s="182">
        <f t="shared" si="6"/>
        <v>104423764.43907179</v>
      </c>
      <c r="P58" s="46"/>
      <c r="Q58" s="179"/>
      <c r="R58" s="46">
        <f t="shared" si="7"/>
        <v>313271.29331721534</v>
      </c>
      <c r="S58" s="177">
        <f t="shared" si="8"/>
        <v>313271.29331721534</v>
      </c>
      <c r="T58" s="146">
        <f>SUM(S47:S58)</f>
        <v>3785151.7474739058</v>
      </c>
      <c r="U58" s="146">
        <f>(P48*0.25)+(P60*0.75)</f>
        <v>4447954.46480239</v>
      </c>
      <c r="V58" s="31">
        <f>SUM(R48:R59)</f>
        <v>3772203.6336402451</v>
      </c>
      <c r="W58" s="146">
        <f>U58+V58</f>
        <v>8220158.0984426346</v>
      </c>
      <c r="X58" s="181"/>
      <c r="Y58" s="184">
        <f t="shared" si="1"/>
        <v>0.32350502436465545</v>
      </c>
      <c r="Z58" s="17">
        <f t="shared" si="2"/>
        <v>41167</v>
      </c>
      <c r="AA58" s="185">
        <f t="shared" si="9"/>
        <v>49936235.560928226</v>
      </c>
      <c r="AB58" s="177"/>
      <c r="AC58" s="179"/>
      <c r="AD58" s="46">
        <f t="shared" si="10"/>
        <v>149808.70668278466</v>
      </c>
      <c r="AE58" s="177">
        <f t="shared" si="11"/>
        <v>149808.70668278466</v>
      </c>
      <c r="AF58" s="146">
        <f>SUM(AE47:AE58)</f>
        <v>1810088.2525260954</v>
      </c>
      <c r="AG58" s="146">
        <f>(AB48*0.25)+(AB60*0.75)</f>
        <v>2127045.5351976096</v>
      </c>
      <c r="AH58" s="31">
        <f>SUM(AD48:AD59)</f>
        <v>1803896.3663597559</v>
      </c>
      <c r="AI58" s="146">
        <f>AG58+AH58</f>
        <v>3930941.9015573654</v>
      </c>
    </row>
    <row r="59" spans="2:42" x14ac:dyDescent="0.2">
      <c r="B59" s="17">
        <v>41197</v>
      </c>
      <c r="C59" s="182">
        <f t="shared" si="3"/>
        <v>154360000</v>
      </c>
      <c r="D59" s="182"/>
      <c r="E59" s="180"/>
      <c r="F59" s="46">
        <f t="shared" si="4"/>
        <v>463080</v>
      </c>
      <c r="G59" s="46">
        <f t="shared" si="5"/>
        <v>463080</v>
      </c>
      <c r="J59" s="31"/>
      <c r="M59" s="183">
        <v>0.67649497563534455</v>
      </c>
      <c r="N59" s="17">
        <f t="shared" si="0"/>
        <v>41197</v>
      </c>
      <c r="O59" s="182">
        <f t="shared" si="6"/>
        <v>104423764.43907179</v>
      </c>
      <c r="P59" s="46"/>
      <c r="Q59" s="179"/>
      <c r="R59" s="46">
        <f t="shared" si="7"/>
        <v>313271.29331721534</v>
      </c>
      <c r="S59" s="177">
        <f t="shared" si="8"/>
        <v>313271.29331721534</v>
      </c>
      <c r="T59" s="146"/>
      <c r="V59" s="31"/>
      <c r="X59" s="181"/>
      <c r="Y59" s="184">
        <f t="shared" si="1"/>
        <v>0.32350502436465545</v>
      </c>
      <c r="Z59" s="17">
        <f t="shared" si="2"/>
        <v>41197</v>
      </c>
      <c r="AA59" s="185">
        <f t="shared" si="9"/>
        <v>49936235.560928226</v>
      </c>
      <c r="AB59" s="177"/>
      <c r="AC59" s="179"/>
      <c r="AD59" s="46">
        <f t="shared" si="10"/>
        <v>149808.70668278466</v>
      </c>
      <c r="AE59" s="177">
        <f t="shared" si="11"/>
        <v>149808.70668278466</v>
      </c>
      <c r="AF59" s="146"/>
      <c r="AH59" s="31"/>
    </row>
    <row r="60" spans="2:42" x14ac:dyDescent="0.2">
      <c r="B60" s="17">
        <v>41228</v>
      </c>
      <c r="C60" s="182">
        <f t="shared" si="3"/>
        <v>154360000</v>
      </c>
      <c r="D60" s="182">
        <v>6640000</v>
      </c>
      <c r="E60" s="168">
        <v>3.5999999999999997E-2</v>
      </c>
      <c r="F60" s="46">
        <f t="shared" si="4"/>
        <v>463080</v>
      </c>
      <c r="G60" s="46">
        <f t="shared" si="5"/>
        <v>463080</v>
      </c>
      <c r="J60" s="31"/>
      <c r="M60" s="183">
        <v>0.67649497563534455</v>
      </c>
      <c r="N60" s="17">
        <f t="shared" si="0"/>
        <v>41228</v>
      </c>
      <c r="O60" s="182">
        <f t="shared" si="6"/>
        <v>104423764.43907179</v>
      </c>
      <c r="P60" s="46">
        <f>D60*M60</f>
        <v>4491926.6382186878</v>
      </c>
      <c r="Q60" s="179">
        <v>3.5999999999999997E-2</v>
      </c>
      <c r="R60" s="46">
        <f t="shared" si="7"/>
        <v>313271.29331721534</v>
      </c>
      <c r="S60" s="177">
        <f t="shared" si="8"/>
        <v>313271.29331721534</v>
      </c>
      <c r="T60" s="146"/>
      <c r="V60" s="31"/>
      <c r="X60" s="181"/>
      <c r="Y60" s="184">
        <f t="shared" si="1"/>
        <v>0.32350502436465545</v>
      </c>
      <c r="Z60" s="17">
        <f t="shared" si="2"/>
        <v>41228</v>
      </c>
      <c r="AA60" s="185">
        <f t="shared" si="9"/>
        <v>49936235.560928226</v>
      </c>
      <c r="AB60" s="177">
        <f>D60*Y60</f>
        <v>2148073.3617813122</v>
      </c>
      <c r="AC60" s="179">
        <v>3.5999999999999997E-2</v>
      </c>
      <c r="AD60" s="46">
        <f t="shared" si="10"/>
        <v>149808.70668278466</v>
      </c>
      <c r="AE60" s="177">
        <f t="shared" si="11"/>
        <v>149808.70668278466</v>
      </c>
      <c r="AF60" s="146"/>
      <c r="AH60" s="31"/>
    </row>
    <row r="61" spans="2:42" x14ac:dyDescent="0.2">
      <c r="B61" s="17">
        <v>41258</v>
      </c>
      <c r="C61" s="182">
        <f t="shared" si="3"/>
        <v>147720000</v>
      </c>
      <c r="D61" s="182"/>
      <c r="E61" s="180"/>
      <c r="F61" s="46">
        <f t="shared" si="4"/>
        <v>443160</v>
      </c>
      <c r="G61" s="46">
        <f t="shared" si="5"/>
        <v>443160</v>
      </c>
      <c r="J61" s="31"/>
      <c r="M61" s="183">
        <v>0.67649497563534455</v>
      </c>
      <c r="N61" s="17">
        <f t="shared" si="0"/>
        <v>41258</v>
      </c>
      <c r="O61" s="182">
        <f t="shared" si="6"/>
        <v>99931837.800853103</v>
      </c>
      <c r="P61" s="46"/>
      <c r="Q61" s="179"/>
      <c r="R61" s="46">
        <f t="shared" si="7"/>
        <v>299795.51340255933</v>
      </c>
      <c r="S61" s="177">
        <f t="shared" si="8"/>
        <v>299795.51340255933</v>
      </c>
      <c r="T61" s="146"/>
      <c r="V61" s="31"/>
      <c r="X61" s="181"/>
      <c r="Y61" s="184">
        <f t="shared" si="1"/>
        <v>0.32350502436465545</v>
      </c>
      <c r="Z61" s="17">
        <f t="shared" si="2"/>
        <v>41258</v>
      </c>
      <c r="AA61" s="185">
        <f t="shared" si="9"/>
        <v>47788162.199146912</v>
      </c>
      <c r="AB61" s="177"/>
      <c r="AC61" s="179"/>
      <c r="AD61" s="46">
        <f t="shared" si="10"/>
        <v>143364.48659744073</v>
      </c>
      <c r="AE61" s="177">
        <f t="shared" si="11"/>
        <v>143364.48659744073</v>
      </c>
      <c r="AF61" s="146"/>
      <c r="AH61" s="31"/>
    </row>
    <row r="62" spans="2:42" x14ac:dyDescent="0.2">
      <c r="B62" s="17">
        <v>41289</v>
      </c>
      <c r="C62" s="182">
        <f t="shared" si="3"/>
        <v>147720000</v>
      </c>
      <c r="D62" s="182"/>
      <c r="E62" s="168"/>
      <c r="F62" s="46">
        <f t="shared" si="4"/>
        <v>443160</v>
      </c>
      <c r="G62" s="46">
        <f t="shared" si="5"/>
        <v>443160</v>
      </c>
      <c r="J62" s="31"/>
      <c r="M62" s="183">
        <v>0.67649497563534455</v>
      </c>
      <c r="N62" s="17">
        <f t="shared" si="0"/>
        <v>41289</v>
      </c>
      <c r="O62" s="182">
        <f t="shared" si="6"/>
        <v>99931837.800853103</v>
      </c>
      <c r="P62" s="46"/>
      <c r="Q62" s="179"/>
      <c r="R62" s="46">
        <f t="shared" si="7"/>
        <v>299795.51340255933</v>
      </c>
      <c r="S62" s="177">
        <f t="shared" si="8"/>
        <v>299795.51340255933</v>
      </c>
      <c r="T62" s="146"/>
      <c r="V62" s="31"/>
      <c r="X62" s="181"/>
      <c r="Y62" s="184">
        <f t="shared" si="1"/>
        <v>0.32350502436465545</v>
      </c>
      <c r="Z62" s="17">
        <f t="shared" si="2"/>
        <v>41289</v>
      </c>
      <c r="AA62" s="185">
        <f t="shared" si="9"/>
        <v>47788162.199146912</v>
      </c>
      <c r="AB62" s="177"/>
      <c r="AC62" s="179"/>
      <c r="AD62" s="46">
        <f t="shared" si="10"/>
        <v>143364.48659744073</v>
      </c>
      <c r="AE62" s="177">
        <f t="shared" si="11"/>
        <v>143364.48659744073</v>
      </c>
      <c r="AF62" s="146"/>
      <c r="AH62" s="31"/>
    </row>
    <row r="63" spans="2:42" x14ac:dyDescent="0.2">
      <c r="B63" s="17">
        <v>41320</v>
      </c>
      <c r="C63" s="182">
        <f t="shared" si="3"/>
        <v>147720000</v>
      </c>
      <c r="D63" s="182"/>
      <c r="E63" s="168"/>
      <c r="F63" s="46">
        <f t="shared" si="4"/>
        <v>443160</v>
      </c>
      <c r="G63" s="46">
        <f t="shared" si="5"/>
        <v>443160</v>
      </c>
      <c r="J63" s="31"/>
      <c r="M63" s="183">
        <v>0.67649497563534455</v>
      </c>
      <c r="N63" s="17">
        <f t="shared" si="0"/>
        <v>41320</v>
      </c>
      <c r="O63" s="182">
        <f t="shared" si="6"/>
        <v>99931837.800853103</v>
      </c>
      <c r="P63" s="46"/>
      <c r="Q63" s="179"/>
      <c r="R63" s="46">
        <f t="shared" si="7"/>
        <v>299795.51340255933</v>
      </c>
      <c r="S63" s="177">
        <f t="shared" si="8"/>
        <v>299795.51340255933</v>
      </c>
      <c r="T63" s="146"/>
      <c r="V63" s="31"/>
      <c r="X63" s="181"/>
      <c r="Y63" s="184">
        <f t="shared" si="1"/>
        <v>0.32350502436465545</v>
      </c>
      <c r="Z63" s="17">
        <f t="shared" si="2"/>
        <v>41320</v>
      </c>
      <c r="AA63" s="185">
        <f t="shared" si="9"/>
        <v>47788162.199146912</v>
      </c>
      <c r="AB63" s="177"/>
      <c r="AC63" s="179"/>
      <c r="AD63" s="46">
        <f t="shared" si="10"/>
        <v>143364.48659744073</v>
      </c>
      <c r="AE63" s="177">
        <f t="shared" si="11"/>
        <v>143364.48659744073</v>
      </c>
      <c r="AF63" s="146"/>
      <c r="AH63" s="31"/>
    </row>
    <row r="64" spans="2:42" x14ac:dyDescent="0.2">
      <c r="B64" s="17">
        <v>41348</v>
      </c>
      <c r="C64" s="182">
        <f t="shared" si="3"/>
        <v>147720000</v>
      </c>
      <c r="D64" s="182"/>
      <c r="E64" s="168"/>
      <c r="F64" s="46">
        <f t="shared" si="4"/>
        <v>443160</v>
      </c>
      <c r="G64" s="46">
        <f t="shared" si="5"/>
        <v>443160</v>
      </c>
      <c r="J64" s="31"/>
      <c r="M64" s="183">
        <v>0.67649497563534455</v>
      </c>
      <c r="N64" s="17">
        <f t="shared" si="0"/>
        <v>41348</v>
      </c>
      <c r="O64" s="182">
        <f t="shared" si="6"/>
        <v>99931837.800853103</v>
      </c>
      <c r="P64" s="46"/>
      <c r="Q64" s="179"/>
      <c r="R64" s="46">
        <f t="shared" si="7"/>
        <v>299795.51340255933</v>
      </c>
      <c r="S64" s="177">
        <f t="shared" si="8"/>
        <v>299795.51340255933</v>
      </c>
      <c r="T64" s="146"/>
      <c r="V64" s="31"/>
      <c r="X64" s="181"/>
      <c r="Y64" s="184">
        <f t="shared" si="1"/>
        <v>0.32350502436465545</v>
      </c>
      <c r="Z64" s="17">
        <f t="shared" si="2"/>
        <v>41348</v>
      </c>
      <c r="AA64" s="185">
        <f t="shared" si="9"/>
        <v>47788162.199146912</v>
      </c>
      <c r="AB64" s="177"/>
      <c r="AC64" s="179"/>
      <c r="AD64" s="46">
        <f t="shared" si="10"/>
        <v>143364.48659744073</v>
      </c>
      <c r="AE64" s="177">
        <f t="shared" si="11"/>
        <v>143364.48659744073</v>
      </c>
      <c r="AF64" s="146"/>
      <c r="AH64" s="31"/>
    </row>
    <row r="65" spans="2:35" x14ac:dyDescent="0.2">
      <c r="B65" s="17">
        <v>41379</v>
      </c>
      <c r="C65" s="182">
        <f t="shared" si="3"/>
        <v>147720000</v>
      </c>
      <c r="D65" s="182"/>
      <c r="E65" s="180"/>
      <c r="F65" s="46">
        <f t="shared" si="4"/>
        <v>443160</v>
      </c>
      <c r="G65" s="46">
        <f t="shared" si="5"/>
        <v>443160</v>
      </c>
      <c r="J65" s="31"/>
      <c r="M65" s="183">
        <v>0.67649497563534455</v>
      </c>
      <c r="N65" s="17">
        <f t="shared" si="0"/>
        <v>41379</v>
      </c>
      <c r="O65" s="182">
        <f t="shared" si="6"/>
        <v>99931837.800853103</v>
      </c>
      <c r="P65" s="46"/>
      <c r="Q65" s="179"/>
      <c r="R65" s="46">
        <f t="shared" si="7"/>
        <v>299795.51340255933</v>
      </c>
      <c r="S65" s="177">
        <f t="shared" si="8"/>
        <v>299795.51340255933</v>
      </c>
      <c r="T65" s="146"/>
      <c r="V65" s="31"/>
      <c r="X65" s="181"/>
      <c r="Y65" s="184">
        <f t="shared" si="1"/>
        <v>0.32350502436465545</v>
      </c>
      <c r="Z65" s="17">
        <f t="shared" si="2"/>
        <v>41379</v>
      </c>
      <c r="AA65" s="185">
        <f t="shared" si="9"/>
        <v>47788162.199146912</v>
      </c>
      <c r="AB65" s="177"/>
      <c r="AC65" s="179"/>
      <c r="AD65" s="46">
        <f t="shared" si="10"/>
        <v>143364.48659744073</v>
      </c>
      <c r="AE65" s="177">
        <f t="shared" si="11"/>
        <v>143364.48659744073</v>
      </c>
      <c r="AF65" s="146"/>
      <c r="AH65" s="31"/>
    </row>
    <row r="66" spans="2:35" x14ac:dyDescent="0.2">
      <c r="B66" s="17">
        <v>41409</v>
      </c>
      <c r="C66" s="182">
        <f t="shared" si="3"/>
        <v>147720000</v>
      </c>
      <c r="D66" s="182"/>
      <c r="E66" s="168"/>
      <c r="F66" s="46">
        <f t="shared" si="4"/>
        <v>443160</v>
      </c>
      <c r="G66" s="46">
        <f t="shared" si="5"/>
        <v>443160</v>
      </c>
      <c r="J66" s="31"/>
      <c r="M66" s="183">
        <v>0.67649497563534455</v>
      </c>
      <c r="N66" s="17">
        <f t="shared" si="0"/>
        <v>41409</v>
      </c>
      <c r="O66" s="182">
        <f t="shared" si="6"/>
        <v>99931837.800853103</v>
      </c>
      <c r="P66" s="46"/>
      <c r="Q66" s="179"/>
      <c r="R66" s="46">
        <f t="shared" si="7"/>
        <v>299795.51340255933</v>
      </c>
      <c r="S66" s="177">
        <f t="shared" si="8"/>
        <v>299795.51340255933</v>
      </c>
      <c r="T66" s="146"/>
      <c r="V66" s="31"/>
      <c r="X66" s="181"/>
      <c r="Y66" s="184">
        <f t="shared" si="1"/>
        <v>0.32350502436465545</v>
      </c>
      <c r="Z66" s="17">
        <f t="shared" si="2"/>
        <v>41409</v>
      </c>
      <c r="AA66" s="185">
        <f t="shared" si="9"/>
        <v>47788162.199146912</v>
      </c>
      <c r="AB66" s="177"/>
      <c r="AC66" s="179"/>
      <c r="AD66" s="46">
        <f t="shared" si="10"/>
        <v>143364.48659744073</v>
      </c>
      <c r="AE66" s="177">
        <f t="shared" si="11"/>
        <v>143364.48659744073</v>
      </c>
      <c r="AF66" s="146"/>
      <c r="AH66" s="31"/>
    </row>
    <row r="67" spans="2:35" x14ac:dyDescent="0.2">
      <c r="B67" s="17">
        <v>41440</v>
      </c>
      <c r="C67" s="182">
        <f t="shared" si="3"/>
        <v>147720000</v>
      </c>
      <c r="D67" s="182"/>
      <c r="E67" s="180"/>
      <c r="F67" s="46">
        <f t="shared" si="4"/>
        <v>443160</v>
      </c>
      <c r="G67" s="46">
        <f t="shared" si="5"/>
        <v>443160</v>
      </c>
      <c r="H67" s="146"/>
      <c r="I67" s="146"/>
      <c r="J67" s="31"/>
      <c r="K67" s="146"/>
      <c r="L67" s="181"/>
      <c r="M67" s="183">
        <v>0.67649497563534455</v>
      </c>
      <c r="N67" s="17">
        <f t="shared" si="0"/>
        <v>41440</v>
      </c>
      <c r="O67" s="182">
        <f t="shared" si="6"/>
        <v>99931837.800853103</v>
      </c>
      <c r="P67" s="46"/>
      <c r="Q67" s="179"/>
      <c r="R67" s="46">
        <f t="shared" si="7"/>
        <v>299795.51340255933</v>
      </c>
      <c r="S67" s="177">
        <f t="shared" si="8"/>
        <v>299795.51340255933</v>
      </c>
      <c r="T67" s="146"/>
      <c r="U67" s="146"/>
      <c r="V67" s="31"/>
      <c r="W67" s="146"/>
      <c r="X67" s="181"/>
      <c r="Y67" s="184">
        <f t="shared" si="1"/>
        <v>0.32350502436465545</v>
      </c>
      <c r="Z67" s="17">
        <f t="shared" si="2"/>
        <v>41440</v>
      </c>
      <c r="AA67" s="185">
        <f t="shared" si="9"/>
        <v>47788162.199146912</v>
      </c>
      <c r="AB67" s="177"/>
      <c r="AC67" s="179"/>
      <c r="AD67" s="46">
        <f t="shared" si="10"/>
        <v>143364.48659744073</v>
      </c>
      <c r="AE67" s="177">
        <f t="shared" si="11"/>
        <v>143364.48659744073</v>
      </c>
      <c r="AF67" s="146"/>
      <c r="AG67" s="146"/>
      <c r="AH67" s="31"/>
      <c r="AI67" s="146"/>
    </row>
    <row r="68" spans="2:35" x14ac:dyDescent="0.2">
      <c r="B68" s="17">
        <v>41470</v>
      </c>
      <c r="C68" s="182">
        <f t="shared" si="3"/>
        <v>147720000</v>
      </c>
      <c r="D68" s="182"/>
      <c r="E68" s="168"/>
      <c r="F68" s="46">
        <f t="shared" si="4"/>
        <v>443160</v>
      </c>
      <c r="G68" s="46">
        <f t="shared" si="5"/>
        <v>443160</v>
      </c>
      <c r="J68" s="31"/>
      <c r="M68" s="183">
        <v>0.67649497563534455</v>
      </c>
      <c r="N68" s="17">
        <f t="shared" si="0"/>
        <v>41470</v>
      </c>
      <c r="O68" s="182">
        <f t="shared" si="6"/>
        <v>99931837.800853103</v>
      </c>
      <c r="P68" s="46"/>
      <c r="Q68" s="179"/>
      <c r="R68" s="46">
        <f t="shared" si="7"/>
        <v>299795.51340255933</v>
      </c>
      <c r="S68" s="177">
        <f t="shared" si="8"/>
        <v>299795.51340255933</v>
      </c>
      <c r="T68" s="146"/>
      <c r="V68" s="31"/>
      <c r="X68" s="181"/>
      <c r="Y68" s="184">
        <f t="shared" si="1"/>
        <v>0.32350502436465545</v>
      </c>
      <c r="Z68" s="17">
        <f t="shared" si="2"/>
        <v>41470</v>
      </c>
      <c r="AA68" s="185">
        <f t="shared" si="9"/>
        <v>47788162.199146912</v>
      </c>
      <c r="AB68" s="177"/>
      <c r="AC68" s="179"/>
      <c r="AD68" s="46">
        <f t="shared" si="10"/>
        <v>143364.48659744073</v>
      </c>
      <c r="AE68" s="177">
        <f t="shared" si="11"/>
        <v>143364.48659744073</v>
      </c>
      <c r="AF68" s="146"/>
      <c r="AH68" s="31"/>
    </row>
    <row r="69" spans="2:35" x14ac:dyDescent="0.2">
      <c r="B69" s="17">
        <v>41501</v>
      </c>
      <c r="C69" s="182">
        <f t="shared" si="3"/>
        <v>147720000</v>
      </c>
      <c r="D69" s="182"/>
      <c r="E69" s="168"/>
      <c r="F69" s="46">
        <f t="shared" si="4"/>
        <v>443160</v>
      </c>
      <c r="G69" s="46">
        <f t="shared" si="5"/>
        <v>443160</v>
      </c>
      <c r="J69" s="31"/>
      <c r="M69" s="183">
        <v>0.67649497563534455</v>
      </c>
      <c r="N69" s="17">
        <f t="shared" si="0"/>
        <v>41501</v>
      </c>
      <c r="O69" s="182">
        <f t="shared" si="6"/>
        <v>99931837.800853103</v>
      </c>
      <c r="P69" s="46"/>
      <c r="Q69" s="179"/>
      <c r="R69" s="46">
        <f t="shared" si="7"/>
        <v>299795.51340255933</v>
      </c>
      <c r="S69" s="177">
        <f t="shared" si="8"/>
        <v>299795.51340255933</v>
      </c>
      <c r="T69" s="146"/>
      <c r="V69" s="31"/>
      <c r="X69" s="181"/>
      <c r="Y69" s="184">
        <f t="shared" si="1"/>
        <v>0.32350502436465545</v>
      </c>
      <c r="Z69" s="17">
        <f t="shared" si="2"/>
        <v>41501</v>
      </c>
      <c r="AA69" s="185">
        <f t="shared" si="9"/>
        <v>47788162.199146912</v>
      </c>
      <c r="AB69" s="177"/>
      <c r="AC69" s="179"/>
      <c r="AD69" s="46">
        <f t="shared" si="10"/>
        <v>143364.48659744073</v>
      </c>
      <c r="AE69" s="177">
        <f t="shared" si="11"/>
        <v>143364.48659744073</v>
      </c>
      <c r="AF69" s="146"/>
      <c r="AH69" s="31"/>
    </row>
    <row r="70" spans="2:35" x14ac:dyDescent="0.2">
      <c r="B70" s="17">
        <v>41532</v>
      </c>
      <c r="C70" s="182">
        <f t="shared" si="3"/>
        <v>147720000</v>
      </c>
      <c r="D70" s="182"/>
      <c r="E70" s="168"/>
      <c r="F70" s="46">
        <f t="shared" si="4"/>
        <v>443160</v>
      </c>
      <c r="G70" s="46">
        <f t="shared" si="5"/>
        <v>443160</v>
      </c>
      <c r="H70" s="146">
        <f>SUM(G59:G70)</f>
        <v>5357760</v>
      </c>
      <c r="I70" s="146">
        <f>(D60*0.25)+(D72*0.75)</f>
        <v>11185000</v>
      </c>
      <c r="J70" s="31">
        <f>SUM(F60:F71)</f>
        <v>5337840</v>
      </c>
      <c r="K70" s="146">
        <f>I70+J70</f>
        <v>16522840</v>
      </c>
      <c r="L70" s="181"/>
      <c r="M70" s="183">
        <v>0.67649497563534455</v>
      </c>
      <c r="N70" s="17">
        <f t="shared" si="0"/>
        <v>41532</v>
      </c>
      <c r="O70" s="182">
        <f t="shared" si="6"/>
        <v>99931837.800853103</v>
      </c>
      <c r="P70" s="46"/>
      <c r="Q70" s="179"/>
      <c r="R70" s="46">
        <f t="shared" si="7"/>
        <v>299795.51340255933</v>
      </c>
      <c r="S70" s="177">
        <f t="shared" si="8"/>
        <v>299795.51340255933</v>
      </c>
      <c r="T70" s="146">
        <f>SUM(S59:S70)</f>
        <v>3624497.7206600239</v>
      </c>
      <c r="U70" s="146">
        <f>(P60*0.25)+(P72*0.75)</f>
        <v>7566596.3024813291</v>
      </c>
      <c r="V70" s="31">
        <f>SUM(R60:R71)</f>
        <v>3611021.9407453681</v>
      </c>
      <c r="W70" s="146">
        <f>U70+V70</f>
        <v>11177618.243226698</v>
      </c>
      <c r="X70" s="181"/>
      <c r="Y70" s="184">
        <f t="shared" si="1"/>
        <v>0.32350502436465545</v>
      </c>
      <c r="Z70" s="17">
        <f t="shared" si="2"/>
        <v>41532</v>
      </c>
      <c r="AA70" s="185">
        <f t="shared" si="9"/>
        <v>47788162.199146912</v>
      </c>
      <c r="AB70" s="177"/>
      <c r="AC70" s="179"/>
      <c r="AD70" s="46">
        <f t="shared" si="10"/>
        <v>143364.48659744073</v>
      </c>
      <c r="AE70" s="177">
        <f t="shared" si="11"/>
        <v>143364.48659744073</v>
      </c>
      <c r="AF70" s="146">
        <f>SUM(AE59:AE70)</f>
        <v>1733262.2793399761</v>
      </c>
      <c r="AG70" s="146">
        <f>(AB60*0.25)+(AB72*0.75)</f>
        <v>3618403.6975186709</v>
      </c>
      <c r="AH70" s="31">
        <f>SUM(AD60:AD71)</f>
        <v>1726818.0592546323</v>
      </c>
      <c r="AI70" s="146">
        <f>AG70+AH70</f>
        <v>5345221.7567733033</v>
      </c>
    </row>
    <row r="71" spans="2:35" x14ac:dyDescent="0.2">
      <c r="B71" s="17">
        <v>41562</v>
      </c>
      <c r="C71" s="182">
        <f t="shared" si="3"/>
        <v>147720000</v>
      </c>
      <c r="D71" s="182"/>
      <c r="E71" s="180"/>
      <c r="F71" s="46">
        <f t="shared" si="4"/>
        <v>443160</v>
      </c>
      <c r="G71" s="46">
        <f t="shared" si="5"/>
        <v>443160</v>
      </c>
      <c r="J71" s="31"/>
      <c r="M71" s="183">
        <v>0.67649497563534455</v>
      </c>
      <c r="N71" s="17">
        <f t="shared" ref="N71:N134" si="12">B71</f>
        <v>41562</v>
      </c>
      <c r="O71" s="182">
        <f t="shared" si="6"/>
        <v>99931837.800853103</v>
      </c>
      <c r="P71" s="46"/>
      <c r="Q71" s="179"/>
      <c r="R71" s="46">
        <f t="shared" si="7"/>
        <v>299795.51340255933</v>
      </c>
      <c r="S71" s="177">
        <f t="shared" si="8"/>
        <v>299795.51340255933</v>
      </c>
      <c r="T71" s="146"/>
      <c r="V71" s="31"/>
      <c r="X71" s="181"/>
      <c r="Y71" s="184">
        <f t="shared" ref="Y71:Y134" si="13">1-M71</f>
        <v>0.32350502436465545</v>
      </c>
      <c r="Z71" s="17">
        <f t="shared" ref="Z71:Z134" si="14">B71</f>
        <v>41562</v>
      </c>
      <c r="AA71" s="185">
        <f t="shared" si="9"/>
        <v>47788162.199146912</v>
      </c>
      <c r="AB71" s="177"/>
      <c r="AC71" s="179"/>
      <c r="AD71" s="46">
        <f t="shared" si="10"/>
        <v>143364.48659744073</v>
      </c>
      <c r="AE71" s="177">
        <f t="shared" si="11"/>
        <v>143364.48659744073</v>
      </c>
      <c r="AF71" s="146"/>
      <c r="AH71" s="31"/>
    </row>
    <row r="72" spans="2:35" x14ac:dyDescent="0.2">
      <c r="B72" s="17">
        <v>41593</v>
      </c>
      <c r="C72" s="182">
        <f t="shared" ref="C72:C135" si="15">C71-D71</f>
        <v>147720000</v>
      </c>
      <c r="D72" s="182">
        <v>12700000</v>
      </c>
      <c r="E72" s="168">
        <v>3.5999999999999997E-2</v>
      </c>
      <c r="F72" s="46">
        <f t="shared" ref="F72:F135" si="16">(C72*0.036)/360*30</f>
        <v>443160</v>
      </c>
      <c r="G72" s="46">
        <f>F72+D72</f>
        <v>13143160</v>
      </c>
      <c r="J72" s="31"/>
      <c r="M72" s="183">
        <v>0.67649497563534455</v>
      </c>
      <c r="N72" s="17">
        <f t="shared" si="12"/>
        <v>41593</v>
      </c>
      <c r="O72" s="182">
        <f t="shared" ref="O72:O135" si="17">O71-P71</f>
        <v>99931837.800853103</v>
      </c>
      <c r="P72" s="46">
        <f>D72*M72</f>
        <v>8591486.1905688755</v>
      </c>
      <c r="Q72" s="179">
        <v>3.5999999999999997E-2</v>
      </c>
      <c r="R72" s="46">
        <f t="shared" ref="R72:R135" si="18">(O72*0.036)/360*30</f>
        <v>299795.51340255933</v>
      </c>
      <c r="S72" s="177">
        <f>R72+P72</f>
        <v>8891281.7039714344</v>
      </c>
      <c r="T72" s="146"/>
      <c r="V72" s="31"/>
      <c r="X72" s="181"/>
      <c r="Y72" s="184">
        <f t="shared" si="13"/>
        <v>0.32350502436465545</v>
      </c>
      <c r="Z72" s="17">
        <f t="shared" si="14"/>
        <v>41593</v>
      </c>
      <c r="AA72" s="185">
        <f t="shared" ref="AA72:AA135" si="19">AA71-AB71</f>
        <v>47788162.199146912</v>
      </c>
      <c r="AB72" s="177">
        <f>D72*Y72</f>
        <v>4108513.809431124</v>
      </c>
      <c r="AC72" s="179">
        <v>3.5999999999999997E-2</v>
      </c>
      <c r="AD72" s="46">
        <f t="shared" ref="AD72:AD135" si="20">(AA72*0.036)/360*30</f>
        <v>143364.48659744073</v>
      </c>
      <c r="AE72" s="177">
        <f>AD72+AB72</f>
        <v>4251878.2960285647</v>
      </c>
      <c r="AF72" s="146"/>
      <c r="AH72" s="31"/>
    </row>
    <row r="73" spans="2:35" x14ac:dyDescent="0.2">
      <c r="B73" s="17">
        <v>41623</v>
      </c>
      <c r="C73" s="182">
        <f t="shared" si="15"/>
        <v>135020000</v>
      </c>
      <c r="D73" s="182"/>
      <c r="E73" s="180"/>
      <c r="F73" s="46">
        <f t="shared" si="16"/>
        <v>405060</v>
      </c>
      <c r="G73" s="46">
        <f t="shared" ref="G73:G136" si="21">F73</f>
        <v>405060</v>
      </c>
      <c r="J73" s="31"/>
      <c r="M73" s="183">
        <v>0.67649497563534455</v>
      </c>
      <c r="N73" s="17">
        <f t="shared" si="12"/>
        <v>41623</v>
      </c>
      <c r="O73" s="182">
        <f t="shared" si="17"/>
        <v>91340351.610284224</v>
      </c>
      <c r="P73" s="46"/>
      <c r="Q73" s="179"/>
      <c r="R73" s="46">
        <f t="shared" si="18"/>
        <v>274021.05483085266</v>
      </c>
      <c r="S73" s="177">
        <f t="shared" ref="S73:S136" si="22">R73</f>
        <v>274021.05483085266</v>
      </c>
      <c r="T73" s="146"/>
      <c r="V73" s="31"/>
      <c r="X73" s="181"/>
      <c r="Y73" s="184">
        <f t="shared" si="13"/>
        <v>0.32350502436465545</v>
      </c>
      <c r="Z73" s="17">
        <f t="shared" si="14"/>
        <v>41623</v>
      </c>
      <c r="AA73" s="185">
        <f t="shared" si="19"/>
        <v>43679648.389715791</v>
      </c>
      <c r="AB73" s="177"/>
      <c r="AC73" s="179"/>
      <c r="AD73" s="46">
        <f t="shared" si="20"/>
        <v>131038.94516914735</v>
      </c>
      <c r="AE73" s="177">
        <f t="shared" ref="AE73:AE136" si="23">AD73</f>
        <v>131038.94516914735</v>
      </c>
      <c r="AF73" s="146"/>
      <c r="AH73" s="31"/>
    </row>
    <row r="74" spans="2:35" x14ac:dyDescent="0.2">
      <c r="B74" s="17">
        <v>41654</v>
      </c>
      <c r="C74" s="182">
        <f t="shared" si="15"/>
        <v>135020000</v>
      </c>
      <c r="D74" s="182"/>
      <c r="E74" s="168"/>
      <c r="F74" s="46">
        <f t="shared" si="16"/>
        <v>405060</v>
      </c>
      <c r="G74" s="46">
        <f t="shared" si="21"/>
        <v>405060</v>
      </c>
      <c r="J74" s="31"/>
      <c r="M74" s="183">
        <v>0.67649497563534455</v>
      </c>
      <c r="N74" s="17">
        <f t="shared" si="12"/>
        <v>41654</v>
      </c>
      <c r="O74" s="182">
        <f t="shared" si="17"/>
        <v>91340351.610284224</v>
      </c>
      <c r="P74" s="46"/>
      <c r="Q74" s="179"/>
      <c r="R74" s="46">
        <f t="shared" si="18"/>
        <v>274021.05483085266</v>
      </c>
      <c r="S74" s="177">
        <f t="shared" si="22"/>
        <v>274021.05483085266</v>
      </c>
      <c r="T74" s="146"/>
      <c r="V74" s="31"/>
      <c r="X74" s="181"/>
      <c r="Y74" s="184">
        <f t="shared" si="13"/>
        <v>0.32350502436465545</v>
      </c>
      <c r="Z74" s="17">
        <f t="shared" si="14"/>
        <v>41654</v>
      </c>
      <c r="AA74" s="185">
        <f t="shared" si="19"/>
        <v>43679648.389715791</v>
      </c>
      <c r="AB74" s="177"/>
      <c r="AC74" s="179"/>
      <c r="AD74" s="46">
        <f t="shared" si="20"/>
        <v>131038.94516914735</v>
      </c>
      <c r="AE74" s="177">
        <f t="shared" si="23"/>
        <v>131038.94516914735</v>
      </c>
      <c r="AF74" s="146"/>
      <c r="AH74" s="31"/>
    </row>
    <row r="75" spans="2:35" x14ac:dyDescent="0.2">
      <c r="B75" s="17">
        <v>41685</v>
      </c>
      <c r="C75" s="182">
        <f t="shared" si="15"/>
        <v>135020000</v>
      </c>
      <c r="D75" s="182"/>
      <c r="E75" s="168"/>
      <c r="F75" s="46">
        <f t="shared" si="16"/>
        <v>405060</v>
      </c>
      <c r="G75" s="46">
        <f t="shared" si="21"/>
        <v>405060</v>
      </c>
      <c r="J75" s="31"/>
      <c r="M75" s="183">
        <v>0.67649497563534455</v>
      </c>
      <c r="N75" s="17">
        <f t="shared" si="12"/>
        <v>41685</v>
      </c>
      <c r="O75" s="182">
        <f t="shared" si="17"/>
        <v>91340351.610284224</v>
      </c>
      <c r="P75" s="46"/>
      <c r="Q75" s="179"/>
      <c r="R75" s="46">
        <f t="shared" si="18"/>
        <v>274021.05483085266</v>
      </c>
      <c r="S75" s="177">
        <f t="shared" si="22"/>
        <v>274021.05483085266</v>
      </c>
      <c r="T75" s="146"/>
      <c r="V75" s="31"/>
      <c r="X75" s="181"/>
      <c r="Y75" s="184">
        <f t="shared" si="13"/>
        <v>0.32350502436465545</v>
      </c>
      <c r="Z75" s="17">
        <f t="shared" si="14"/>
        <v>41685</v>
      </c>
      <c r="AA75" s="185">
        <f t="shared" si="19"/>
        <v>43679648.389715791</v>
      </c>
      <c r="AB75" s="177"/>
      <c r="AC75" s="179"/>
      <c r="AD75" s="46">
        <f t="shared" si="20"/>
        <v>131038.94516914735</v>
      </c>
      <c r="AE75" s="177">
        <f t="shared" si="23"/>
        <v>131038.94516914735</v>
      </c>
      <c r="AF75" s="146"/>
      <c r="AH75" s="31"/>
    </row>
    <row r="76" spans="2:35" x14ac:dyDescent="0.2">
      <c r="B76" s="17">
        <v>41713</v>
      </c>
      <c r="C76" s="182">
        <f t="shared" si="15"/>
        <v>135020000</v>
      </c>
      <c r="D76" s="182"/>
      <c r="E76" s="168"/>
      <c r="F76" s="46">
        <f t="shared" si="16"/>
        <v>405060</v>
      </c>
      <c r="G76" s="46">
        <f t="shared" si="21"/>
        <v>405060</v>
      </c>
      <c r="J76" s="31"/>
      <c r="M76" s="183">
        <v>0.67649497563534455</v>
      </c>
      <c r="N76" s="17">
        <f t="shared" si="12"/>
        <v>41713</v>
      </c>
      <c r="O76" s="182">
        <f t="shared" si="17"/>
        <v>91340351.610284224</v>
      </c>
      <c r="P76" s="46"/>
      <c r="Q76" s="179"/>
      <c r="R76" s="46">
        <f t="shared" si="18"/>
        <v>274021.05483085266</v>
      </c>
      <c r="S76" s="177">
        <f t="shared" si="22"/>
        <v>274021.05483085266</v>
      </c>
      <c r="T76" s="146"/>
      <c r="V76" s="31"/>
      <c r="X76" s="181"/>
      <c r="Y76" s="184">
        <f t="shared" si="13"/>
        <v>0.32350502436465545</v>
      </c>
      <c r="Z76" s="17">
        <f t="shared" si="14"/>
        <v>41713</v>
      </c>
      <c r="AA76" s="185">
        <f t="shared" si="19"/>
        <v>43679648.389715791</v>
      </c>
      <c r="AB76" s="177"/>
      <c r="AC76" s="179"/>
      <c r="AD76" s="46">
        <f t="shared" si="20"/>
        <v>131038.94516914735</v>
      </c>
      <c r="AE76" s="177">
        <f t="shared" si="23"/>
        <v>131038.94516914735</v>
      </c>
      <c r="AF76" s="146"/>
      <c r="AH76" s="31"/>
    </row>
    <row r="77" spans="2:35" x14ac:dyDescent="0.2">
      <c r="B77" s="17">
        <v>41744</v>
      </c>
      <c r="C77" s="182">
        <f t="shared" si="15"/>
        <v>135020000</v>
      </c>
      <c r="D77" s="182"/>
      <c r="E77" s="180"/>
      <c r="F77" s="46">
        <f t="shared" si="16"/>
        <v>405060</v>
      </c>
      <c r="G77" s="46">
        <f t="shared" si="21"/>
        <v>405060</v>
      </c>
      <c r="J77" s="31"/>
      <c r="M77" s="183">
        <v>0.67649497563534455</v>
      </c>
      <c r="N77" s="17">
        <f t="shared" si="12"/>
        <v>41744</v>
      </c>
      <c r="O77" s="182">
        <f t="shared" si="17"/>
        <v>91340351.610284224</v>
      </c>
      <c r="P77" s="46"/>
      <c r="Q77" s="179"/>
      <c r="R77" s="46">
        <f t="shared" si="18"/>
        <v>274021.05483085266</v>
      </c>
      <c r="S77" s="177">
        <f t="shared" si="22"/>
        <v>274021.05483085266</v>
      </c>
      <c r="T77" s="146"/>
      <c r="V77" s="31"/>
      <c r="X77" s="181"/>
      <c r="Y77" s="184">
        <f t="shared" si="13"/>
        <v>0.32350502436465545</v>
      </c>
      <c r="Z77" s="17">
        <f t="shared" si="14"/>
        <v>41744</v>
      </c>
      <c r="AA77" s="185">
        <f t="shared" si="19"/>
        <v>43679648.389715791</v>
      </c>
      <c r="AB77" s="177"/>
      <c r="AC77" s="179"/>
      <c r="AD77" s="46">
        <f t="shared" si="20"/>
        <v>131038.94516914735</v>
      </c>
      <c r="AE77" s="177">
        <f t="shared" si="23"/>
        <v>131038.94516914735</v>
      </c>
      <c r="AF77" s="146"/>
      <c r="AH77" s="31"/>
    </row>
    <row r="78" spans="2:35" x14ac:dyDescent="0.2">
      <c r="B78" s="17">
        <v>41774</v>
      </c>
      <c r="C78" s="182">
        <f t="shared" si="15"/>
        <v>135020000</v>
      </c>
      <c r="D78" s="182">
        <v>9900000</v>
      </c>
      <c r="E78" s="168">
        <v>3.5999999999999997E-2</v>
      </c>
      <c r="F78" s="46">
        <f t="shared" si="16"/>
        <v>405060</v>
      </c>
      <c r="G78" s="46">
        <f>F78+D78</f>
        <v>10305060</v>
      </c>
      <c r="J78" s="31"/>
      <c r="M78" s="183">
        <v>0.67649497563534455</v>
      </c>
      <c r="N78" s="17">
        <f t="shared" si="12"/>
        <v>41774</v>
      </c>
      <c r="O78" s="182">
        <f t="shared" si="17"/>
        <v>91340351.610284224</v>
      </c>
      <c r="P78" s="46">
        <f>D78*M78</f>
        <v>6697300.2587899109</v>
      </c>
      <c r="Q78" s="179">
        <v>3.5999999999999997E-2</v>
      </c>
      <c r="R78" s="46">
        <f t="shared" si="18"/>
        <v>274021.05483085266</v>
      </c>
      <c r="S78" s="177">
        <f>R78+P78</f>
        <v>6971321.3136207638</v>
      </c>
      <c r="T78" s="146"/>
      <c r="V78" s="31"/>
      <c r="X78" s="181"/>
      <c r="Y78" s="184">
        <f t="shared" si="13"/>
        <v>0.32350502436465545</v>
      </c>
      <c r="Z78" s="17">
        <f t="shared" si="14"/>
        <v>41774</v>
      </c>
      <c r="AA78" s="185">
        <f t="shared" si="19"/>
        <v>43679648.389715791</v>
      </c>
      <c r="AB78" s="177">
        <f>D78*Y78</f>
        <v>3202699.7412100891</v>
      </c>
      <c r="AC78" s="179">
        <v>3.5999999999999997E-2</v>
      </c>
      <c r="AD78" s="46">
        <f t="shared" si="20"/>
        <v>131038.94516914735</v>
      </c>
      <c r="AE78" s="177">
        <f>AD78+AB78</f>
        <v>3333738.6863792366</v>
      </c>
      <c r="AF78" s="146"/>
      <c r="AH78" s="31"/>
    </row>
    <row r="79" spans="2:35" x14ac:dyDescent="0.2">
      <c r="B79" s="17">
        <v>41805</v>
      </c>
      <c r="C79" s="182">
        <f t="shared" si="15"/>
        <v>125120000</v>
      </c>
      <c r="D79" s="182"/>
      <c r="E79" s="180"/>
      <c r="F79" s="46">
        <f t="shared" si="16"/>
        <v>375360</v>
      </c>
      <c r="G79" s="46">
        <f t="shared" si="21"/>
        <v>375360</v>
      </c>
      <c r="H79" s="146"/>
      <c r="I79" s="146"/>
      <c r="J79" s="31"/>
      <c r="K79" s="146"/>
      <c r="L79" s="181"/>
      <c r="M79" s="183">
        <v>0.67649497563534455</v>
      </c>
      <c r="N79" s="17">
        <f t="shared" si="12"/>
        <v>41805</v>
      </c>
      <c r="O79" s="182">
        <f t="shared" si="17"/>
        <v>84643051.351494312</v>
      </c>
      <c r="P79" s="46"/>
      <c r="Q79" s="179"/>
      <c r="R79" s="46">
        <f t="shared" si="18"/>
        <v>253929.1540544829</v>
      </c>
      <c r="S79" s="177">
        <f t="shared" si="22"/>
        <v>253929.1540544829</v>
      </c>
      <c r="T79" s="146"/>
      <c r="U79" s="146"/>
      <c r="V79" s="31"/>
      <c r="W79" s="146"/>
      <c r="X79" s="181"/>
      <c r="Y79" s="184">
        <f t="shared" si="13"/>
        <v>0.32350502436465545</v>
      </c>
      <c r="Z79" s="17">
        <f t="shared" si="14"/>
        <v>41805</v>
      </c>
      <c r="AA79" s="185">
        <f t="shared" si="19"/>
        <v>40476948.648505703</v>
      </c>
      <c r="AB79" s="177"/>
      <c r="AC79" s="179"/>
      <c r="AD79" s="46">
        <f t="shared" si="20"/>
        <v>121430.84594551711</v>
      </c>
      <c r="AE79" s="177">
        <f t="shared" si="23"/>
        <v>121430.84594551711</v>
      </c>
      <c r="AF79" s="146"/>
      <c r="AG79" s="146"/>
      <c r="AH79" s="31"/>
      <c r="AI79" s="146"/>
    </row>
    <row r="80" spans="2:35" x14ac:dyDescent="0.2">
      <c r="B80" s="17">
        <v>41835</v>
      </c>
      <c r="C80" s="182">
        <f t="shared" si="15"/>
        <v>125120000</v>
      </c>
      <c r="D80" s="182"/>
      <c r="E80" s="168"/>
      <c r="F80" s="46">
        <f t="shared" si="16"/>
        <v>375360</v>
      </c>
      <c r="G80" s="46">
        <f t="shared" si="21"/>
        <v>375360</v>
      </c>
      <c r="J80" s="31"/>
      <c r="M80" s="183">
        <v>0.67649497563534455</v>
      </c>
      <c r="N80" s="17">
        <f t="shared" si="12"/>
        <v>41835</v>
      </c>
      <c r="O80" s="182">
        <f t="shared" si="17"/>
        <v>84643051.351494312</v>
      </c>
      <c r="P80" s="46"/>
      <c r="Q80" s="179"/>
      <c r="R80" s="46">
        <f t="shared" si="18"/>
        <v>253929.1540544829</v>
      </c>
      <c r="S80" s="177">
        <f t="shared" si="22"/>
        <v>253929.1540544829</v>
      </c>
      <c r="T80" s="146"/>
      <c r="V80" s="31"/>
      <c r="X80" s="181"/>
      <c r="Y80" s="184">
        <f t="shared" si="13"/>
        <v>0.32350502436465545</v>
      </c>
      <c r="Z80" s="17">
        <f t="shared" si="14"/>
        <v>41835</v>
      </c>
      <c r="AA80" s="185">
        <f t="shared" si="19"/>
        <v>40476948.648505703</v>
      </c>
      <c r="AB80" s="177"/>
      <c r="AC80" s="179"/>
      <c r="AD80" s="46">
        <f t="shared" si="20"/>
        <v>121430.84594551711</v>
      </c>
      <c r="AE80" s="177">
        <f t="shared" si="23"/>
        <v>121430.84594551711</v>
      </c>
      <c r="AF80" s="146"/>
      <c r="AH80" s="31"/>
    </row>
    <row r="81" spans="2:35" x14ac:dyDescent="0.2">
      <c r="B81" s="17">
        <v>41866</v>
      </c>
      <c r="C81" s="182">
        <f t="shared" si="15"/>
        <v>125120000</v>
      </c>
      <c r="D81" s="182"/>
      <c r="E81" s="168"/>
      <c r="F81" s="46">
        <f t="shared" si="16"/>
        <v>375360</v>
      </c>
      <c r="G81" s="46">
        <f t="shared" si="21"/>
        <v>375360</v>
      </c>
      <c r="J81" s="31"/>
      <c r="M81" s="183">
        <v>0.67649497563534455</v>
      </c>
      <c r="N81" s="17">
        <f t="shared" si="12"/>
        <v>41866</v>
      </c>
      <c r="O81" s="182">
        <f t="shared" si="17"/>
        <v>84643051.351494312</v>
      </c>
      <c r="P81" s="46"/>
      <c r="Q81" s="179"/>
      <c r="R81" s="46">
        <f t="shared" si="18"/>
        <v>253929.1540544829</v>
      </c>
      <c r="S81" s="177">
        <f t="shared" si="22"/>
        <v>253929.1540544829</v>
      </c>
      <c r="T81" s="146"/>
      <c r="V81" s="31"/>
      <c r="X81" s="181"/>
      <c r="Y81" s="184">
        <f t="shared" si="13"/>
        <v>0.32350502436465545</v>
      </c>
      <c r="Z81" s="17">
        <f t="shared" si="14"/>
        <v>41866</v>
      </c>
      <c r="AA81" s="185">
        <f t="shared" si="19"/>
        <v>40476948.648505703</v>
      </c>
      <c r="AB81" s="177"/>
      <c r="AC81" s="179"/>
      <c r="AD81" s="46">
        <f t="shared" si="20"/>
        <v>121430.84594551711</v>
      </c>
      <c r="AE81" s="177">
        <f t="shared" si="23"/>
        <v>121430.84594551711</v>
      </c>
      <c r="AF81" s="146"/>
      <c r="AH81" s="31"/>
    </row>
    <row r="82" spans="2:35" x14ac:dyDescent="0.2">
      <c r="B82" s="17">
        <v>41897</v>
      </c>
      <c r="C82" s="182">
        <f t="shared" si="15"/>
        <v>125120000</v>
      </c>
      <c r="D82" s="182"/>
      <c r="E82" s="168"/>
      <c r="F82" s="46">
        <f t="shared" si="16"/>
        <v>375360</v>
      </c>
      <c r="G82" s="46">
        <f t="shared" si="21"/>
        <v>375360</v>
      </c>
      <c r="H82" s="146">
        <f>SUM(G71:G82)</f>
        <v>27418120</v>
      </c>
      <c r="I82" s="146">
        <f>(D72*0.25)+D78+(D84*0.75)</f>
        <v>20143750</v>
      </c>
      <c r="J82" s="31">
        <f>SUM(F72:F83)</f>
        <v>4750320</v>
      </c>
      <c r="K82" s="146">
        <f>I82+J82</f>
        <v>24894070</v>
      </c>
      <c r="L82" s="181"/>
      <c r="M82" s="183">
        <v>0.67649497563534455</v>
      </c>
      <c r="N82" s="17">
        <f t="shared" si="12"/>
        <v>41897</v>
      </c>
      <c r="O82" s="182">
        <f t="shared" si="17"/>
        <v>84643051.351494312</v>
      </c>
      <c r="P82" s="46"/>
      <c r="Q82" s="179"/>
      <c r="R82" s="46">
        <f t="shared" si="18"/>
        <v>253929.1540544829</v>
      </c>
      <c r="S82" s="177">
        <f t="shared" si="22"/>
        <v>253929.1540544829</v>
      </c>
      <c r="T82" s="146">
        <f>SUM(S71:S82)</f>
        <v>18548220.421366949</v>
      </c>
      <c r="U82" s="146">
        <f>(P72*0.25)+P78+(P84*0.75)</f>
        <v>13627145.665454471</v>
      </c>
      <c r="V82" s="31">
        <f>SUM(R72:R83)</f>
        <v>3213567.61266009</v>
      </c>
      <c r="W82" s="146">
        <f>U82+V82</f>
        <v>16840713.278114561</v>
      </c>
      <c r="X82" s="181"/>
      <c r="Y82" s="184">
        <f t="shared" si="13"/>
        <v>0.32350502436465545</v>
      </c>
      <c r="Z82" s="17">
        <f t="shared" si="14"/>
        <v>41897</v>
      </c>
      <c r="AA82" s="185">
        <f t="shared" si="19"/>
        <v>40476948.648505703</v>
      </c>
      <c r="AB82" s="177"/>
      <c r="AC82" s="179"/>
      <c r="AD82" s="46">
        <f t="shared" si="20"/>
        <v>121430.84594551711</v>
      </c>
      <c r="AE82" s="177">
        <f t="shared" si="23"/>
        <v>121430.84594551711</v>
      </c>
      <c r="AF82" s="146">
        <f>SUM(AE71:AE82)</f>
        <v>8869899.5786330439</v>
      </c>
      <c r="AG82" s="146">
        <f>(AB72*0.25)+AB78+(AB84*0.75)</f>
        <v>6516604.3345455285</v>
      </c>
      <c r="AH82" s="31">
        <f>SUM(AD72:AD83)</f>
        <v>1536752.3873399103</v>
      </c>
      <c r="AI82" s="146">
        <f>AG82+AH82</f>
        <v>8053356.721885439</v>
      </c>
    </row>
    <row r="83" spans="2:35" x14ac:dyDescent="0.2">
      <c r="B83" s="17">
        <v>41927</v>
      </c>
      <c r="C83" s="182">
        <f t="shared" si="15"/>
        <v>125120000</v>
      </c>
      <c r="D83" s="182"/>
      <c r="F83" s="46">
        <f t="shared" si="16"/>
        <v>375360</v>
      </c>
      <c r="G83" s="46">
        <f t="shared" si="21"/>
        <v>375360</v>
      </c>
      <c r="J83" s="31"/>
      <c r="M83" s="183">
        <v>0.67649497563534455</v>
      </c>
      <c r="N83" s="17">
        <f t="shared" si="12"/>
        <v>41927</v>
      </c>
      <c r="O83" s="182">
        <f t="shared" si="17"/>
        <v>84643051.351494312</v>
      </c>
      <c r="P83" s="46"/>
      <c r="Q83" s="179"/>
      <c r="R83" s="46">
        <f t="shared" si="18"/>
        <v>253929.1540544829</v>
      </c>
      <c r="S83" s="177">
        <f t="shared" si="22"/>
        <v>253929.1540544829</v>
      </c>
      <c r="T83" s="146"/>
      <c r="V83" s="31"/>
      <c r="X83" s="181"/>
      <c r="Y83" s="184">
        <f t="shared" si="13"/>
        <v>0.32350502436465545</v>
      </c>
      <c r="Z83" s="17">
        <f t="shared" si="14"/>
        <v>41927</v>
      </c>
      <c r="AA83" s="185">
        <f t="shared" si="19"/>
        <v>40476948.648505703</v>
      </c>
      <c r="AB83" s="177"/>
      <c r="AC83" s="179"/>
      <c r="AD83" s="46">
        <f t="shared" si="20"/>
        <v>121430.84594551711</v>
      </c>
      <c r="AE83" s="177">
        <f t="shared" si="23"/>
        <v>121430.84594551711</v>
      </c>
      <c r="AF83" s="146"/>
      <c r="AH83" s="31"/>
    </row>
    <row r="84" spans="2:35" x14ac:dyDescent="0.2">
      <c r="B84" s="17">
        <v>41958</v>
      </c>
      <c r="C84" s="182">
        <f t="shared" si="15"/>
        <v>125120000</v>
      </c>
      <c r="D84" s="182">
        <v>9425000</v>
      </c>
      <c r="E84" s="168">
        <v>3.5999999999999997E-2</v>
      </c>
      <c r="F84" s="46">
        <f t="shared" si="16"/>
        <v>375360</v>
      </c>
      <c r="G84" s="46">
        <f>F84+D84</f>
        <v>9800360</v>
      </c>
      <c r="J84" s="31"/>
      <c r="M84" s="183">
        <v>0.67649497563534455</v>
      </c>
      <c r="N84" s="17">
        <f t="shared" si="12"/>
        <v>41958</v>
      </c>
      <c r="O84" s="182">
        <f t="shared" si="17"/>
        <v>84643051.351494312</v>
      </c>
      <c r="P84" s="46">
        <f>D84*M84</f>
        <v>6375965.1453631222</v>
      </c>
      <c r="Q84" s="179">
        <v>3.5999999999999997E-2</v>
      </c>
      <c r="R84" s="46">
        <f t="shared" si="18"/>
        <v>253929.1540544829</v>
      </c>
      <c r="S84" s="177">
        <f>R84+P84</f>
        <v>6629894.2994176047</v>
      </c>
      <c r="T84" s="146"/>
      <c r="V84" s="31"/>
      <c r="X84" s="181"/>
      <c r="Y84" s="184">
        <f t="shared" si="13"/>
        <v>0.32350502436465545</v>
      </c>
      <c r="Z84" s="17">
        <f t="shared" si="14"/>
        <v>41958</v>
      </c>
      <c r="AA84" s="185">
        <f t="shared" si="19"/>
        <v>40476948.648505703</v>
      </c>
      <c r="AB84" s="177">
        <f>D84*Y84</f>
        <v>3049034.8546368778</v>
      </c>
      <c r="AC84" s="179">
        <v>3.5999999999999997E-2</v>
      </c>
      <c r="AD84" s="46">
        <f t="shared" si="20"/>
        <v>121430.84594551711</v>
      </c>
      <c r="AE84" s="177">
        <f>AD84+AB84</f>
        <v>3170465.7005823948</v>
      </c>
      <c r="AF84" s="146"/>
      <c r="AH84" s="31"/>
    </row>
    <row r="85" spans="2:35" x14ac:dyDescent="0.2">
      <c r="B85" s="17">
        <v>41988</v>
      </c>
      <c r="C85" s="182">
        <f t="shared" si="15"/>
        <v>115695000</v>
      </c>
      <c r="D85" s="182"/>
      <c r="F85" s="46">
        <f t="shared" si="16"/>
        <v>347084.99999999994</v>
      </c>
      <c r="G85" s="46">
        <f t="shared" si="21"/>
        <v>347084.99999999994</v>
      </c>
      <c r="J85" s="31"/>
      <c r="M85" s="183">
        <v>0.67649497563534455</v>
      </c>
      <c r="N85" s="17">
        <f t="shared" si="12"/>
        <v>41988</v>
      </c>
      <c r="O85" s="182">
        <f t="shared" si="17"/>
        <v>78267086.20613119</v>
      </c>
      <c r="P85" s="46"/>
      <c r="Q85" s="179"/>
      <c r="R85" s="46">
        <f t="shared" si="18"/>
        <v>234801.25861839356</v>
      </c>
      <c r="S85" s="177">
        <f t="shared" si="22"/>
        <v>234801.25861839356</v>
      </c>
      <c r="T85" s="146"/>
      <c r="V85" s="31"/>
      <c r="X85" s="181"/>
      <c r="Y85" s="184">
        <f t="shared" si="13"/>
        <v>0.32350502436465545</v>
      </c>
      <c r="Z85" s="17">
        <f t="shared" si="14"/>
        <v>41988</v>
      </c>
      <c r="AA85" s="185">
        <f t="shared" si="19"/>
        <v>37427913.793868825</v>
      </c>
      <c r="AB85" s="177"/>
      <c r="AC85" s="179"/>
      <c r="AD85" s="46">
        <f t="shared" si="20"/>
        <v>112283.74138160648</v>
      </c>
      <c r="AE85" s="177">
        <f t="shared" si="23"/>
        <v>112283.74138160648</v>
      </c>
      <c r="AF85" s="146"/>
      <c r="AH85" s="31"/>
    </row>
    <row r="86" spans="2:35" x14ac:dyDescent="0.2">
      <c r="B86" s="17">
        <v>42019</v>
      </c>
      <c r="C86" s="182">
        <f t="shared" si="15"/>
        <v>115695000</v>
      </c>
      <c r="D86" s="182"/>
      <c r="E86" s="168"/>
      <c r="F86" s="46">
        <f t="shared" si="16"/>
        <v>347084.99999999994</v>
      </c>
      <c r="G86" s="46">
        <f t="shared" si="21"/>
        <v>347084.99999999994</v>
      </c>
      <c r="J86" s="31"/>
      <c r="M86" s="183">
        <v>0.67649497563534455</v>
      </c>
      <c r="N86" s="17">
        <f t="shared" si="12"/>
        <v>42019</v>
      </c>
      <c r="O86" s="182">
        <f t="shared" si="17"/>
        <v>78267086.20613119</v>
      </c>
      <c r="P86" s="46"/>
      <c r="Q86" s="179"/>
      <c r="R86" s="46">
        <f t="shared" si="18"/>
        <v>234801.25861839356</v>
      </c>
      <c r="S86" s="177">
        <f t="shared" si="22"/>
        <v>234801.25861839356</v>
      </c>
      <c r="T86" s="146"/>
      <c r="V86" s="31"/>
      <c r="X86" s="181"/>
      <c r="Y86" s="184">
        <f t="shared" si="13"/>
        <v>0.32350502436465545</v>
      </c>
      <c r="Z86" s="17">
        <f t="shared" si="14"/>
        <v>42019</v>
      </c>
      <c r="AA86" s="185">
        <f t="shared" si="19"/>
        <v>37427913.793868825</v>
      </c>
      <c r="AB86" s="177"/>
      <c r="AC86" s="179"/>
      <c r="AD86" s="46">
        <f t="shared" si="20"/>
        <v>112283.74138160648</v>
      </c>
      <c r="AE86" s="177">
        <f t="shared" si="23"/>
        <v>112283.74138160648</v>
      </c>
      <c r="AF86" s="146"/>
      <c r="AH86" s="31"/>
    </row>
    <row r="87" spans="2:35" x14ac:dyDescent="0.2">
      <c r="B87" s="17">
        <v>42050</v>
      </c>
      <c r="C87" s="182">
        <f t="shared" si="15"/>
        <v>115695000</v>
      </c>
      <c r="D87" s="182"/>
      <c r="E87" s="168"/>
      <c r="F87" s="46">
        <f t="shared" si="16"/>
        <v>347084.99999999994</v>
      </c>
      <c r="G87" s="46">
        <f t="shared" si="21"/>
        <v>347084.99999999994</v>
      </c>
      <c r="J87" s="31"/>
      <c r="M87" s="183">
        <v>0.67649497563534455</v>
      </c>
      <c r="N87" s="17">
        <f t="shared" si="12"/>
        <v>42050</v>
      </c>
      <c r="O87" s="182">
        <f t="shared" si="17"/>
        <v>78267086.20613119</v>
      </c>
      <c r="P87" s="46"/>
      <c r="Q87" s="168"/>
      <c r="R87" s="46">
        <f t="shared" si="18"/>
        <v>234801.25861839356</v>
      </c>
      <c r="S87" s="177">
        <f t="shared" si="22"/>
        <v>234801.25861839356</v>
      </c>
      <c r="T87" s="146"/>
      <c r="V87" s="31"/>
      <c r="X87" s="181"/>
      <c r="Y87" s="184">
        <f t="shared" si="13"/>
        <v>0.32350502436465545</v>
      </c>
      <c r="Z87" s="17">
        <f t="shared" si="14"/>
        <v>42050</v>
      </c>
      <c r="AA87" s="185">
        <f t="shared" si="19"/>
        <v>37427913.793868825</v>
      </c>
      <c r="AB87" s="177"/>
      <c r="AC87" s="168"/>
      <c r="AD87" s="46">
        <f t="shared" si="20"/>
        <v>112283.74138160648</v>
      </c>
      <c r="AE87" s="177">
        <f t="shared" si="23"/>
        <v>112283.74138160648</v>
      </c>
      <c r="AF87" s="146"/>
      <c r="AH87" s="31"/>
    </row>
    <row r="88" spans="2:35" x14ac:dyDescent="0.2">
      <c r="B88" s="17">
        <v>42078</v>
      </c>
      <c r="C88" s="182">
        <f t="shared" si="15"/>
        <v>115695000</v>
      </c>
      <c r="D88" s="182"/>
      <c r="E88" s="168"/>
      <c r="F88" s="46">
        <f t="shared" si="16"/>
        <v>347084.99999999994</v>
      </c>
      <c r="G88" s="46">
        <f t="shared" si="21"/>
        <v>347084.99999999994</v>
      </c>
      <c r="J88" s="31"/>
      <c r="M88" s="183">
        <v>0.67649497563534455</v>
      </c>
      <c r="N88" s="17">
        <f t="shared" si="12"/>
        <v>42078</v>
      </c>
      <c r="O88" s="182">
        <f t="shared" si="17"/>
        <v>78267086.20613119</v>
      </c>
      <c r="P88" s="46"/>
      <c r="Q88" s="179"/>
      <c r="R88" s="46">
        <f t="shared" si="18"/>
        <v>234801.25861839356</v>
      </c>
      <c r="S88" s="177">
        <f t="shared" si="22"/>
        <v>234801.25861839356</v>
      </c>
      <c r="T88" s="146"/>
      <c r="V88" s="31"/>
      <c r="X88" s="181"/>
      <c r="Y88" s="184">
        <f t="shared" si="13"/>
        <v>0.32350502436465545</v>
      </c>
      <c r="Z88" s="17">
        <f t="shared" si="14"/>
        <v>42078</v>
      </c>
      <c r="AA88" s="185">
        <f t="shared" si="19"/>
        <v>37427913.793868825</v>
      </c>
      <c r="AB88" s="177"/>
      <c r="AC88" s="179"/>
      <c r="AD88" s="46">
        <f t="shared" si="20"/>
        <v>112283.74138160648</v>
      </c>
      <c r="AE88" s="177">
        <f t="shared" si="23"/>
        <v>112283.74138160648</v>
      </c>
      <c r="AF88" s="146"/>
      <c r="AH88" s="31"/>
    </row>
    <row r="89" spans="2:35" x14ac:dyDescent="0.2">
      <c r="B89" s="17">
        <v>42109</v>
      </c>
      <c r="C89" s="182">
        <f t="shared" si="15"/>
        <v>115695000</v>
      </c>
      <c r="D89" s="182"/>
      <c r="E89" s="168"/>
      <c r="F89" s="46">
        <f t="shared" si="16"/>
        <v>347084.99999999994</v>
      </c>
      <c r="G89" s="46">
        <f t="shared" si="21"/>
        <v>347084.99999999994</v>
      </c>
      <c r="J89" s="31"/>
      <c r="M89" s="183">
        <v>0.67649497563534455</v>
      </c>
      <c r="N89" s="17">
        <f t="shared" si="12"/>
        <v>42109</v>
      </c>
      <c r="O89" s="182">
        <f t="shared" si="17"/>
        <v>78267086.20613119</v>
      </c>
      <c r="P89" s="46"/>
      <c r="Q89" s="179"/>
      <c r="R89" s="46">
        <f t="shared" si="18"/>
        <v>234801.25861839356</v>
      </c>
      <c r="S89" s="177">
        <f t="shared" si="22"/>
        <v>234801.25861839356</v>
      </c>
      <c r="T89" s="146"/>
      <c r="V89" s="31"/>
      <c r="X89" s="181"/>
      <c r="Y89" s="184">
        <f t="shared" si="13"/>
        <v>0.32350502436465545</v>
      </c>
      <c r="Z89" s="17">
        <f t="shared" si="14"/>
        <v>42109</v>
      </c>
      <c r="AA89" s="185">
        <f t="shared" si="19"/>
        <v>37427913.793868825</v>
      </c>
      <c r="AB89" s="177"/>
      <c r="AC89" s="179"/>
      <c r="AD89" s="46">
        <f t="shared" si="20"/>
        <v>112283.74138160648</v>
      </c>
      <c r="AE89" s="177">
        <f t="shared" si="23"/>
        <v>112283.74138160648</v>
      </c>
      <c r="AF89" s="146"/>
      <c r="AH89" s="31"/>
    </row>
    <row r="90" spans="2:35" x14ac:dyDescent="0.2">
      <c r="B90" s="17">
        <v>42139</v>
      </c>
      <c r="C90" s="182">
        <f t="shared" si="15"/>
        <v>115695000</v>
      </c>
      <c r="D90" s="182"/>
      <c r="E90" s="168"/>
      <c r="F90" s="46">
        <f t="shared" si="16"/>
        <v>347084.99999999994</v>
      </c>
      <c r="G90" s="46">
        <f t="shared" si="21"/>
        <v>347084.99999999994</v>
      </c>
      <c r="J90" s="31"/>
      <c r="M90" s="183">
        <v>0.67649497563534455</v>
      </c>
      <c r="N90" s="17">
        <f t="shared" si="12"/>
        <v>42139</v>
      </c>
      <c r="O90" s="182">
        <f t="shared" si="17"/>
        <v>78267086.20613119</v>
      </c>
      <c r="P90" s="46"/>
      <c r="Q90" s="179"/>
      <c r="R90" s="46">
        <f t="shared" si="18"/>
        <v>234801.25861839356</v>
      </c>
      <c r="S90" s="177">
        <f t="shared" si="22"/>
        <v>234801.25861839356</v>
      </c>
      <c r="T90" s="146"/>
      <c r="V90" s="31"/>
      <c r="X90" s="181"/>
      <c r="Y90" s="184">
        <f t="shared" si="13"/>
        <v>0.32350502436465545</v>
      </c>
      <c r="Z90" s="17">
        <f t="shared" si="14"/>
        <v>42139</v>
      </c>
      <c r="AA90" s="185">
        <f t="shared" si="19"/>
        <v>37427913.793868825</v>
      </c>
      <c r="AB90" s="177"/>
      <c r="AC90" s="179"/>
      <c r="AD90" s="46">
        <f t="shared" si="20"/>
        <v>112283.74138160648</v>
      </c>
      <c r="AE90" s="177">
        <f t="shared" si="23"/>
        <v>112283.74138160648</v>
      </c>
      <c r="AF90" s="146"/>
      <c r="AH90" s="31"/>
    </row>
    <row r="91" spans="2:35" x14ac:dyDescent="0.2">
      <c r="B91" s="17">
        <v>42170</v>
      </c>
      <c r="C91" s="182">
        <f t="shared" si="15"/>
        <v>115695000</v>
      </c>
      <c r="D91" s="182"/>
      <c r="E91" s="168"/>
      <c r="F91" s="46">
        <f t="shared" si="16"/>
        <v>347084.99999999994</v>
      </c>
      <c r="G91" s="46">
        <f t="shared" si="21"/>
        <v>347084.99999999994</v>
      </c>
      <c r="H91" s="146"/>
      <c r="I91" s="146"/>
      <c r="J91" s="31"/>
      <c r="K91" s="146"/>
      <c r="L91" s="181"/>
      <c r="M91" s="183">
        <v>0.67649497563534455</v>
      </c>
      <c r="N91" s="17">
        <f t="shared" si="12"/>
        <v>42170</v>
      </c>
      <c r="O91" s="182">
        <f t="shared" si="17"/>
        <v>78267086.20613119</v>
      </c>
      <c r="P91" s="46"/>
      <c r="Q91" s="179"/>
      <c r="R91" s="46">
        <f t="shared" si="18"/>
        <v>234801.25861839356</v>
      </c>
      <c r="S91" s="177">
        <f t="shared" si="22"/>
        <v>234801.25861839356</v>
      </c>
      <c r="T91" s="146"/>
      <c r="U91" s="146"/>
      <c r="V91" s="31"/>
      <c r="W91" s="146"/>
      <c r="X91" s="181"/>
      <c r="Y91" s="184">
        <f t="shared" si="13"/>
        <v>0.32350502436465545</v>
      </c>
      <c r="Z91" s="17">
        <f t="shared" si="14"/>
        <v>42170</v>
      </c>
      <c r="AA91" s="185">
        <f t="shared" si="19"/>
        <v>37427913.793868825</v>
      </c>
      <c r="AB91" s="177"/>
      <c r="AC91" s="179"/>
      <c r="AD91" s="46">
        <f t="shared" si="20"/>
        <v>112283.74138160648</v>
      </c>
      <c r="AE91" s="177">
        <f t="shared" si="23"/>
        <v>112283.74138160648</v>
      </c>
      <c r="AF91" s="146"/>
      <c r="AG91" s="146"/>
      <c r="AH91" s="31"/>
      <c r="AI91" s="146"/>
    </row>
    <row r="92" spans="2:35" x14ac:dyDescent="0.2">
      <c r="B92" s="17">
        <v>42200</v>
      </c>
      <c r="C92" s="182">
        <f t="shared" si="15"/>
        <v>115695000</v>
      </c>
      <c r="D92" s="182"/>
      <c r="E92" s="168"/>
      <c r="F92" s="46">
        <f t="shared" si="16"/>
        <v>347084.99999999994</v>
      </c>
      <c r="G92" s="46">
        <f t="shared" si="21"/>
        <v>347084.99999999994</v>
      </c>
      <c r="J92" s="31"/>
      <c r="M92" s="183">
        <v>0.67649497563534455</v>
      </c>
      <c r="N92" s="17">
        <f t="shared" si="12"/>
        <v>42200</v>
      </c>
      <c r="O92" s="182">
        <f t="shared" si="17"/>
        <v>78267086.20613119</v>
      </c>
      <c r="P92" s="46"/>
      <c r="Q92" s="179"/>
      <c r="R92" s="46">
        <f t="shared" si="18"/>
        <v>234801.25861839356</v>
      </c>
      <c r="S92" s="177">
        <f t="shared" si="22"/>
        <v>234801.25861839356</v>
      </c>
      <c r="T92" s="146"/>
      <c r="V92" s="31"/>
      <c r="X92" s="181"/>
      <c r="Y92" s="184">
        <f t="shared" si="13"/>
        <v>0.32350502436465545</v>
      </c>
      <c r="Z92" s="17">
        <f t="shared" si="14"/>
        <v>42200</v>
      </c>
      <c r="AA92" s="185">
        <f t="shared" si="19"/>
        <v>37427913.793868825</v>
      </c>
      <c r="AB92" s="177"/>
      <c r="AC92" s="179"/>
      <c r="AD92" s="46">
        <f t="shared" si="20"/>
        <v>112283.74138160648</v>
      </c>
      <c r="AE92" s="177">
        <f t="shared" si="23"/>
        <v>112283.74138160648</v>
      </c>
      <c r="AF92" s="146"/>
      <c r="AH92" s="31"/>
    </row>
    <row r="93" spans="2:35" x14ac:dyDescent="0.2">
      <c r="B93" s="17">
        <v>42231</v>
      </c>
      <c r="C93" s="182">
        <f t="shared" si="15"/>
        <v>115695000</v>
      </c>
      <c r="D93" s="182"/>
      <c r="E93" s="168"/>
      <c r="F93" s="46">
        <f t="shared" si="16"/>
        <v>347084.99999999994</v>
      </c>
      <c r="G93" s="46">
        <f t="shared" si="21"/>
        <v>347084.99999999994</v>
      </c>
      <c r="J93" s="31"/>
      <c r="M93" s="183">
        <v>0.67649497563534455</v>
      </c>
      <c r="N93" s="17">
        <f t="shared" si="12"/>
        <v>42231</v>
      </c>
      <c r="O93" s="182">
        <f t="shared" si="17"/>
        <v>78267086.20613119</v>
      </c>
      <c r="P93" s="46"/>
      <c r="Q93" s="168"/>
      <c r="R93" s="46">
        <f t="shared" si="18"/>
        <v>234801.25861839356</v>
      </c>
      <c r="S93" s="177">
        <f t="shared" si="22"/>
        <v>234801.25861839356</v>
      </c>
      <c r="T93" s="146"/>
      <c r="V93" s="31"/>
      <c r="X93" s="181"/>
      <c r="Y93" s="184">
        <f t="shared" si="13"/>
        <v>0.32350502436465545</v>
      </c>
      <c r="Z93" s="17">
        <f t="shared" si="14"/>
        <v>42231</v>
      </c>
      <c r="AA93" s="185">
        <f t="shared" si="19"/>
        <v>37427913.793868825</v>
      </c>
      <c r="AB93" s="177"/>
      <c r="AC93" s="168"/>
      <c r="AD93" s="46">
        <f t="shared" si="20"/>
        <v>112283.74138160648</v>
      </c>
      <c r="AE93" s="177">
        <f t="shared" si="23"/>
        <v>112283.74138160648</v>
      </c>
      <c r="AF93" s="146"/>
      <c r="AH93" s="31"/>
    </row>
    <row r="94" spans="2:35" x14ac:dyDescent="0.2">
      <c r="B94" s="17">
        <v>42262</v>
      </c>
      <c r="C94" s="182">
        <f t="shared" si="15"/>
        <v>115695000</v>
      </c>
      <c r="D94" s="182"/>
      <c r="E94" s="168"/>
      <c r="F94" s="46">
        <f t="shared" si="16"/>
        <v>347084.99999999994</v>
      </c>
      <c r="G94" s="46">
        <f t="shared" si="21"/>
        <v>347084.99999999994</v>
      </c>
      <c r="H94" s="146">
        <f>SUM(G83:G94)</f>
        <v>13646570</v>
      </c>
      <c r="I94" s="146">
        <f>(D84*0.25)+D90+(D96*0.75)</f>
        <v>3710000</v>
      </c>
      <c r="J94" s="31">
        <f>SUM(F84:F95)</f>
        <v>4193295</v>
      </c>
      <c r="K94" s="146">
        <f>I94+J94</f>
        <v>7903295</v>
      </c>
      <c r="L94" s="181"/>
      <c r="M94" s="183">
        <v>0.67649497563534455</v>
      </c>
      <c r="N94" s="17">
        <f t="shared" si="12"/>
        <v>42262</v>
      </c>
      <c r="O94" s="182">
        <f t="shared" si="17"/>
        <v>78267086.20613119</v>
      </c>
      <c r="P94" s="46"/>
      <c r="Q94" s="179"/>
      <c r="R94" s="46">
        <f t="shared" si="18"/>
        <v>234801.25861839356</v>
      </c>
      <c r="S94" s="177">
        <f t="shared" si="22"/>
        <v>234801.25861839356</v>
      </c>
      <c r="T94" s="146">
        <f>SUM(S83:S94)</f>
        <v>9231836.0396560263</v>
      </c>
      <c r="U94" s="146">
        <f>(P84*0.25)+P90+(P96*0.75)</f>
        <v>2509796.3596071284</v>
      </c>
      <c r="V94" s="31">
        <f>SUM(R84:R95)</f>
        <v>2836742.9988568113</v>
      </c>
      <c r="W94" s="146">
        <f>U94+V94</f>
        <v>5346539.3584639393</v>
      </c>
      <c r="X94" s="181"/>
      <c r="Y94" s="184">
        <f t="shared" si="13"/>
        <v>0.32350502436465545</v>
      </c>
      <c r="Z94" s="17">
        <f t="shared" si="14"/>
        <v>42262</v>
      </c>
      <c r="AA94" s="185">
        <f t="shared" si="19"/>
        <v>37427913.793868825</v>
      </c>
      <c r="AB94" s="177"/>
      <c r="AC94" s="179"/>
      <c r="AD94" s="46">
        <f t="shared" si="20"/>
        <v>112283.74138160648</v>
      </c>
      <c r="AE94" s="177">
        <f t="shared" si="23"/>
        <v>112283.74138160648</v>
      </c>
      <c r="AF94" s="146">
        <f>SUM(AE83:AE94)</f>
        <v>4414733.9603439765</v>
      </c>
      <c r="AG94" s="146">
        <f>(AB84*0.25)+AB90+(AB96*0.75)</f>
        <v>1200203.6403928718</v>
      </c>
      <c r="AH94" s="31">
        <f>SUM(AD84:AD95)</f>
        <v>1356552.0011431884</v>
      </c>
      <c r="AI94" s="146">
        <f>AG94+AH94</f>
        <v>2556755.6415360603</v>
      </c>
    </row>
    <row r="95" spans="2:35" x14ac:dyDescent="0.2">
      <c r="B95" s="17">
        <v>42292</v>
      </c>
      <c r="C95" s="182">
        <f t="shared" si="15"/>
        <v>115695000</v>
      </c>
      <c r="D95" s="182"/>
      <c r="E95" s="168"/>
      <c r="F95" s="46">
        <f t="shared" si="16"/>
        <v>347084.99999999994</v>
      </c>
      <c r="G95" s="46">
        <f t="shared" si="21"/>
        <v>347084.99999999994</v>
      </c>
      <c r="J95" s="31"/>
      <c r="M95" s="183">
        <v>0.67649497563534455</v>
      </c>
      <c r="N95" s="17">
        <f t="shared" si="12"/>
        <v>42292</v>
      </c>
      <c r="O95" s="182">
        <f t="shared" si="17"/>
        <v>78267086.20613119</v>
      </c>
      <c r="P95" s="46"/>
      <c r="Q95" s="179"/>
      <c r="R95" s="46">
        <f t="shared" si="18"/>
        <v>234801.25861839356</v>
      </c>
      <c r="S95" s="177">
        <f t="shared" si="22"/>
        <v>234801.25861839356</v>
      </c>
      <c r="T95" s="146"/>
      <c r="V95" s="31"/>
      <c r="X95" s="181"/>
      <c r="Y95" s="184">
        <f t="shared" si="13"/>
        <v>0.32350502436465545</v>
      </c>
      <c r="Z95" s="17">
        <f t="shared" si="14"/>
        <v>42292</v>
      </c>
      <c r="AA95" s="185">
        <f t="shared" si="19"/>
        <v>37427913.793868825</v>
      </c>
      <c r="AB95" s="177"/>
      <c r="AC95" s="179"/>
      <c r="AD95" s="46">
        <f t="shared" si="20"/>
        <v>112283.74138160648</v>
      </c>
      <c r="AE95" s="177">
        <f t="shared" si="23"/>
        <v>112283.74138160648</v>
      </c>
      <c r="AF95" s="146"/>
      <c r="AH95" s="31"/>
    </row>
    <row r="96" spans="2:35" x14ac:dyDescent="0.2">
      <c r="B96" s="17">
        <v>42323</v>
      </c>
      <c r="C96" s="182">
        <f t="shared" si="15"/>
        <v>115695000</v>
      </c>
      <c r="D96" s="182">
        <v>1805000</v>
      </c>
      <c r="E96" s="168">
        <v>3.5999999999999997E-2</v>
      </c>
      <c r="F96" s="46">
        <f t="shared" si="16"/>
        <v>347084.99999999994</v>
      </c>
      <c r="G96" s="46">
        <f>F96+D96</f>
        <v>2152085</v>
      </c>
      <c r="J96" s="31"/>
      <c r="M96" s="183">
        <v>0.67649497563534455</v>
      </c>
      <c r="N96" s="17">
        <f t="shared" si="12"/>
        <v>42323</v>
      </c>
      <c r="O96" s="182">
        <f t="shared" si="17"/>
        <v>78267086.20613119</v>
      </c>
      <c r="P96" s="46">
        <f>D96*M96</f>
        <v>1221073.431021797</v>
      </c>
      <c r="Q96" s="179">
        <v>3.5999999999999997E-2</v>
      </c>
      <c r="R96" s="46">
        <f t="shared" si="18"/>
        <v>234801.25861839356</v>
      </c>
      <c r="S96" s="177">
        <f>R96+P96</f>
        <v>1455874.6896401905</v>
      </c>
      <c r="T96" s="146"/>
      <c r="V96" s="31"/>
      <c r="X96" s="181"/>
      <c r="Y96" s="184">
        <f t="shared" si="13"/>
        <v>0.32350502436465545</v>
      </c>
      <c r="Z96" s="17">
        <f t="shared" si="14"/>
        <v>42323</v>
      </c>
      <c r="AA96" s="185">
        <f t="shared" si="19"/>
        <v>37427913.793868825</v>
      </c>
      <c r="AB96" s="177">
        <f>D96*Y96</f>
        <v>583926.56897820311</v>
      </c>
      <c r="AC96" s="179">
        <v>3.5999999999999997E-2</v>
      </c>
      <c r="AD96" s="46">
        <f t="shared" si="20"/>
        <v>112283.74138160648</v>
      </c>
      <c r="AE96" s="177">
        <f>AD96+AB96</f>
        <v>696210.31035980955</v>
      </c>
      <c r="AF96" s="146"/>
      <c r="AH96" s="31"/>
    </row>
    <row r="97" spans="2:35" x14ac:dyDescent="0.2">
      <c r="B97" s="17">
        <v>42353</v>
      </c>
      <c r="C97" s="182">
        <f t="shared" si="15"/>
        <v>113890000</v>
      </c>
      <c r="D97" s="182"/>
      <c r="E97" s="168"/>
      <c r="F97" s="46">
        <f t="shared" si="16"/>
        <v>341669.99999999994</v>
      </c>
      <c r="G97" s="46">
        <f t="shared" si="21"/>
        <v>341669.99999999994</v>
      </c>
      <c r="J97" s="31"/>
      <c r="M97" s="183">
        <v>0.67649497563534455</v>
      </c>
      <c r="N97" s="17">
        <f t="shared" si="12"/>
        <v>42353</v>
      </c>
      <c r="O97" s="182">
        <f t="shared" si="17"/>
        <v>77046012.775109395</v>
      </c>
      <c r="P97" s="46"/>
      <c r="Q97" s="179"/>
      <c r="R97" s="46">
        <f t="shared" si="18"/>
        <v>231138.03832532818</v>
      </c>
      <c r="S97" s="177">
        <f t="shared" si="22"/>
        <v>231138.03832532818</v>
      </c>
      <c r="T97" s="146"/>
      <c r="V97" s="31"/>
      <c r="X97" s="181"/>
      <c r="Y97" s="184">
        <f t="shared" si="13"/>
        <v>0.32350502436465545</v>
      </c>
      <c r="Z97" s="17">
        <f t="shared" si="14"/>
        <v>42353</v>
      </c>
      <c r="AA97" s="185">
        <f t="shared" si="19"/>
        <v>36843987.22489062</v>
      </c>
      <c r="AB97" s="177"/>
      <c r="AC97" s="179"/>
      <c r="AD97" s="46">
        <f t="shared" si="20"/>
        <v>110531.96167467185</v>
      </c>
      <c r="AE97" s="177">
        <f t="shared" si="23"/>
        <v>110531.96167467185</v>
      </c>
      <c r="AF97" s="146"/>
      <c r="AH97" s="31"/>
    </row>
    <row r="98" spans="2:35" x14ac:dyDescent="0.2">
      <c r="B98" s="17">
        <v>42384</v>
      </c>
      <c r="C98" s="182">
        <f t="shared" si="15"/>
        <v>113890000</v>
      </c>
      <c r="D98" s="182"/>
      <c r="E98" s="168"/>
      <c r="F98" s="46">
        <f t="shared" si="16"/>
        <v>341669.99999999994</v>
      </c>
      <c r="G98" s="46">
        <f t="shared" si="21"/>
        <v>341669.99999999994</v>
      </c>
      <c r="J98" s="31"/>
      <c r="M98" s="183">
        <v>0.67649497563534455</v>
      </c>
      <c r="N98" s="17">
        <f t="shared" si="12"/>
        <v>42384</v>
      </c>
      <c r="O98" s="182">
        <f t="shared" si="17"/>
        <v>77046012.775109395</v>
      </c>
      <c r="P98" s="46"/>
      <c r="Q98" s="179"/>
      <c r="R98" s="46">
        <f t="shared" si="18"/>
        <v>231138.03832532818</v>
      </c>
      <c r="S98" s="177">
        <f t="shared" si="22"/>
        <v>231138.03832532818</v>
      </c>
      <c r="T98" s="146"/>
      <c r="V98" s="31"/>
      <c r="X98" s="181"/>
      <c r="Y98" s="184">
        <f t="shared" si="13"/>
        <v>0.32350502436465545</v>
      </c>
      <c r="Z98" s="17">
        <f t="shared" si="14"/>
        <v>42384</v>
      </c>
      <c r="AA98" s="185">
        <f t="shared" si="19"/>
        <v>36843987.22489062</v>
      </c>
      <c r="AB98" s="177"/>
      <c r="AC98" s="179"/>
      <c r="AD98" s="46">
        <f t="shared" si="20"/>
        <v>110531.96167467185</v>
      </c>
      <c r="AE98" s="177">
        <f t="shared" si="23"/>
        <v>110531.96167467185</v>
      </c>
      <c r="AF98" s="146"/>
      <c r="AH98" s="31"/>
    </row>
    <row r="99" spans="2:35" x14ac:dyDescent="0.2">
      <c r="B99" s="17">
        <v>42415</v>
      </c>
      <c r="C99" s="182">
        <f t="shared" si="15"/>
        <v>113890000</v>
      </c>
      <c r="D99" s="182"/>
      <c r="E99" s="168"/>
      <c r="F99" s="46">
        <f t="shared" si="16"/>
        <v>341669.99999999994</v>
      </c>
      <c r="G99" s="46">
        <f t="shared" si="21"/>
        <v>341669.99999999994</v>
      </c>
      <c r="J99" s="31"/>
      <c r="M99" s="183">
        <v>0.67649497563534455</v>
      </c>
      <c r="N99" s="17">
        <f t="shared" si="12"/>
        <v>42415</v>
      </c>
      <c r="O99" s="182">
        <f t="shared" si="17"/>
        <v>77046012.775109395</v>
      </c>
      <c r="P99" s="46"/>
      <c r="Q99" s="168"/>
      <c r="R99" s="46">
        <f t="shared" si="18"/>
        <v>231138.03832532818</v>
      </c>
      <c r="S99" s="177">
        <f t="shared" si="22"/>
        <v>231138.03832532818</v>
      </c>
      <c r="T99" s="146"/>
      <c r="V99" s="31"/>
      <c r="X99" s="181"/>
      <c r="Y99" s="184">
        <f t="shared" si="13"/>
        <v>0.32350502436465545</v>
      </c>
      <c r="Z99" s="17">
        <f t="shared" si="14"/>
        <v>42415</v>
      </c>
      <c r="AA99" s="185">
        <f t="shared" si="19"/>
        <v>36843987.22489062</v>
      </c>
      <c r="AB99" s="177"/>
      <c r="AC99" s="168"/>
      <c r="AD99" s="46">
        <f t="shared" si="20"/>
        <v>110531.96167467185</v>
      </c>
      <c r="AE99" s="177">
        <f t="shared" si="23"/>
        <v>110531.96167467185</v>
      </c>
      <c r="AF99" s="146"/>
      <c r="AH99" s="31"/>
    </row>
    <row r="100" spans="2:35" x14ac:dyDescent="0.2">
      <c r="B100" s="17">
        <v>42444</v>
      </c>
      <c r="C100" s="182">
        <f t="shared" si="15"/>
        <v>113890000</v>
      </c>
      <c r="D100" s="182"/>
      <c r="E100" s="168"/>
      <c r="F100" s="46">
        <f t="shared" si="16"/>
        <v>341669.99999999994</v>
      </c>
      <c r="G100" s="46">
        <f t="shared" si="21"/>
        <v>341669.99999999994</v>
      </c>
      <c r="J100" s="31"/>
      <c r="M100" s="183">
        <v>0.67649497563534455</v>
      </c>
      <c r="N100" s="17">
        <f t="shared" si="12"/>
        <v>42444</v>
      </c>
      <c r="O100" s="182">
        <f t="shared" si="17"/>
        <v>77046012.775109395</v>
      </c>
      <c r="P100" s="46"/>
      <c r="Q100" s="179"/>
      <c r="R100" s="46">
        <f t="shared" si="18"/>
        <v>231138.03832532818</v>
      </c>
      <c r="S100" s="177">
        <f t="shared" si="22"/>
        <v>231138.03832532818</v>
      </c>
      <c r="T100" s="146"/>
      <c r="V100" s="31"/>
      <c r="X100" s="181"/>
      <c r="Y100" s="184">
        <f t="shared" si="13"/>
        <v>0.32350502436465545</v>
      </c>
      <c r="Z100" s="17">
        <f t="shared" si="14"/>
        <v>42444</v>
      </c>
      <c r="AA100" s="185">
        <f t="shared" si="19"/>
        <v>36843987.22489062</v>
      </c>
      <c r="AB100" s="177"/>
      <c r="AC100" s="179"/>
      <c r="AD100" s="46">
        <f t="shared" si="20"/>
        <v>110531.96167467185</v>
      </c>
      <c r="AE100" s="177">
        <f t="shared" si="23"/>
        <v>110531.96167467185</v>
      </c>
      <c r="AF100" s="146"/>
      <c r="AH100" s="31"/>
    </row>
    <row r="101" spans="2:35" x14ac:dyDescent="0.2">
      <c r="B101" s="17">
        <v>42475</v>
      </c>
      <c r="C101" s="182">
        <f t="shared" si="15"/>
        <v>113890000</v>
      </c>
      <c r="D101" s="182"/>
      <c r="E101" s="168"/>
      <c r="F101" s="46">
        <f t="shared" si="16"/>
        <v>341669.99999999994</v>
      </c>
      <c r="G101" s="46">
        <f t="shared" si="21"/>
        <v>341669.99999999994</v>
      </c>
      <c r="J101" s="31"/>
      <c r="M101" s="183">
        <v>0.67649497563534455</v>
      </c>
      <c r="N101" s="17">
        <f t="shared" si="12"/>
        <v>42475</v>
      </c>
      <c r="O101" s="182">
        <f t="shared" si="17"/>
        <v>77046012.775109395</v>
      </c>
      <c r="P101" s="46"/>
      <c r="Q101" s="179"/>
      <c r="R101" s="46">
        <f t="shared" si="18"/>
        <v>231138.03832532818</v>
      </c>
      <c r="S101" s="177">
        <f t="shared" si="22"/>
        <v>231138.03832532818</v>
      </c>
      <c r="T101" s="146"/>
      <c r="V101" s="31"/>
      <c r="X101" s="181"/>
      <c r="Y101" s="184">
        <f t="shared" si="13"/>
        <v>0.32350502436465545</v>
      </c>
      <c r="Z101" s="17">
        <f t="shared" si="14"/>
        <v>42475</v>
      </c>
      <c r="AA101" s="185">
        <f t="shared" si="19"/>
        <v>36843987.22489062</v>
      </c>
      <c r="AB101" s="177"/>
      <c r="AC101" s="179"/>
      <c r="AD101" s="46">
        <f t="shared" si="20"/>
        <v>110531.96167467185</v>
      </c>
      <c r="AE101" s="177">
        <f t="shared" si="23"/>
        <v>110531.96167467185</v>
      </c>
      <c r="AF101" s="146"/>
      <c r="AH101" s="31"/>
    </row>
    <row r="102" spans="2:35" x14ac:dyDescent="0.2">
      <c r="B102" s="17">
        <v>42505</v>
      </c>
      <c r="C102" s="182">
        <f t="shared" si="15"/>
        <v>113890000</v>
      </c>
      <c r="D102" s="182"/>
      <c r="E102" s="168"/>
      <c r="F102" s="46">
        <f t="shared" si="16"/>
        <v>341669.99999999994</v>
      </c>
      <c r="G102" s="46">
        <f t="shared" si="21"/>
        <v>341669.99999999994</v>
      </c>
      <c r="J102" s="31"/>
      <c r="M102" s="183">
        <v>0.67649497563534455</v>
      </c>
      <c r="N102" s="17">
        <f t="shared" si="12"/>
        <v>42505</v>
      </c>
      <c r="O102" s="182">
        <f t="shared" si="17"/>
        <v>77046012.775109395</v>
      </c>
      <c r="P102" s="46"/>
      <c r="Q102" s="179"/>
      <c r="R102" s="46">
        <f t="shared" si="18"/>
        <v>231138.03832532818</v>
      </c>
      <c r="S102" s="177">
        <f t="shared" si="22"/>
        <v>231138.03832532818</v>
      </c>
      <c r="T102" s="146"/>
      <c r="V102" s="31"/>
      <c r="X102" s="181"/>
      <c r="Y102" s="184">
        <f t="shared" si="13"/>
        <v>0.32350502436465545</v>
      </c>
      <c r="Z102" s="17">
        <f t="shared" si="14"/>
        <v>42505</v>
      </c>
      <c r="AA102" s="185">
        <f t="shared" si="19"/>
        <v>36843987.22489062</v>
      </c>
      <c r="AB102" s="177"/>
      <c r="AC102" s="179"/>
      <c r="AD102" s="46">
        <f t="shared" si="20"/>
        <v>110531.96167467185</v>
      </c>
      <c r="AE102" s="177">
        <f t="shared" si="23"/>
        <v>110531.96167467185</v>
      </c>
      <c r="AF102" s="146"/>
      <c r="AH102" s="31"/>
    </row>
    <row r="103" spans="2:35" x14ac:dyDescent="0.2">
      <c r="B103" s="17">
        <v>42536</v>
      </c>
      <c r="C103" s="182">
        <f t="shared" si="15"/>
        <v>113890000</v>
      </c>
      <c r="D103" s="182"/>
      <c r="E103" s="168"/>
      <c r="F103" s="46">
        <f t="shared" si="16"/>
        <v>341669.99999999994</v>
      </c>
      <c r="G103" s="46">
        <f t="shared" si="21"/>
        <v>341669.99999999994</v>
      </c>
      <c r="H103" s="146"/>
      <c r="I103" s="146"/>
      <c r="J103" s="31"/>
      <c r="K103" s="146"/>
      <c r="L103" s="181"/>
      <c r="M103" s="183">
        <v>0.67649497563534455</v>
      </c>
      <c r="N103" s="17">
        <f t="shared" si="12"/>
        <v>42536</v>
      </c>
      <c r="O103" s="182">
        <f t="shared" si="17"/>
        <v>77046012.775109395</v>
      </c>
      <c r="P103" s="46"/>
      <c r="Q103" s="179"/>
      <c r="R103" s="46">
        <f t="shared" si="18"/>
        <v>231138.03832532818</v>
      </c>
      <c r="S103" s="177">
        <f t="shared" si="22"/>
        <v>231138.03832532818</v>
      </c>
      <c r="T103" s="146"/>
      <c r="U103" s="146"/>
      <c r="V103" s="31"/>
      <c r="W103" s="146"/>
      <c r="X103" s="181"/>
      <c r="Y103" s="184">
        <f t="shared" si="13"/>
        <v>0.32350502436465545</v>
      </c>
      <c r="Z103" s="17">
        <f t="shared" si="14"/>
        <v>42536</v>
      </c>
      <c r="AA103" s="185">
        <f t="shared" si="19"/>
        <v>36843987.22489062</v>
      </c>
      <c r="AB103" s="177"/>
      <c r="AC103" s="179"/>
      <c r="AD103" s="46">
        <f t="shared" si="20"/>
        <v>110531.96167467185</v>
      </c>
      <c r="AE103" s="177">
        <f t="shared" si="23"/>
        <v>110531.96167467185</v>
      </c>
      <c r="AF103" s="146"/>
      <c r="AG103" s="146"/>
      <c r="AH103" s="31"/>
      <c r="AI103" s="146"/>
    </row>
    <row r="104" spans="2:35" x14ac:dyDescent="0.2">
      <c r="B104" s="17">
        <v>42566</v>
      </c>
      <c r="C104" s="182">
        <f t="shared" si="15"/>
        <v>113890000</v>
      </c>
      <c r="D104" s="182"/>
      <c r="E104" s="168"/>
      <c r="F104" s="46">
        <f t="shared" si="16"/>
        <v>341669.99999999994</v>
      </c>
      <c r="G104" s="46">
        <f t="shared" si="21"/>
        <v>341669.99999999994</v>
      </c>
      <c r="J104" s="31"/>
      <c r="M104" s="183">
        <v>0.67649497563534455</v>
      </c>
      <c r="N104" s="17">
        <f t="shared" si="12"/>
        <v>42566</v>
      </c>
      <c r="O104" s="182">
        <f t="shared" si="17"/>
        <v>77046012.775109395</v>
      </c>
      <c r="P104" s="46"/>
      <c r="Q104" s="179"/>
      <c r="R104" s="46">
        <f t="shared" si="18"/>
        <v>231138.03832532818</v>
      </c>
      <c r="S104" s="177">
        <f t="shared" si="22"/>
        <v>231138.03832532818</v>
      </c>
      <c r="T104" s="146"/>
      <c r="V104" s="31"/>
      <c r="X104" s="181"/>
      <c r="Y104" s="184">
        <f t="shared" si="13"/>
        <v>0.32350502436465545</v>
      </c>
      <c r="Z104" s="17">
        <f t="shared" si="14"/>
        <v>42566</v>
      </c>
      <c r="AA104" s="185">
        <f t="shared" si="19"/>
        <v>36843987.22489062</v>
      </c>
      <c r="AB104" s="177"/>
      <c r="AC104" s="179"/>
      <c r="AD104" s="46">
        <f t="shared" si="20"/>
        <v>110531.96167467185</v>
      </c>
      <c r="AE104" s="177">
        <f t="shared" si="23"/>
        <v>110531.96167467185</v>
      </c>
      <c r="AF104" s="146"/>
      <c r="AH104" s="31"/>
    </row>
    <row r="105" spans="2:35" x14ac:dyDescent="0.2">
      <c r="B105" s="17">
        <v>42597</v>
      </c>
      <c r="C105" s="182">
        <f t="shared" si="15"/>
        <v>113890000</v>
      </c>
      <c r="D105" s="182"/>
      <c r="E105" s="168"/>
      <c r="F105" s="46">
        <f t="shared" si="16"/>
        <v>341669.99999999994</v>
      </c>
      <c r="G105" s="46">
        <f t="shared" si="21"/>
        <v>341669.99999999994</v>
      </c>
      <c r="J105" s="31"/>
      <c r="M105" s="183">
        <v>0.67649497563534455</v>
      </c>
      <c r="N105" s="17">
        <f t="shared" si="12"/>
        <v>42597</v>
      </c>
      <c r="O105" s="182">
        <f t="shared" si="17"/>
        <v>77046012.775109395</v>
      </c>
      <c r="P105" s="46"/>
      <c r="Q105" s="168"/>
      <c r="R105" s="46">
        <f t="shared" si="18"/>
        <v>231138.03832532818</v>
      </c>
      <c r="S105" s="177">
        <f t="shared" si="22"/>
        <v>231138.03832532818</v>
      </c>
      <c r="T105" s="146"/>
      <c r="V105" s="31"/>
      <c r="X105" s="181"/>
      <c r="Y105" s="184">
        <f t="shared" si="13"/>
        <v>0.32350502436465545</v>
      </c>
      <c r="Z105" s="17">
        <f t="shared" si="14"/>
        <v>42597</v>
      </c>
      <c r="AA105" s="185">
        <f t="shared" si="19"/>
        <v>36843987.22489062</v>
      </c>
      <c r="AB105" s="177"/>
      <c r="AC105" s="168"/>
      <c r="AD105" s="46">
        <f t="shared" si="20"/>
        <v>110531.96167467185</v>
      </c>
      <c r="AE105" s="177">
        <f t="shared" si="23"/>
        <v>110531.96167467185</v>
      </c>
      <c r="AF105" s="146"/>
      <c r="AH105" s="31"/>
    </row>
    <row r="106" spans="2:35" x14ac:dyDescent="0.2">
      <c r="B106" s="17">
        <v>42628</v>
      </c>
      <c r="C106" s="182">
        <f t="shared" si="15"/>
        <v>113890000</v>
      </c>
      <c r="D106" s="182"/>
      <c r="E106" s="168"/>
      <c r="F106" s="46">
        <f t="shared" si="16"/>
        <v>341669.99999999994</v>
      </c>
      <c r="G106" s="46">
        <f t="shared" si="21"/>
        <v>341669.99999999994</v>
      </c>
      <c r="H106" s="146">
        <f>SUM(G95:G106)</f>
        <v>5915870</v>
      </c>
      <c r="I106" s="146">
        <f>(D96*0.25)+D102+(D108*0.75)</f>
        <v>3503750</v>
      </c>
      <c r="J106" s="31">
        <f>SUM(F96:F107)</f>
        <v>4105454.9999999995</v>
      </c>
      <c r="K106" s="146">
        <f>I106+J106</f>
        <v>7609205</v>
      </c>
      <c r="L106" s="181"/>
      <c r="M106" s="183">
        <v>0.67649497563534455</v>
      </c>
      <c r="N106" s="17">
        <f t="shared" si="12"/>
        <v>42628</v>
      </c>
      <c r="O106" s="182">
        <f t="shared" si="17"/>
        <v>77046012.775109395</v>
      </c>
      <c r="P106" s="46"/>
      <c r="Q106" s="179"/>
      <c r="R106" s="46">
        <f t="shared" si="18"/>
        <v>231138.03832532818</v>
      </c>
      <c r="S106" s="177">
        <f t="shared" si="22"/>
        <v>231138.03832532818</v>
      </c>
      <c r="T106" s="146">
        <f>SUM(S95:S106)</f>
        <v>4002056.3315118672</v>
      </c>
      <c r="U106" s="146">
        <f>(P96*0.25)+P102+(P108*0.75)</f>
        <v>2370269.2708823388</v>
      </c>
      <c r="V106" s="31">
        <f>SUM(R96:R107)</f>
        <v>2777319.6801970038</v>
      </c>
      <c r="W106" s="146">
        <f>U106+V106</f>
        <v>5147588.9510793425</v>
      </c>
      <c r="X106" s="181"/>
      <c r="Y106" s="184">
        <f t="shared" si="13"/>
        <v>0.32350502436465545</v>
      </c>
      <c r="Z106" s="17">
        <f t="shared" si="14"/>
        <v>42628</v>
      </c>
      <c r="AA106" s="185">
        <f t="shared" si="19"/>
        <v>36843987.22489062</v>
      </c>
      <c r="AB106" s="177"/>
      <c r="AC106" s="179"/>
      <c r="AD106" s="46">
        <f t="shared" si="20"/>
        <v>110531.96167467185</v>
      </c>
      <c r="AE106" s="177">
        <f t="shared" si="23"/>
        <v>110531.96167467185</v>
      </c>
      <c r="AF106" s="146">
        <f>SUM(AE95:AE106)</f>
        <v>1913813.6684881344</v>
      </c>
      <c r="AG106" s="146">
        <f>(AB96*0.25)+AB102+(AB108*0.75)</f>
        <v>1133480.7291176617</v>
      </c>
      <c r="AH106" s="31">
        <f>SUM(AD96:AD107)</f>
        <v>1328135.3198029969</v>
      </c>
      <c r="AI106" s="146">
        <f>AG106+AH106</f>
        <v>2461616.0489206584</v>
      </c>
    </row>
    <row r="107" spans="2:35" x14ac:dyDescent="0.2">
      <c r="B107" s="17">
        <v>42658</v>
      </c>
      <c r="C107" s="182">
        <f t="shared" si="15"/>
        <v>113890000</v>
      </c>
      <c r="D107" s="182"/>
      <c r="E107" s="180"/>
      <c r="F107" s="46">
        <f t="shared" si="16"/>
        <v>341669.99999999994</v>
      </c>
      <c r="G107" s="46">
        <f t="shared" si="21"/>
        <v>341669.99999999994</v>
      </c>
      <c r="J107" s="31"/>
      <c r="M107" s="183">
        <v>0.67649497563534455</v>
      </c>
      <c r="N107" s="17">
        <f t="shared" si="12"/>
        <v>42658</v>
      </c>
      <c r="O107" s="182">
        <f t="shared" si="17"/>
        <v>77046012.775109395</v>
      </c>
      <c r="P107" s="46"/>
      <c r="Q107" s="179"/>
      <c r="R107" s="46">
        <f t="shared" si="18"/>
        <v>231138.03832532818</v>
      </c>
      <c r="S107" s="177">
        <f t="shared" si="22"/>
        <v>231138.03832532818</v>
      </c>
      <c r="T107" s="146"/>
      <c r="V107" s="31"/>
      <c r="X107" s="181"/>
      <c r="Y107" s="184">
        <f t="shared" si="13"/>
        <v>0.32350502436465545</v>
      </c>
      <c r="Z107" s="17">
        <f t="shared" si="14"/>
        <v>42658</v>
      </c>
      <c r="AA107" s="185">
        <f t="shared" si="19"/>
        <v>36843987.22489062</v>
      </c>
      <c r="AB107" s="177"/>
      <c r="AC107" s="179"/>
      <c r="AD107" s="46">
        <f t="shared" si="20"/>
        <v>110531.96167467185</v>
      </c>
      <c r="AE107" s="177">
        <f t="shared" si="23"/>
        <v>110531.96167467185</v>
      </c>
      <c r="AF107" s="146"/>
      <c r="AH107" s="31"/>
    </row>
    <row r="108" spans="2:35" x14ac:dyDescent="0.2">
      <c r="B108" s="17">
        <v>42689</v>
      </c>
      <c r="C108" s="182">
        <f t="shared" si="15"/>
        <v>113890000</v>
      </c>
      <c r="D108" s="182">
        <v>4070000</v>
      </c>
      <c r="E108" s="168">
        <v>3.5999999999999997E-2</v>
      </c>
      <c r="F108" s="46">
        <f t="shared" si="16"/>
        <v>341669.99999999994</v>
      </c>
      <c r="G108" s="46">
        <f>F108+D108</f>
        <v>4411670</v>
      </c>
      <c r="J108" s="31"/>
      <c r="M108" s="183">
        <v>0.67649497563534455</v>
      </c>
      <c r="N108" s="17">
        <f t="shared" si="12"/>
        <v>42689</v>
      </c>
      <c r="O108" s="182">
        <f t="shared" si="17"/>
        <v>77046012.775109395</v>
      </c>
      <c r="P108" s="46">
        <f>D108*M108</f>
        <v>2753334.5508358525</v>
      </c>
      <c r="Q108" s="179">
        <v>3.5999999999999997E-2</v>
      </c>
      <c r="R108" s="46">
        <f t="shared" si="18"/>
        <v>231138.03832532818</v>
      </c>
      <c r="S108" s="177">
        <f>R108+P108</f>
        <v>2984472.5891611809</v>
      </c>
      <c r="T108" s="146"/>
      <c r="V108" s="31"/>
      <c r="X108" s="181"/>
      <c r="Y108" s="184">
        <f t="shared" si="13"/>
        <v>0.32350502436465545</v>
      </c>
      <c r="Z108" s="17">
        <f t="shared" si="14"/>
        <v>42689</v>
      </c>
      <c r="AA108" s="185">
        <f t="shared" si="19"/>
        <v>36843987.22489062</v>
      </c>
      <c r="AB108" s="177">
        <f>D108*Y108</f>
        <v>1316665.4491641477</v>
      </c>
      <c r="AC108" s="179">
        <v>3.5999999999999997E-2</v>
      </c>
      <c r="AD108" s="46">
        <f t="shared" si="20"/>
        <v>110531.96167467185</v>
      </c>
      <c r="AE108" s="177">
        <f>AD108+AB108</f>
        <v>1427197.4108388196</v>
      </c>
      <c r="AF108" s="146"/>
      <c r="AH108" s="31"/>
    </row>
    <row r="109" spans="2:35" x14ac:dyDescent="0.2">
      <c r="B109" s="17">
        <v>42719</v>
      </c>
      <c r="C109" s="182">
        <f t="shared" si="15"/>
        <v>109820000</v>
      </c>
      <c r="D109" s="182"/>
      <c r="E109" s="180"/>
      <c r="F109" s="46">
        <f t="shared" si="16"/>
        <v>329459.99999999994</v>
      </c>
      <c r="G109" s="46">
        <f t="shared" si="21"/>
        <v>329459.99999999994</v>
      </c>
      <c r="J109" s="31"/>
      <c r="M109" s="183">
        <v>0.67649497563534455</v>
      </c>
      <c r="N109" s="17">
        <f t="shared" si="12"/>
        <v>42719</v>
      </c>
      <c r="O109" s="182">
        <f t="shared" si="17"/>
        <v>74292678.224273548</v>
      </c>
      <c r="P109" s="46"/>
      <c r="Q109" s="179"/>
      <c r="R109" s="46">
        <f t="shared" si="18"/>
        <v>222878.03467282062</v>
      </c>
      <c r="S109" s="177">
        <f t="shared" si="22"/>
        <v>222878.03467282062</v>
      </c>
      <c r="T109" s="146"/>
      <c r="V109" s="31"/>
      <c r="X109" s="181"/>
      <c r="Y109" s="184">
        <f t="shared" si="13"/>
        <v>0.32350502436465545</v>
      </c>
      <c r="Z109" s="17">
        <f t="shared" si="14"/>
        <v>42719</v>
      </c>
      <c r="AA109" s="185">
        <f t="shared" si="19"/>
        <v>35527321.775726475</v>
      </c>
      <c r="AB109" s="177"/>
      <c r="AC109" s="179"/>
      <c r="AD109" s="46">
        <f t="shared" si="20"/>
        <v>106581.96532717941</v>
      </c>
      <c r="AE109" s="177">
        <f t="shared" si="23"/>
        <v>106581.96532717941</v>
      </c>
      <c r="AF109" s="146"/>
      <c r="AH109" s="31"/>
    </row>
    <row r="110" spans="2:35" x14ac:dyDescent="0.2">
      <c r="B110" s="17">
        <v>42750</v>
      </c>
      <c r="C110" s="182">
        <f t="shared" si="15"/>
        <v>109820000</v>
      </c>
      <c r="D110" s="182"/>
      <c r="E110" s="168"/>
      <c r="F110" s="46">
        <f t="shared" si="16"/>
        <v>329459.99999999994</v>
      </c>
      <c r="G110" s="46">
        <f t="shared" si="21"/>
        <v>329459.99999999994</v>
      </c>
      <c r="J110" s="31"/>
      <c r="M110" s="183">
        <v>0.67649497563534455</v>
      </c>
      <c r="N110" s="17">
        <f t="shared" si="12"/>
        <v>42750</v>
      </c>
      <c r="O110" s="182">
        <f t="shared" si="17"/>
        <v>74292678.224273548</v>
      </c>
      <c r="P110" s="46"/>
      <c r="Q110" s="179"/>
      <c r="R110" s="46">
        <f t="shared" si="18"/>
        <v>222878.03467282062</v>
      </c>
      <c r="S110" s="177">
        <f t="shared" si="22"/>
        <v>222878.03467282062</v>
      </c>
      <c r="T110" s="146"/>
      <c r="V110" s="31"/>
      <c r="X110" s="181"/>
      <c r="Y110" s="184">
        <f t="shared" si="13"/>
        <v>0.32350502436465545</v>
      </c>
      <c r="Z110" s="17">
        <f t="shared" si="14"/>
        <v>42750</v>
      </c>
      <c r="AA110" s="185">
        <f t="shared" si="19"/>
        <v>35527321.775726475</v>
      </c>
      <c r="AB110" s="177"/>
      <c r="AC110" s="179"/>
      <c r="AD110" s="46">
        <f t="shared" si="20"/>
        <v>106581.96532717941</v>
      </c>
      <c r="AE110" s="177">
        <f t="shared" si="23"/>
        <v>106581.96532717941</v>
      </c>
      <c r="AF110" s="146"/>
      <c r="AH110" s="31"/>
    </row>
    <row r="111" spans="2:35" x14ac:dyDescent="0.2">
      <c r="B111" s="17">
        <v>42781</v>
      </c>
      <c r="C111" s="182">
        <f t="shared" si="15"/>
        <v>109820000</v>
      </c>
      <c r="D111" s="182"/>
      <c r="E111" s="168"/>
      <c r="F111" s="46">
        <f t="shared" si="16"/>
        <v>329459.99999999994</v>
      </c>
      <c r="G111" s="46">
        <f t="shared" si="21"/>
        <v>329459.99999999994</v>
      </c>
      <c r="J111" s="31"/>
      <c r="M111" s="183">
        <v>0.67649497563534455</v>
      </c>
      <c r="N111" s="17">
        <f t="shared" si="12"/>
        <v>42781</v>
      </c>
      <c r="O111" s="182">
        <f t="shared" si="17"/>
        <v>74292678.224273548</v>
      </c>
      <c r="P111" s="46"/>
      <c r="Q111" s="168"/>
      <c r="R111" s="46">
        <f t="shared" si="18"/>
        <v>222878.03467282062</v>
      </c>
      <c r="S111" s="177">
        <f t="shared" si="22"/>
        <v>222878.03467282062</v>
      </c>
      <c r="T111" s="146"/>
      <c r="V111" s="31"/>
      <c r="X111" s="181"/>
      <c r="Y111" s="184">
        <f t="shared" si="13"/>
        <v>0.32350502436465545</v>
      </c>
      <c r="Z111" s="17">
        <f t="shared" si="14"/>
        <v>42781</v>
      </c>
      <c r="AA111" s="185">
        <f t="shared" si="19"/>
        <v>35527321.775726475</v>
      </c>
      <c r="AB111" s="177"/>
      <c r="AC111" s="168"/>
      <c r="AD111" s="46">
        <f t="shared" si="20"/>
        <v>106581.96532717941</v>
      </c>
      <c r="AE111" s="177">
        <f t="shared" si="23"/>
        <v>106581.96532717941</v>
      </c>
      <c r="AF111" s="146"/>
      <c r="AH111" s="31"/>
    </row>
    <row r="112" spans="2:35" x14ac:dyDescent="0.2">
      <c r="B112" s="17">
        <v>42809</v>
      </c>
      <c r="C112" s="182">
        <f t="shared" si="15"/>
        <v>109820000</v>
      </c>
      <c r="D112" s="182"/>
      <c r="E112" s="168"/>
      <c r="F112" s="46">
        <f t="shared" si="16"/>
        <v>329459.99999999994</v>
      </c>
      <c r="G112" s="46">
        <f t="shared" si="21"/>
        <v>329459.99999999994</v>
      </c>
      <c r="J112" s="31"/>
      <c r="M112" s="183">
        <v>0.67649497563534455</v>
      </c>
      <c r="N112" s="17">
        <f t="shared" si="12"/>
        <v>42809</v>
      </c>
      <c r="O112" s="182">
        <f t="shared" si="17"/>
        <v>74292678.224273548</v>
      </c>
      <c r="P112" s="46"/>
      <c r="Q112" s="179"/>
      <c r="R112" s="46">
        <f t="shared" si="18"/>
        <v>222878.03467282062</v>
      </c>
      <c r="S112" s="177">
        <f t="shared" si="22"/>
        <v>222878.03467282062</v>
      </c>
      <c r="T112" s="146"/>
      <c r="V112" s="31"/>
      <c r="X112" s="181"/>
      <c r="Y112" s="184">
        <f t="shared" si="13"/>
        <v>0.32350502436465545</v>
      </c>
      <c r="Z112" s="17">
        <f t="shared" si="14"/>
        <v>42809</v>
      </c>
      <c r="AA112" s="185">
        <f t="shared" si="19"/>
        <v>35527321.775726475</v>
      </c>
      <c r="AB112" s="177"/>
      <c r="AC112" s="179"/>
      <c r="AD112" s="46">
        <f t="shared" si="20"/>
        <v>106581.96532717941</v>
      </c>
      <c r="AE112" s="177">
        <f t="shared" si="23"/>
        <v>106581.96532717941</v>
      </c>
      <c r="AF112" s="146"/>
      <c r="AH112" s="31"/>
    </row>
    <row r="113" spans="2:35" x14ac:dyDescent="0.2">
      <c r="B113" s="17">
        <v>42840</v>
      </c>
      <c r="C113" s="182">
        <f t="shared" si="15"/>
        <v>109820000</v>
      </c>
      <c r="D113" s="182"/>
      <c r="E113" s="180"/>
      <c r="F113" s="46">
        <f t="shared" si="16"/>
        <v>329459.99999999994</v>
      </c>
      <c r="G113" s="46">
        <f t="shared" si="21"/>
        <v>329459.99999999994</v>
      </c>
      <c r="J113" s="31"/>
      <c r="M113" s="183">
        <v>0.67649497563534455</v>
      </c>
      <c r="N113" s="17">
        <f t="shared" si="12"/>
        <v>42840</v>
      </c>
      <c r="O113" s="182">
        <f t="shared" si="17"/>
        <v>74292678.224273548</v>
      </c>
      <c r="P113" s="46"/>
      <c r="Q113" s="179"/>
      <c r="R113" s="46">
        <f t="shared" si="18"/>
        <v>222878.03467282062</v>
      </c>
      <c r="S113" s="177">
        <f t="shared" si="22"/>
        <v>222878.03467282062</v>
      </c>
      <c r="T113" s="146"/>
      <c r="V113" s="31"/>
      <c r="X113" s="181"/>
      <c r="Y113" s="184">
        <f t="shared" si="13"/>
        <v>0.32350502436465545</v>
      </c>
      <c r="Z113" s="17">
        <f t="shared" si="14"/>
        <v>42840</v>
      </c>
      <c r="AA113" s="185">
        <f t="shared" si="19"/>
        <v>35527321.775726475</v>
      </c>
      <c r="AB113" s="177"/>
      <c r="AC113" s="179"/>
      <c r="AD113" s="46">
        <f t="shared" si="20"/>
        <v>106581.96532717941</v>
      </c>
      <c r="AE113" s="177">
        <f t="shared" si="23"/>
        <v>106581.96532717941</v>
      </c>
      <c r="AF113" s="146"/>
      <c r="AH113" s="31"/>
    </row>
    <row r="114" spans="2:35" x14ac:dyDescent="0.2">
      <c r="B114" s="17">
        <v>42870</v>
      </c>
      <c r="C114" s="182">
        <f t="shared" si="15"/>
        <v>109820000</v>
      </c>
      <c r="D114" s="182"/>
      <c r="E114" s="168"/>
      <c r="F114" s="46">
        <f t="shared" si="16"/>
        <v>329459.99999999994</v>
      </c>
      <c r="G114" s="46">
        <f t="shared" si="21"/>
        <v>329459.99999999994</v>
      </c>
      <c r="J114" s="31"/>
      <c r="M114" s="183">
        <v>0.67649497563534455</v>
      </c>
      <c r="N114" s="17">
        <f t="shared" si="12"/>
        <v>42870</v>
      </c>
      <c r="O114" s="182">
        <f t="shared" si="17"/>
        <v>74292678.224273548</v>
      </c>
      <c r="P114" s="46"/>
      <c r="Q114" s="179"/>
      <c r="R114" s="46">
        <f t="shared" si="18"/>
        <v>222878.03467282062</v>
      </c>
      <c r="S114" s="177">
        <f t="shared" si="22"/>
        <v>222878.03467282062</v>
      </c>
      <c r="T114" s="146"/>
      <c r="V114" s="31"/>
      <c r="X114" s="181"/>
      <c r="Y114" s="184">
        <f t="shared" si="13"/>
        <v>0.32350502436465545</v>
      </c>
      <c r="Z114" s="17">
        <f t="shared" si="14"/>
        <v>42870</v>
      </c>
      <c r="AA114" s="185">
        <f t="shared" si="19"/>
        <v>35527321.775726475</v>
      </c>
      <c r="AB114" s="177"/>
      <c r="AC114" s="179"/>
      <c r="AD114" s="46">
        <f t="shared" si="20"/>
        <v>106581.96532717941</v>
      </c>
      <c r="AE114" s="177">
        <f t="shared" si="23"/>
        <v>106581.96532717941</v>
      </c>
      <c r="AF114" s="146"/>
      <c r="AH114" s="31"/>
    </row>
    <row r="115" spans="2:35" x14ac:dyDescent="0.2">
      <c r="B115" s="17">
        <v>42901</v>
      </c>
      <c r="C115" s="182">
        <f t="shared" si="15"/>
        <v>109820000</v>
      </c>
      <c r="D115" s="182"/>
      <c r="E115" s="180"/>
      <c r="F115" s="46">
        <f t="shared" si="16"/>
        <v>329459.99999999994</v>
      </c>
      <c r="G115" s="46">
        <f t="shared" si="21"/>
        <v>329459.99999999994</v>
      </c>
      <c r="H115" s="146"/>
      <c r="I115" s="146"/>
      <c r="J115" s="31"/>
      <c r="K115" s="146"/>
      <c r="L115" s="181"/>
      <c r="M115" s="183">
        <v>0.67649497563534455</v>
      </c>
      <c r="N115" s="17">
        <f t="shared" si="12"/>
        <v>42901</v>
      </c>
      <c r="O115" s="182">
        <f t="shared" si="17"/>
        <v>74292678.224273548</v>
      </c>
      <c r="P115" s="46"/>
      <c r="Q115" s="179"/>
      <c r="R115" s="46">
        <f t="shared" si="18"/>
        <v>222878.03467282062</v>
      </c>
      <c r="S115" s="177">
        <f t="shared" si="22"/>
        <v>222878.03467282062</v>
      </c>
      <c r="T115" s="146"/>
      <c r="U115" s="146"/>
      <c r="V115" s="31"/>
      <c r="W115" s="146"/>
      <c r="X115" s="181"/>
      <c r="Y115" s="184">
        <f t="shared" si="13"/>
        <v>0.32350502436465545</v>
      </c>
      <c r="Z115" s="17">
        <f t="shared" si="14"/>
        <v>42901</v>
      </c>
      <c r="AA115" s="185">
        <f t="shared" si="19"/>
        <v>35527321.775726475</v>
      </c>
      <c r="AB115" s="177"/>
      <c r="AC115" s="179"/>
      <c r="AD115" s="46">
        <f t="shared" si="20"/>
        <v>106581.96532717941</v>
      </c>
      <c r="AE115" s="177">
        <f t="shared" si="23"/>
        <v>106581.96532717941</v>
      </c>
      <c r="AF115" s="146"/>
      <c r="AG115" s="146"/>
      <c r="AH115" s="31"/>
      <c r="AI115" s="146"/>
    </row>
    <row r="116" spans="2:35" x14ac:dyDescent="0.2">
      <c r="B116" s="17">
        <v>42931</v>
      </c>
      <c r="C116" s="182">
        <f t="shared" si="15"/>
        <v>109820000</v>
      </c>
      <c r="D116" s="182"/>
      <c r="E116" s="168"/>
      <c r="F116" s="46">
        <f t="shared" si="16"/>
        <v>329459.99999999994</v>
      </c>
      <c r="G116" s="46">
        <f t="shared" si="21"/>
        <v>329459.99999999994</v>
      </c>
      <c r="J116" s="31"/>
      <c r="M116" s="183">
        <v>0.67649497563534455</v>
      </c>
      <c r="N116" s="17">
        <f t="shared" si="12"/>
        <v>42931</v>
      </c>
      <c r="O116" s="182">
        <f t="shared" si="17"/>
        <v>74292678.224273548</v>
      </c>
      <c r="P116" s="46"/>
      <c r="Q116" s="179"/>
      <c r="R116" s="46">
        <f t="shared" si="18"/>
        <v>222878.03467282062</v>
      </c>
      <c r="S116" s="177">
        <f t="shared" si="22"/>
        <v>222878.03467282062</v>
      </c>
      <c r="T116" s="146"/>
      <c r="V116" s="31"/>
      <c r="X116" s="181"/>
      <c r="Y116" s="184">
        <f t="shared" si="13"/>
        <v>0.32350502436465545</v>
      </c>
      <c r="Z116" s="17">
        <f t="shared" si="14"/>
        <v>42931</v>
      </c>
      <c r="AA116" s="185">
        <f t="shared" si="19"/>
        <v>35527321.775726475</v>
      </c>
      <c r="AB116" s="177"/>
      <c r="AC116" s="179"/>
      <c r="AD116" s="46">
        <f t="shared" si="20"/>
        <v>106581.96532717941</v>
      </c>
      <c r="AE116" s="177">
        <f t="shared" si="23"/>
        <v>106581.96532717941</v>
      </c>
      <c r="AF116" s="146"/>
      <c r="AH116" s="31"/>
    </row>
    <row r="117" spans="2:35" x14ac:dyDescent="0.2">
      <c r="B117" s="17">
        <v>42962</v>
      </c>
      <c r="C117" s="182">
        <f t="shared" si="15"/>
        <v>109820000</v>
      </c>
      <c r="D117" s="182"/>
      <c r="E117" s="168"/>
      <c r="F117" s="46">
        <f t="shared" si="16"/>
        <v>329459.99999999994</v>
      </c>
      <c r="G117" s="46">
        <f t="shared" si="21"/>
        <v>329459.99999999994</v>
      </c>
      <c r="J117" s="31"/>
      <c r="M117" s="183">
        <v>0.67649497563534455</v>
      </c>
      <c r="N117" s="17">
        <f t="shared" si="12"/>
        <v>42962</v>
      </c>
      <c r="O117" s="182">
        <f t="shared" si="17"/>
        <v>74292678.224273548</v>
      </c>
      <c r="P117" s="46"/>
      <c r="Q117" s="168"/>
      <c r="R117" s="46">
        <f t="shared" si="18"/>
        <v>222878.03467282062</v>
      </c>
      <c r="S117" s="177">
        <f t="shared" si="22"/>
        <v>222878.03467282062</v>
      </c>
      <c r="T117" s="146"/>
      <c r="V117" s="31"/>
      <c r="X117" s="181"/>
      <c r="Y117" s="184">
        <f t="shared" si="13"/>
        <v>0.32350502436465545</v>
      </c>
      <c r="Z117" s="17">
        <f t="shared" si="14"/>
        <v>42962</v>
      </c>
      <c r="AA117" s="185">
        <f t="shared" si="19"/>
        <v>35527321.775726475</v>
      </c>
      <c r="AB117" s="177"/>
      <c r="AC117" s="168"/>
      <c r="AD117" s="46">
        <f t="shared" si="20"/>
        <v>106581.96532717941</v>
      </c>
      <c r="AE117" s="177">
        <f t="shared" si="23"/>
        <v>106581.96532717941</v>
      </c>
      <c r="AF117" s="146"/>
      <c r="AH117" s="31"/>
    </row>
    <row r="118" spans="2:35" x14ac:dyDescent="0.2">
      <c r="B118" s="17">
        <v>42993</v>
      </c>
      <c r="C118" s="182">
        <f t="shared" si="15"/>
        <v>109820000</v>
      </c>
      <c r="D118" s="182"/>
      <c r="E118" s="168"/>
      <c r="F118" s="46">
        <f t="shared" si="16"/>
        <v>329459.99999999994</v>
      </c>
      <c r="G118" s="46">
        <f t="shared" si="21"/>
        <v>329459.99999999994</v>
      </c>
      <c r="H118" s="146">
        <f>SUM(G107:G118)</f>
        <v>8047940</v>
      </c>
      <c r="I118" s="146">
        <f>(D108*0.25)+D114+(D120*0.75)</f>
        <v>4115000</v>
      </c>
      <c r="J118" s="31">
        <f>SUM(F108:F119)</f>
        <v>3965729.9999999995</v>
      </c>
      <c r="K118" s="146">
        <f>I118+J118</f>
        <v>8080730</v>
      </c>
      <c r="L118" s="181"/>
      <c r="M118" s="183">
        <v>0.67649497563534455</v>
      </c>
      <c r="N118" s="17">
        <f t="shared" si="12"/>
        <v>42993</v>
      </c>
      <c r="O118" s="182">
        <f t="shared" si="17"/>
        <v>74292678.224273548</v>
      </c>
      <c r="P118" s="46"/>
      <c r="Q118" s="179"/>
      <c r="R118" s="46">
        <f t="shared" si="18"/>
        <v>222878.03467282062</v>
      </c>
      <c r="S118" s="177">
        <f t="shared" si="22"/>
        <v>222878.03467282062</v>
      </c>
      <c r="T118" s="146">
        <f>SUM(S107:S118)</f>
        <v>5444390.9742147168</v>
      </c>
      <c r="U118" s="146">
        <f>(P108*0.25)+P114+(P120*0.75)</f>
        <v>2783776.8247394431</v>
      </c>
      <c r="V118" s="31">
        <f>SUM(R108:R119)</f>
        <v>2682796.419726355</v>
      </c>
      <c r="W118" s="146">
        <f>U118+V118</f>
        <v>5466573.2444657981</v>
      </c>
      <c r="X118" s="181"/>
      <c r="Y118" s="184">
        <f t="shared" si="13"/>
        <v>0.32350502436465545</v>
      </c>
      <c r="Z118" s="17">
        <f t="shared" si="14"/>
        <v>42993</v>
      </c>
      <c r="AA118" s="185">
        <f t="shared" si="19"/>
        <v>35527321.775726475</v>
      </c>
      <c r="AB118" s="177"/>
      <c r="AC118" s="179"/>
      <c r="AD118" s="46">
        <f t="shared" si="20"/>
        <v>106581.96532717941</v>
      </c>
      <c r="AE118" s="177">
        <f t="shared" si="23"/>
        <v>106581.96532717941</v>
      </c>
      <c r="AF118" s="146">
        <f>SUM(AE107:AE118)</f>
        <v>2603549.0257852864</v>
      </c>
      <c r="AG118" s="146">
        <f>(AB108*0.25)+AB114+(AB120*0.75)</f>
        <v>1331223.1752605571</v>
      </c>
      <c r="AH118" s="31">
        <f>SUM(AD108:AD119)</f>
        <v>1282933.5802736455</v>
      </c>
      <c r="AI118" s="146">
        <f>AG118+AH118</f>
        <v>2614156.7555342028</v>
      </c>
    </row>
    <row r="119" spans="2:35" x14ac:dyDescent="0.2">
      <c r="B119" s="17">
        <v>43023</v>
      </c>
      <c r="C119" s="182">
        <f t="shared" si="15"/>
        <v>109820000</v>
      </c>
      <c r="D119" s="182"/>
      <c r="E119" s="180"/>
      <c r="F119" s="46">
        <f t="shared" si="16"/>
        <v>329459.99999999994</v>
      </c>
      <c r="G119" s="46">
        <f t="shared" si="21"/>
        <v>329459.99999999994</v>
      </c>
      <c r="J119" s="31"/>
      <c r="M119" s="183">
        <v>0.67649497563534455</v>
      </c>
      <c r="N119" s="17">
        <f t="shared" si="12"/>
        <v>43023</v>
      </c>
      <c r="O119" s="182">
        <f t="shared" si="17"/>
        <v>74292678.224273548</v>
      </c>
      <c r="P119" s="46"/>
      <c r="Q119" s="179"/>
      <c r="R119" s="46">
        <f t="shared" si="18"/>
        <v>222878.03467282062</v>
      </c>
      <c r="S119" s="177">
        <f t="shared" si="22"/>
        <v>222878.03467282062</v>
      </c>
      <c r="T119" s="146"/>
      <c r="V119" s="31"/>
      <c r="X119" s="181"/>
      <c r="Y119" s="184">
        <f t="shared" si="13"/>
        <v>0.32350502436465545</v>
      </c>
      <c r="Z119" s="17">
        <f t="shared" si="14"/>
        <v>43023</v>
      </c>
      <c r="AA119" s="185">
        <f t="shared" si="19"/>
        <v>35527321.775726475</v>
      </c>
      <c r="AB119" s="177"/>
      <c r="AC119" s="179"/>
      <c r="AD119" s="46">
        <f t="shared" si="20"/>
        <v>106581.96532717941</v>
      </c>
      <c r="AE119" s="177">
        <f t="shared" si="23"/>
        <v>106581.96532717941</v>
      </c>
      <c r="AF119" s="146"/>
      <c r="AH119" s="31"/>
    </row>
    <row r="120" spans="2:35" x14ac:dyDescent="0.2">
      <c r="B120" s="17">
        <v>43054</v>
      </c>
      <c r="C120" s="182">
        <f t="shared" si="15"/>
        <v>109820000</v>
      </c>
      <c r="D120" s="182">
        <v>4130000</v>
      </c>
      <c r="E120" s="168">
        <v>3.5999999999999997E-2</v>
      </c>
      <c r="F120" s="46">
        <f t="shared" si="16"/>
        <v>329459.99999999994</v>
      </c>
      <c r="G120" s="46">
        <f>F120+D120</f>
        <v>4459460</v>
      </c>
      <c r="J120" s="31"/>
      <c r="M120" s="183">
        <v>0.67649497563534455</v>
      </c>
      <c r="N120" s="17">
        <f t="shared" si="12"/>
        <v>43054</v>
      </c>
      <c r="O120" s="182">
        <f t="shared" si="17"/>
        <v>74292678.224273548</v>
      </c>
      <c r="P120" s="46">
        <f>D120*M120</f>
        <v>2793924.2493739729</v>
      </c>
      <c r="Q120" s="179">
        <v>3.5999999999999997E-2</v>
      </c>
      <c r="R120" s="46">
        <f t="shared" si="18"/>
        <v>222878.03467282062</v>
      </c>
      <c r="S120" s="177">
        <f>R120+P120</f>
        <v>3016802.2840467934</v>
      </c>
      <c r="T120" s="146"/>
      <c r="V120" s="31"/>
      <c r="X120" s="181"/>
      <c r="Y120" s="184">
        <f t="shared" si="13"/>
        <v>0.32350502436465545</v>
      </c>
      <c r="Z120" s="17">
        <f t="shared" si="14"/>
        <v>43054</v>
      </c>
      <c r="AA120" s="185">
        <f t="shared" si="19"/>
        <v>35527321.775726475</v>
      </c>
      <c r="AB120" s="177">
        <f>D120*Y120</f>
        <v>1336075.7506260269</v>
      </c>
      <c r="AC120" s="179">
        <v>3.5999999999999997E-2</v>
      </c>
      <c r="AD120" s="46">
        <f t="shared" si="20"/>
        <v>106581.96532717941</v>
      </c>
      <c r="AE120" s="177">
        <f>AD120+AB120</f>
        <v>1442657.7159532062</v>
      </c>
      <c r="AF120" s="146"/>
      <c r="AH120" s="31"/>
    </row>
    <row r="121" spans="2:35" x14ac:dyDescent="0.2">
      <c r="B121" s="17">
        <v>43084</v>
      </c>
      <c r="C121" s="182">
        <f t="shared" si="15"/>
        <v>105690000</v>
      </c>
      <c r="D121" s="182"/>
      <c r="E121" s="180"/>
      <c r="F121" s="46">
        <f t="shared" si="16"/>
        <v>317069.99999999994</v>
      </c>
      <c r="G121" s="46">
        <f t="shared" si="21"/>
        <v>317069.99999999994</v>
      </c>
      <c r="J121" s="31"/>
      <c r="M121" s="183">
        <v>0.67649497563534455</v>
      </c>
      <c r="N121" s="17">
        <f t="shared" si="12"/>
        <v>43084</v>
      </c>
      <c r="O121" s="182">
        <f t="shared" si="17"/>
        <v>71498753.974899575</v>
      </c>
      <c r="P121" s="46"/>
      <c r="Q121" s="179"/>
      <c r="R121" s="46">
        <f t="shared" si="18"/>
        <v>214496.26192469872</v>
      </c>
      <c r="S121" s="177">
        <f t="shared" si="22"/>
        <v>214496.26192469872</v>
      </c>
      <c r="T121" s="146"/>
      <c r="V121" s="31"/>
      <c r="X121" s="181"/>
      <c r="Y121" s="184">
        <f t="shared" si="13"/>
        <v>0.32350502436465545</v>
      </c>
      <c r="Z121" s="17">
        <f t="shared" si="14"/>
        <v>43084</v>
      </c>
      <c r="AA121" s="185">
        <f t="shared" si="19"/>
        <v>34191246.025100447</v>
      </c>
      <c r="AB121" s="177"/>
      <c r="AC121" s="179"/>
      <c r="AD121" s="46">
        <f t="shared" si="20"/>
        <v>102573.73807530134</v>
      </c>
      <c r="AE121" s="177">
        <f t="shared" si="23"/>
        <v>102573.73807530134</v>
      </c>
      <c r="AF121" s="146"/>
      <c r="AH121" s="31"/>
    </row>
    <row r="122" spans="2:35" x14ac:dyDescent="0.2">
      <c r="B122" s="17">
        <v>43115</v>
      </c>
      <c r="C122" s="182">
        <f t="shared" si="15"/>
        <v>105690000</v>
      </c>
      <c r="D122" s="182"/>
      <c r="E122" s="168"/>
      <c r="F122" s="46">
        <f t="shared" si="16"/>
        <v>317069.99999999994</v>
      </c>
      <c r="G122" s="46">
        <f t="shared" si="21"/>
        <v>317069.99999999994</v>
      </c>
      <c r="J122" s="31"/>
      <c r="M122" s="183">
        <v>0.67649497563534455</v>
      </c>
      <c r="N122" s="17">
        <f t="shared" si="12"/>
        <v>43115</v>
      </c>
      <c r="O122" s="182">
        <f t="shared" si="17"/>
        <v>71498753.974899575</v>
      </c>
      <c r="P122" s="46"/>
      <c r="Q122" s="179"/>
      <c r="R122" s="46">
        <f t="shared" si="18"/>
        <v>214496.26192469872</v>
      </c>
      <c r="S122" s="177">
        <f t="shared" si="22"/>
        <v>214496.26192469872</v>
      </c>
      <c r="T122" s="146"/>
      <c r="V122" s="31"/>
      <c r="X122" s="181"/>
      <c r="Y122" s="184">
        <f t="shared" si="13"/>
        <v>0.32350502436465545</v>
      </c>
      <c r="Z122" s="17">
        <f t="shared" si="14"/>
        <v>43115</v>
      </c>
      <c r="AA122" s="185">
        <f t="shared" si="19"/>
        <v>34191246.025100447</v>
      </c>
      <c r="AB122" s="177"/>
      <c r="AC122" s="179"/>
      <c r="AD122" s="46">
        <f t="shared" si="20"/>
        <v>102573.73807530134</v>
      </c>
      <c r="AE122" s="177">
        <f t="shared" si="23"/>
        <v>102573.73807530134</v>
      </c>
      <c r="AF122" s="146"/>
      <c r="AH122" s="31"/>
    </row>
    <row r="123" spans="2:35" x14ac:dyDescent="0.2">
      <c r="B123" s="17">
        <v>43146</v>
      </c>
      <c r="C123" s="182">
        <f t="shared" si="15"/>
        <v>105690000</v>
      </c>
      <c r="D123" s="182"/>
      <c r="E123" s="168"/>
      <c r="F123" s="46">
        <f t="shared" si="16"/>
        <v>317069.99999999994</v>
      </c>
      <c r="G123" s="46">
        <f t="shared" si="21"/>
        <v>317069.99999999994</v>
      </c>
      <c r="J123" s="31"/>
      <c r="M123" s="183">
        <v>0.67649497563534455</v>
      </c>
      <c r="N123" s="17">
        <f t="shared" si="12"/>
        <v>43146</v>
      </c>
      <c r="O123" s="182">
        <f t="shared" si="17"/>
        <v>71498753.974899575</v>
      </c>
      <c r="P123" s="46"/>
      <c r="Q123" s="168"/>
      <c r="R123" s="46">
        <f t="shared" si="18"/>
        <v>214496.26192469872</v>
      </c>
      <c r="S123" s="177">
        <f t="shared" si="22"/>
        <v>214496.26192469872</v>
      </c>
      <c r="T123" s="146"/>
      <c r="V123" s="31"/>
      <c r="X123" s="181"/>
      <c r="Y123" s="184">
        <f t="shared" si="13"/>
        <v>0.32350502436465545</v>
      </c>
      <c r="Z123" s="17">
        <f t="shared" si="14"/>
        <v>43146</v>
      </c>
      <c r="AA123" s="185">
        <f t="shared" si="19"/>
        <v>34191246.025100447</v>
      </c>
      <c r="AB123" s="177"/>
      <c r="AC123" s="168"/>
      <c r="AD123" s="46">
        <f t="shared" si="20"/>
        <v>102573.73807530134</v>
      </c>
      <c r="AE123" s="177">
        <f t="shared" si="23"/>
        <v>102573.73807530134</v>
      </c>
      <c r="AF123" s="146"/>
      <c r="AH123" s="31"/>
    </row>
    <row r="124" spans="2:35" x14ac:dyDescent="0.2">
      <c r="B124" s="17">
        <v>43174</v>
      </c>
      <c r="C124" s="182">
        <f t="shared" si="15"/>
        <v>105690000</v>
      </c>
      <c r="D124" s="182"/>
      <c r="E124" s="168"/>
      <c r="F124" s="46">
        <f t="shared" si="16"/>
        <v>317069.99999999994</v>
      </c>
      <c r="G124" s="46">
        <f t="shared" si="21"/>
        <v>317069.99999999994</v>
      </c>
      <c r="J124" s="31"/>
      <c r="M124" s="183">
        <v>0.67649497563534455</v>
      </c>
      <c r="N124" s="17">
        <f t="shared" si="12"/>
        <v>43174</v>
      </c>
      <c r="O124" s="182">
        <f t="shared" si="17"/>
        <v>71498753.974899575</v>
      </c>
      <c r="P124" s="46"/>
      <c r="Q124" s="179"/>
      <c r="R124" s="46">
        <f t="shared" si="18"/>
        <v>214496.26192469872</v>
      </c>
      <c r="S124" s="177">
        <f t="shared" si="22"/>
        <v>214496.26192469872</v>
      </c>
      <c r="T124" s="146"/>
      <c r="V124" s="31"/>
      <c r="X124" s="181"/>
      <c r="Y124" s="184">
        <f t="shared" si="13"/>
        <v>0.32350502436465545</v>
      </c>
      <c r="Z124" s="17">
        <f t="shared" si="14"/>
        <v>43174</v>
      </c>
      <c r="AA124" s="185">
        <f t="shared" si="19"/>
        <v>34191246.025100447</v>
      </c>
      <c r="AB124" s="177"/>
      <c r="AC124" s="179"/>
      <c r="AD124" s="46">
        <f t="shared" si="20"/>
        <v>102573.73807530134</v>
      </c>
      <c r="AE124" s="177">
        <f t="shared" si="23"/>
        <v>102573.73807530134</v>
      </c>
      <c r="AF124" s="146"/>
      <c r="AH124" s="31"/>
    </row>
    <row r="125" spans="2:35" x14ac:dyDescent="0.2">
      <c r="B125" s="17">
        <v>43205</v>
      </c>
      <c r="C125" s="182">
        <f t="shared" si="15"/>
        <v>105690000</v>
      </c>
      <c r="D125" s="182"/>
      <c r="E125" s="180"/>
      <c r="F125" s="46">
        <f t="shared" si="16"/>
        <v>317069.99999999994</v>
      </c>
      <c r="G125" s="46">
        <f t="shared" si="21"/>
        <v>317069.99999999994</v>
      </c>
      <c r="J125" s="31"/>
      <c r="M125" s="183">
        <v>0.67649497563534455</v>
      </c>
      <c r="N125" s="17">
        <f t="shared" si="12"/>
        <v>43205</v>
      </c>
      <c r="O125" s="182">
        <f t="shared" si="17"/>
        <v>71498753.974899575</v>
      </c>
      <c r="P125" s="46"/>
      <c r="Q125" s="179"/>
      <c r="R125" s="46">
        <f t="shared" si="18"/>
        <v>214496.26192469872</v>
      </c>
      <c r="S125" s="177">
        <f t="shared" si="22"/>
        <v>214496.26192469872</v>
      </c>
      <c r="T125" s="146"/>
      <c r="V125" s="31"/>
      <c r="X125" s="181"/>
      <c r="Y125" s="184">
        <f t="shared" si="13"/>
        <v>0.32350502436465545</v>
      </c>
      <c r="Z125" s="17">
        <f t="shared" si="14"/>
        <v>43205</v>
      </c>
      <c r="AA125" s="185">
        <f t="shared" si="19"/>
        <v>34191246.025100447</v>
      </c>
      <c r="AB125" s="177"/>
      <c r="AC125" s="179"/>
      <c r="AD125" s="46">
        <f t="shared" si="20"/>
        <v>102573.73807530134</v>
      </c>
      <c r="AE125" s="177">
        <f t="shared" si="23"/>
        <v>102573.73807530134</v>
      </c>
      <c r="AF125" s="146"/>
      <c r="AH125" s="31"/>
    </row>
    <row r="126" spans="2:35" x14ac:dyDescent="0.2">
      <c r="B126" s="17">
        <v>43235</v>
      </c>
      <c r="C126" s="182">
        <f t="shared" si="15"/>
        <v>105690000</v>
      </c>
      <c r="D126" s="182"/>
      <c r="E126" s="168"/>
      <c r="F126" s="46">
        <f t="shared" si="16"/>
        <v>317069.99999999994</v>
      </c>
      <c r="G126" s="46">
        <f t="shared" si="21"/>
        <v>317069.99999999994</v>
      </c>
      <c r="J126" s="31"/>
      <c r="M126" s="183">
        <v>0.67649497563534455</v>
      </c>
      <c r="N126" s="17">
        <f t="shared" si="12"/>
        <v>43235</v>
      </c>
      <c r="O126" s="182">
        <f t="shared" si="17"/>
        <v>71498753.974899575</v>
      </c>
      <c r="P126" s="46"/>
      <c r="Q126" s="179"/>
      <c r="R126" s="46">
        <f t="shared" si="18"/>
        <v>214496.26192469872</v>
      </c>
      <c r="S126" s="177">
        <f t="shared" si="22"/>
        <v>214496.26192469872</v>
      </c>
      <c r="T126" s="146"/>
      <c r="V126" s="31"/>
      <c r="X126" s="181"/>
      <c r="Y126" s="184">
        <f t="shared" si="13"/>
        <v>0.32350502436465545</v>
      </c>
      <c r="Z126" s="17">
        <f t="shared" si="14"/>
        <v>43235</v>
      </c>
      <c r="AA126" s="185">
        <f t="shared" si="19"/>
        <v>34191246.025100447</v>
      </c>
      <c r="AB126" s="177"/>
      <c r="AC126" s="179"/>
      <c r="AD126" s="46">
        <f t="shared" si="20"/>
        <v>102573.73807530134</v>
      </c>
      <c r="AE126" s="177">
        <f t="shared" si="23"/>
        <v>102573.73807530134</v>
      </c>
      <c r="AF126" s="146"/>
      <c r="AH126" s="31"/>
    </row>
    <row r="127" spans="2:35" x14ac:dyDescent="0.2">
      <c r="B127" s="17">
        <v>43266</v>
      </c>
      <c r="C127" s="182">
        <f t="shared" si="15"/>
        <v>105690000</v>
      </c>
      <c r="D127" s="182"/>
      <c r="E127" s="180"/>
      <c r="F127" s="46">
        <f t="shared" si="16"/>
        <v>317069.99999999994</v>
      </c>
      <c r="G127" s="46">
        <f t="shared" si="21"/>
        <v>317069.99999999994</v>
      </c>
      <c r="H127" s="146"/>
      <c r="I127" s="146"/>
      <c r="J127" s="31"/>
      <c r="K127" s="146"/>
      <c r="L127" s="181"/>
      <c r="M127" s="183">
        <v>0.67649497563534455</v>
      </c>
      <c r="N127" s="17">
        <f t="shared" si="12"/>
        <v>43266</v>
      </c>
      <c r="O127" s="182">
        <f t="shared" si="17"/>
        <v>71498753.974899575</v>
      </c>
      <c r="P127" s="46"/>
      <c r="Q127" s="179"/>
      <c r="R127" s="46">
        <f t="shared" si="18"/>
        <v>214496.26192469872</v>
      </c>
      <c r="S127" s="177">
        <f t="shared" si="22"/>
        <v>214496.26192469872</v>
      </c>
      <c r="T127" s="146"/>
      <c r="U127" s="146"/>
      <c r="V127" s="31"/>
      <c r="W127" s="146"/>
      <c r="X127" s="181"/>
      <c r="Y127" s="184">
        <f t="shared" si="13"/>
        <v>0.32350502436465545</v>
      </c>
      <c r="Z127" s="17">
        <f t="shared" si="14"/>
        <v>43266</v>
      </c>
      <c r="AA127" s="185">
        <f t="shared" si="19"/>
        <v>34191246.025100447</v>
      </c>
      <c r="AB127" s="177"/>
      <c r="AC127" s="179"/>
      <c r="AD127" s="46">
        <f t="shared" si="20"/>
        <v>102573.73807530134</v>
      </c>
      <c r="AE127" s="177">
        <f t="shared" si="23"/>
        <v>102573.73807530134</v>
      </c>
      <c r="AF127" s="146"/>
      <c r="AG127" s="146"/>
      <c r="AH127" s="31"/>
      <c r="AI127" s="146"/>
    </row>
    <row r="128" spans="2:35" x14ac:dyDescent="0.2">
      <c r="B128" s="17">
        <v>43296</v>
      </c>
      <c r="C128" s="182">
        <f t="shared" si="15"/>
        <v>105690000</v>
      </c>
      <c r="D128" s="182"/>
      <c r="E128" s="168"/>
      <c r="F128" s="46">
        <f t="shared" si="16"/>
        <v>317069.99999999994</v>
      </c>
      <c r="G128" s="46">
        <f t="shared" si="21"/>
        <v>317069.99999999994</v>
      </c>
      <c r="J128" s="31"/>
      <c r="M128" s="183">
        <v>0.67649497563534455</v>
      </c>
      <c r="N128" s="17">
        <f t="shared" si="12"/>
        <v>43296</v>
      </c>
      <c r="O128" s="182">
        <f t="shared" si="17"/>
        <v>71498753.974899575</v>
      </c>
      <c r="P128" s="46"/>
      <c r="Q128" s="179"/>
      <c r="R128" s="46">
        <f t="shared" si="18"/>
        <v>214496.26192469872</v>
      </c>
      <c r="S128" s="177">
        <f t="shared" si="22"/>
        <v>214496.26192469872</v>
      </c>
      <c r="T128" s="146"/>
      <c r="V128" s="31"/>
      <c r="X128" s="181"/>
      <c r="Y128" s="184">
        <f t="shared" si="13"/>
        <v>0.32350502436465545</v>
      </c>
      <c r="Z128" s="17">
        <f t="shared" si="14"/>
        <v>43296</v>
      </c>
      <c r="AA128" s="185">
        <f t="shared" si="19"/>
        <v>34191246.025100447</v>
      </c>
      <c r="AB128" s="177"/>
      <c r="AC128" s="179"/>
      <c r="AD128" s="46">
        <f t="shared" si="20"/>
        <v>102573.73807530134</v>
      </c>
      <c r="AE128" s="177">
        <f t="shared" si="23"/>
        <v>102573.73807530134</v>
      </c>
      <c r="AF128" s="146"/>
      <c r="AH128" s="31"/>
    </row>
    <row r="129" spans="2:35" x14ac:dyDescent="0.2">
      <c r="B129" s="17">
        <v>43327</v>
      </c>
      <c r="C129" s="182">
        <f t="shared" si="15"/>
        <v>105690000</v>
      </c>
      <c r="D129" s="182"/>
      <c r="E129" s="168"/>
      <c r="F129" s="46">
        <f t="shared" si="16"/>
        <v>317069.99999999994</v>
      </c>
      <c r="G129" s="46">
        <f t="shared" si="21"/>
        <v>317069.99999999994</v>
      </c>
      <c r="J129" s="31"/>
      <c r="M129" s="183">
        <v>0.67649497563534455</v>
      </c>
      <c r="N129" s="17">
        <f t="shared" si="12"/>
        <v>43327</v>
      </c>
      <c r="O129" s="182">
        <f t="shared" si="17"/>
        <v>71498753.974899575</v>
      </c>
      <c r="P129" s="46"/>
      <c r="Q129" s="168"/>
      <c r="R129" s="46">
        <f t="shared" si="18"/>
        <v>214496.26192469872</v>
      </c>
      <c r="S129" s="177">
        <f t="shared" si="22"/>
        <v>214496.26192469872</v>
      </c>
      <c r="T129" s="146"/>
      <c r="V129" s="31"/>
      <c r="X129" s="181"/>
      <c r="Y129" s="184">
        <f t="shared" si="13"/>
        <v>0.32350502436465545</v>
      </c>
      <c r="Z129" s="17">
        <f t="shared" si="14"/>
        <v>43327</v>
      </c>
      <c r="AA129" s="185">
        <f t="shared" si="19"/>
        <v>34191246.025100447</v>
      </c>
      <c r="AB129" s="177"/>
      <c r="AC129" s="168"/>
      <c r="AD129" s="46">
        <f t="shared" si="20"/>
        <v>102573.73807530134</v>
      </c>
      <c r="AE129" s="177">
        <f t="shared" si="23"/>
        <v>102573.73807530134</v>
      </c>
      <c r="AF129" s="146"/>
      <c r="AH129" s="31"/>
    </row>
    <row r="130" spans="2:35" x14ac:dyDescent="0.2">
      <c r="B130" s="17">
        <v>43358</v>
      </c>
      <c r="C130" s="182">
        <f t="shared" si="15"/>
        <v>105690000</v>
      </c>
      <c r="D130" s="182"/>
      <c r="E130" s="168"/>
      <c r="F130" s="46">
        <f t="shared" si="16"/>
        <v>317069.99999999994</v>
      </c>
      <c r="G130" s="46">
        <f t="shared" si="21"/>
        <v>317069.99999999994</v>
      </c>
      <c r="H130" s="146">
        <f>SUM(G119:G130)</f>
        <v>7959620</v>
      </c>
      <c r="I130" s="146">
        <f>(D120*0.25)+D126+(D132*0.75)</f>
        <v>4175000</v>
      </c>
      <c r="J130" s="31">
        <f>SUM(F120:F131)</f>
        <v>3817229.9999999995</v>
      </c>
      <c r="K130" s="146">
        <f>I130+J130</f>
        <v>7992230</v>
      </c>
      <c r="L130" s="181"/>
      <c r="M130" s="183">
        <v>0.67649497563534455</v>
      </c>
      <c r="N130" s="17">
        <f t="shared" si="12"/>
        <v>43358</v>
      </c>
      <c r="O130" s="182">
        <f t="shared" si="17"/>
        <v>71498753.974899575</v>
      </c>
      <c r="P130" s="46"/>
      <c r="Q130" s="179"/>
      <c r="R130" s="46">
        <f t="shared" si="18"/>
        <v>214496.26192469872</v>
      </c>
      <c r="S130" s="177">
        <f t="shared" si="22"/>
        <v>214496.26192469872</v>
      </c>
      <c r="T130" s="146">
        <f>SUM(S119:S130)</f>
        <v>5384642.9379666029</v>
      </c>
      <c r="U130" s="146">
        <f>(P120*0.25)+P126+(P132*0.75)</f>
        <v>2824366.5232775635</v>
      </c>
      <c r="V130" s="31">
        <f>SUM(R120:R131)</f>
        <v>2582336.9158445066</v>
      </c>
      <c r="W130" s="146">
        <f>U130+V130</f>
        <v>5406703.4391220696</v>
      </c>
      <c r="X130" s="181"/>
      <c r="Y130" s="184">
        <f t="shared" si="13"/>
        <v>0.32350502436465545</v>
      </c>
      <c r="Z130" s="17">
        <f t="shared" si="14"/>
        <v>43358</v>
      </c>
      <c r="AA130" s="185">
        <f t="shared" si="19"/>
        <v>34191246.025100447</v>
      </c>
      <c r="AB130" s="177"/>
      <c r="AC130" s="179"/>
      <c r="AD130" s="46">
        <f t="shared" si="20"/>
        <v>102573.73807530134</v>
      </c>
      <c r="AE130" s="177">
        <f t="shared" si="23"/>
        <v>102573.73807530134</v>
      </c>
      <c r="AF130" s="146">
        <f>SUM(AE119:AE130)</f>
        <v>2574977.0620333995</v>
      </c>
      <c r="AG130" s="146">
        <f>(AB120*0.25)+AB126+(AB132*0.75)</f>
        <v>1350633.4767224365</v>
      </c>
      <c r="AH130" s="31">
        <f>SUM(AD120:AD131)</f>
        <v>1234893.0841554939</v>
      </c>
      <c r="AI130" s="146">
        <f>AG130+AH130</f>
        <v>2585526.5608779304</v>
      </c>
    </row>
    <row r="131" spans="2:35" x14ac:dyDescent="0.2">
      <c r="B131" s="17">
        <v>43388</v>
      </c>
      <c r="C131" s="182">
        <f t="shared" si="15"/>
        <v>105690000</v>
      </c>
      <c r="D131" s="182"/>
      <c r="F131" s="46">
        <f t="shared" si="16"/>
        <v>317069.99999999994</v>
      </c>
      <c r="G131" s="46">
        <f t="shared" si="21"/>
        <v>317069.99999999994</v>
      </c>
      <c r="J131" s="31"/>
      <c r="M131" s="183">
        <v>0.67649497563534455</v>
      </c>
      <c r="N131" s="17">
        <f t="shared" si="12"/>
        <v>43388</v>
      </c>
      <c r="O131" s="182">
        <f t="shared" si="17"/>
        <v>71498753.974899575</v>
      </c>
      <c r="P131" s="46"/>
      <c r="Q131" s="179"/>
      <c r="R131" s="46">
        <f t="shared" si="18"/>
        <v>214496.26192469872</v>
      </c>
      <c r="S131" s="177">
        <f t="shared" si="22"/>
        <v>214496.26192469872</v>
      </c>
      <c r="T131" s="146"/>
      <c r="V131" s="31"/>
      <c r="X131" s="181"/>
      <c r="Y131" s="184">
        <f t="shared" si="13"/>
        <v>0.32350502436465545</v>
      </c>
      <c r="Z131" s="17">
        <f t="shared" si="14"/>
        <v>43388</v>
      </c>
      <c r="AA131" s="185">
        <f t="shared" si="19"/>
        <v>34191246.025100447</v>
      </c>
      <c r="AB131" s="177"/>
      <c r="AC131" s="179"/>
      <c r="AD131" s="46">
        <f t="shared" si="20"/>
        <v>102573.73807530134</v>
      </c>
      <c r="AE131" s="177">
        <f t="shared" si="23"/>
        <v>102573.73807530134</v>
      </c>
      <c r="AF131" s="146"/>
      <c r="AH131" s="31"/>
    </row>
    <row r="132" spans="2:35" x14ac:dyDescent="0.2">
      <c r="B132" s="17">
        <v>43419</v>
      </c>
      <c r="C132" s="182">
        <f t="shared" si="15"/>
        <v>105690000</v>
      </c>
      <c r="D132" s="182">
        <v>4190000</v>
      </c>
      <c r="E132" s="168">
        <v>3.5999999999999997E-2</v>
      </c>
      <c r="F132" s="46">
        <f t="shared" si="16"/>
        <v>317069.99999999994</v>
      </c>
      <c r="G132" s="46">
        <f>F132+D132</f>
        <v>4507070</v>
      </c>
      <c r="J132" s="31"/>
      <c r="M132" s="183">
        <v>0.67649497563534455</v>
      </c>
      <c r="N132" s="17">
        <f t="shared" si="12"/>
        <v>43419</v>
      </c>
      <c r="O132" s="182">
        <f t="shared" si="17"/>
        <v>71498753.974899575</v>
      </c>
      <c r="P132" s="46">
        <f>D132*M132</f>
        <v>2834513.9479120937</v>
      </c>
      <c r="Q132" s="179">
        <v>3.5999999999999997E-2</v>
      </c>
      <c r="R132" s="46">
        <f t="shared" si="18"/>
        <v>214496.26192469872</v>
      </c>
      <c r="S132" s="177">
        <f>R132+P132</f>
        <v>3049010.2098367922</v>
      </c>
      <c r="T132" s="146"/>
      <c r="V132" s="31"/>
      <c r="X132" s="181"/>
      <c r="Y132" s="184">
        <f t="shared" si="13"/>
        <v>0.32350502436465545</v>
      </c>
      <c r="Z132" s="17">
        <f t="shared" si="14"/>
        <v>43419</v>
      </c>
      <c r="AA132" s="185">
        <f t="shared" si="19"/>
        <v>34191246.025100447</v>
      </c>
      <c r="AB132" s="177">
        <f>D132*Y132</f>
        <v>1355486.0520879063</v>
      </c>
      <c r="AC132" s="179">
        <v>3.5999999999999997E-2</v>
      </c>
      <c r="AD132" s="46">
        <f t="shared" si="20"/>
        <v>102573.73807530134</v>
      </c>
      <c r="AE132" s="177">
        <f>AD132+AB132</f>
        <v>1458059.7901632076</v>
      </c>
      <c r="AF132" s="146"/>
      <c r="AH132" s="31"/>
    </row>
    <row r="133" spans="2:35" x14ac:dyDescent="0.2">
      <c r="B133" s="17">
        <v>43449</v>
      </c>
      <c r="C133" s="182">
        <f t="shared" si="15"/>
        <v>101500000</v>
      </c>
      <c r="D133" s="182"/>
      <c r="F133" s="46">
        <f t="shared" si="16"/>
        <v>304499.99999999994</v>
      </c>
      <c r="G133" s="46">
        <f t="shared" si="21"/>
        <v>304499.99999999994</v>
      </c>
      <c r="J133" s="31"/>
      <c r="M133" s="183">
        <v>0.67649497563534455</v>
      </c>
      <c r="N133" s="17">
        <f t="shared" si="12"/>
        <v>43449</v>
      </c>
      <c r="O133" s="182">
        <f t="shared" si="17"/>
        <v>68664240.026987478</v>
      </c>
      <c r="P133" s="46"/>
      <c r="Q133" s="179"/>
      <c r="R133" s="46">
        <f t="shared" si="18"/>
        <v>205992.7200809624</v>
      </c>
      <c r="S133" s="177">
        <f t="shared" si="22"/>
        <v>205992.7200809624</v>
      </c>
      <c r="T133" s="146"/>
      <c r="V133" s="31"/>
      <c r="X133" s="181"/>
      <c r="Y133" s="184">
        <f t="shared" si="13"/>
        <v>0.32350502436465545</v>
      </c>
      <c r="Z133" s="17">
        <f t="shared" si="14"/>
        <v>43449</v>
      </c>
      <c r="AA133" s="185">
        <f t="shared" si="19"/>
        <v>32835759.97301254</v>
      </c>
      <c r="AB133" s="177"/>
      <c r="AC133" s="179"/>
      <c r="AD133" s="46">
        <f t="shared" si="20"/>
        <v>98507.27991903761</v>
      </c>
      <c r="AE133" s="177">
        <f t="shared" si="23"/>
        <v>98507.27991903761</v>
      </c>
      <c r="AF133" s="146"/>
      <c r="AH133" s="31"/>
    </row>
    <row r="134" spans="2:35" x14ac:dyDescent="0.2">
      <c r="B134" s="17">
        <v>43480</v>
      </c>
      <c r="C134" s="182">
        <f t="shared" si="15"/>
        <v>101500000</v>
      </c>
      <c r="D134" s="182"/>
      <c r="E134" s="168"/>
      <c r="F134" s="46">
        <f t="shared" si="16"/>
        <v>304499.99999999994</v>
      </c>
      <c r="G134" s="46">
        <f t="shared" si="21"/>
        <v>304499.99999999994</v>
      </c>
      <c r="J134" s="31"/>
      <c r="M134" s="183">
        <v>0.67649497563534455</v>
      </c>
      <c r="N134" s="17">
        <f t="shared" si="12"/>
        <v>43480</v>
      </c>
      <c r="O134" s="182">
        <f t="shared" si="17"/>
        <v>68664240.026987478</v>
      </c>
      <c r="P134" s="46"/>
      <c r="Q134" s="179"/>
      <c r="R134" s="46">
        <f t="shared" si="18"/>
        <v>205992.7200809624</v>
      </c>
      <c r="S134" s="177">
        <f t="shared" si="22"/>
        <v>205992.7200809624</v>
      </c>
      <c r="T134" s="146"/>
      <c r="V134" s="31"/>
      <c r="X134" s="181"/>
      <c r="Y134" s="184">
        <f t="shared" si="13"/>
        <v>0.32350502436465545</v>
      </c>
      <c r="Z134" s="17">
        <f t="shared" si="14"/>
        <v>43480</v>
      </c>
      <c r="AA134" s="185">
        <f t="shared" si="19"/>
        <v>32835759.97301254</v>
      </c>
      <c r="AB134" s="177"/>
      <c r="AC134" s="179"/>
      <c r="AD134" s="46">
        <f t="shared" si="20"/>
        <v>98507.27991903761</v>
      </c>
      <c r="AE134" s="177">
        <f t="shared" si="23"/>
        <v>98507.27991903761</v>
      </c>
      <c r="AF134" s="146"/>
      <c r="AH134" s="31"/>
    </row>
    <row r="135" spans="2:35" x14ac:dyDescent="0.2">
      <c r="B135" s="17">
        <v>43511</v>
      </c>
      <c r="C135" s="182">
        <f t="shared" si="15"/>
        <v>101500000</v>
      </c>
      <c r="D135" s="182"/>
      <c r="E135" s="168"/>
      <c r="F135" s="46">
        <f t="shared" si="16"/>
        <v>304499.99999999994</v>
      </c>
      <c r="G135" s="46">
        <f t="shared" si="21"/>
        <v>304499.99999999994</v>
      </c>
      <c r="J135" s="31"/>
      <c r="M135" s="183">
        <v>0.67649497563534455</v>
      </c>
      <c r="N135" s="17">
        <f t="shared" ref="N135:N198" si="24">B135</f>
        <v>43511</v>
      </c>
      <c r="O135" s="182">
        <f t="shared" si="17"/>
        <v>68664240.026987478</v>
      </c>
      <c r="P135" s="46"/>
      <c r="Q135" s="168"/>
      <c r="R135" s="46">
        <f t="shared" si="18"/>
        <v>205992.7200809624</v>
      </c>
      <c r="S135" s="177">
        <f t="shared" si="22"/>
        <v>205992.7200809624</v>
      </c>
      <c r="T135" s="146"/>
      <c r="V135" s="31"/>
      <c r="X135" s="181"/>
      <c r="Y135" s="184">
        <f t="shared" ref="Y135:Y198" si="25">1-M135</f>
        <v>0.32350502436465545</v>
      </c>
      <c r="Z135" s="17">
        <f t="shared" ref="Z135:Z198" si="26">B135</f>
        <v>43511</v>
      </c>
      <c r="AA135" s="185">
        <f t="shared" si="19"/>
        <v>32835759.97301254</v>
      </c>
      <c r="AB135" s="177"/>
      <c r="AC135" s="168"/>
      <c r="AD135" s="46">
        <f t="shared" si="20"/>
        <v>98507.27991903761</v>
      </c>
      <c r="AE135" s="177">
        <f t="shared" si="23"/>
        <v>98507.27991903761</v>
      </c>
      <c r="AF135" s="146"/>
      <c r="AH135" s="31"/>
    </row>
    <row r="136" spans="2:35" x14ac:dyDescent="0.2">
      <c r="B136" s="17">
        <v>43539</v>
      </c>
      <c r="C136" s="182">
        <f t="shared" ref="C136:C199" si="27">C135-D135</f>
        <v>101500000</v>
      </c>
      <c r="D136" s="182"/>
      <c r="E136" s="168"/>
      <c r="F136" s="46">
        <f t="shared" ref="F136:F199" si="28">(C136*0.036)/360*30</f>
        <v>304499.99999999994</v>
      </c>
      <c r="G136" s="46">
        <f t="shared" si="21"/>
        <v>304499.99999999994</v>
      </c>
      <c r="J136" s="31"/>
      <c r="M136" s="183">
        <v>0.67649497563534455</v>
      </c>
      <c r="N136" s="17">
        <f t="shared" si="24"/>
        <v>43539</v>
      </c>
      <c r="O136" s="182">
        <f t="shared" ref="O136:O199" si="29">O135-P135</f>
        <v>68664240.026987478</v>
      </c>
      <c r="P136" s="46"/>
      <c r="Q136" s="179"/>
      <c r="R136" s="46">
        <f t="shared" ref="R136:R199" si="30">(O136*0.036)/360*30</f>
        <v>205992.7200809624</v>
      </c>
      <c r="S136" s="177">
        <f t="shared" si="22"/>
        <v>205992.7200809624</v>
      </c>
      <c r="T136" s="146"/>
      <c r="V136" s="31"/>
      <c r="X136" s="181"/>
      <c r="Y136" s="184">
        <f t="shared" si="25"/>
        <v>0.32350502436465545</v>
      </c>
      <c r="Z136" s="17">
        <f t="shared" si="26"/>
        <v>43539</v>
      </c>
      <c r="AA136" s="185">
        <f t="shared" ref="AA136:AA199" si="31">AA135-AB135</f>
        <v>32835759.97301254</v>
      </c>
      <c r="AB136" s="177"/>
      <c r="AC136" s="179"/>
      <c r="AD136" s="46">
        <f t="shared" ref="AD136:AD199" si="32">(AA136*0.036)/360*30</f>
        <v>98507.27991903761</v>
      </c>
      <c r="AE136" s="177">
        <f t="shared" si="23"/>
        <v>98507.27991903761</v>
      </c>
      <c r="AF136" s="146"/>
      <c r="AH136" s="31"/>
    </row>
    <row r="137" spans="2:35" x14ac:dyDescent="0.2">
      <c r="B137" s="17">
        <v>43570</v>
      </c>
      <c r="C137" s="182">
        <f t="shared" si="27"/>
        <v>101500000</v>
      </c>
      <c r="D137" s="182"/>
      <c r="E137" s="168"/>
      <c r="F137" s="46">
        <f t="shared" si="28"/>
        <v>304499.99999999994</v>
      </c>
      <c r="G137" s="46">
        <f t="shared" ref="G137:G200" si="33">F137</f>
        <v>304499.99999999994</v>
      </c>
      <c r="J137" s="31"/>
      <c r="M137" s="183">
        <v>0.67649497563534455</v>
      </c>
      <c r="N137" s="17">
        <f t="shared" si="24"/>
        <v>43570</v>
      </c>
      <c r="O137" s="182">
        <f t="shared" si="29"/>
        <v>68664240.026987478</v>
      </c>
      <c r="P137" s="46"/>
      <c r="Q137" s="179"/>
      <c r="R137" s="46">
        <f t="shared" si="30"/>
        <v>205992.7200809624</v>
      </c>
      <c r="S137" s="177">
        <f t="shared" ref="S137:S200" si="34">R137</f>
        <v>205992.7200809624</v>
      </c>
      <c r="T137" s="146"/>
      <c r="V137" s="31"/>
      <c r="X137" s="181"/>
      <c r="Y137" s="184">
        <f t="shared" si="25"/>
        <v>0.32350502436465545</v>
      </c>
      <c r="Z137" s="17">
        <f t="shared" si="26"/>
        <v>43570</v>
      </c>
      <c r="AA137" s="185">
        <f t="shared" si="31"/>
        <v>32835759.97301254</v>
      </c>
      <c r="AB137" s="177"/>
      <c r="AC137" s="179"/>
      <c r="AD137" s="46">
        <f t="shared" si="32"/>
        <v>98507.27991903761</v>
      </c>
      <c r="AE137" s="177">
        <f t="shared" ref="AE137:AE200" si="35">AD137</f>
        <v>98507.27991903761</v>
      </c>
      <c r="AF137" s="146"/>
      <c r="AH137" s="31"/>
    </row>
    <row r="138" spans="2:35" x14ac:dyDescent="0.2">
      <c r="B138" s="17">
        <v>43600</v>
      </c>
      <c r="C138" s="182">
        <f t="shared" si="27"/>
        <v>101500000</v>
      </c>
      <c r="D138" s="182"/>
      <c r="E138" s="168"/>
      <c r="F138" s="46">
        <f t="shared" si="28"/>
        <v>304499.99999999994</v>
      </c>
      <c r="G138" s="46">
        <f t="shared" si="33"/>
        <v>304499.99999999994</v>
      </c>
      <c r="J138" s="31"/>
      <c r="M138" s="183">
        <v>0.67649497563534455</v>
      </c>
      <c r="N138" s="17">
        <f t="shared" si="24"/>
        <v>43600</v>
      </c>
      <c r="O138" s="182">
        <f t="shared" si="29"/>
        <v>68664240.026987478</v>
      </c>
      <c r="P138" s="46"/>
      <c r="Q138" s="179"/>
      <c r="R138" s="46">
        <f t="shared" si="30"/>
        <v>205992.7200809624</v>
      </c>
      <c r="S138" s="177">
        <f t="shared" si="34"/>
        <v>205992.7200809624</v>
      </c>
      <c r="T138" s="146"/>
      <c r="V138" s="31"/>
      <c r="X138" s="181"/>
      <c r="Y138" s="184">
        <f t="shared" si="25"/>
        <v>0.32350502436465545</v>
      </c>
      <c r="Z138" s="17">
        <f t="shared" si="26"/>
        <v>43600</v>
      </c>
      <c r="AA138" s="185">
        <f t="shared" si="31"/>
        <v>32835759.97301254</v>
      </c>
      <c r="AB138" s="177"/>
      <c r="AC138" s="179"/>
      <c r="AD138" s="46">
        <f t="shared" si="32"/>
        <v>98507.27991903761</v>
      </c>
      <c r="AE138" s="177">
        <f t="shared" si="35"/>
        <v>98507.27991903761</v>
      </c>
      <c r="AF138" s="146"/>
      <c r="AH138" s="31"/>
    </row>
    <row r="139" spans="2:35" x14ac:dyDescent="0.2">
      <c r="B139" s="17">
        <v>43631</v>
      </c>
      <c r="C139" s="182">
        <f t="shared" si="27"/>
        <v>101500000</v>
      </c>
      <c r="D139" s="182"/>
      <c r="E139" s="168"/>
      <c r="F139" s="46">
        <f t="shared" si="28"/>
        <v>304499.99999999994</v>
      </c>
      <c r="G139" s="46">
        <f t="shared" si="33"/>
        <v>304499.99999999994</v>
      </c>
      <c r="H139" s="146"/>
      <c r="I139" s="146"/>
      <c r="J139" s="31"/>
      <c r="K139" s="146"/>
      <c r="L139" s="181"/>
      <c r="M139" s="183">
        <v>0.67649497563534455</v>
      </c>
      <c r="N139" s="17">
        <f t="shared" si="24"/>
        <v>43631</v>
      </c>
      <c r="O139" s="182">
        <f t="shared" si="29"/>
        <v>68664240.026987478</v>
      </c>
      <c r="P139" s="46"/>
      <c r="Q139" s="179"/>
      <c r="R139" s="46">
        <f t="shared" si="30"/>
        <v>205992.7200809624</v>
      </c>
      <c r="S139" s="177">
        <f t="shared" si="34"/>
        <v>205992.7200809624</v>
      </c>
      <c r="T139" s="146"/>
      <c r="U139" s="146"/>
      <c r="V139" s="31"/>
      <c r="W139" s="146"/>
      <c r="X139" s="181"/>
      <c r="Y139" s="184">
        <f t="shared" si="25"/>
        <v>0.32350502436465545</v>
      </c>
      <c r="Z139" s="17">
        <f t="shared" si="26"/>
        <v>43631</v>
      </c>
      <c r="AA139" s="185">
        <f t="shared" si="31"/>
        <v>32835759.97301254</v>
      </c>
      <c r="AB139" s="177"/>
      <c r="AC139" s="179"/>
      <c r="AD139" s="46">
        <f t="shared" si="32"/>
        <v>98507.27991903761</v>
      </c>
      <c r="AE139" s="177">
        <f t="shared" si="35"/>
        <v>98507.27991903761</v>
      </c>
      <c r="AF139" s="146"/>
      <c r="AG139" s="146"/>
      <c r="AH139" s="31"/>
      <c r="AI139" s="146"/>
    </row>
    <row r="140" spans="2:35" x14ac:dyDescent="0.2">
      <c r="B140" s="17">
        <v>43661</v>
      </c>
      <c r="C140" s="182">
        <f t="shared" si="27"/>
        <v>101500000</v>
      </c>
      <c r="D140" s="182"/>
      <c r="E140" s="168"/>
      <c r="F140" s="46">
        <f t="shared" si="28"/>
        <v>304499.99999999994</v>
      </c>
      <c r="G140" s="46">
        <f t="shared" si="33"/>
        <v>304499.99999999994</v>
      </c>
      <c r="J140" s="31"/>
      <c r="M140" s="183">
        <v>0.67649497563534455</v>
      </c>
      <c r="N140" s="17">
        <f t="shared" si="24"/>
        <v>43661</v>
      </c>
      <c r="O140" s="182">
        <f t="shared" si="29"/>
        <v>68664240.026987478</v>
      </c>
      <c r="P140" s="46"/>
      <c r="Q140" s="179"/>
      <c r="R140" s="46">
        <f t="shared" si="30"/>
        <v>205992.7200809624</v>
      </c>
      <c r="S140" s="177">
        <f t="shared" si="34"/>
        <v>205992.7200809624</v>
      </c>
      <c r="T140" s="146"/>
      <c r="V140" s="31"/>
      <c r="X140" s="181"/>
      <c r="Y140" s="184">
        <f t="shared" si="25"/>
        <v>0.32350502436465545</v>
      </c>
      <c r="Z140" s="17">
        <f t="shared" si="26"/>
        <v>43661</v>
      </c>
      <c r="AA140" s="185">
        <f t="shared" si="31"/>
        <v>32835759.97301254</v>
      </c>
      <c r="AB140" s="177"/>
      <c r="AC140" s="179"/>
      <c r="AD140" s="46">
        <f t="shared" si="32"/>
        <v>98507.27991903761</v>
      </c>
      <c r="AE140" s="177">
        <f t="shared" si="35"/>
        <v>98507.27991903761</v>
      </c>
      <c r="AF140" s="146"/>
      <c r="AH140" s="31"/>
    </row>
    <row r="141" spans="2:35" x14ac:dyDescent="0.2">
      <c r="B141" s="17">
        <v>43692</v>
      </c>
      <c r="C141" s="182">
        <f t="shared" si="27"/>
        <v>101500000</v>
      </c>
      <c r="D141" s="182"/>
      <c r="E141" s="168"/>
      <c r="F141" s="46">
        <f t="shared" si="28"/>
        <v>304499.99999999994</v>
      </c>
      <c r="G141" s="46">
        <f t="shared" si="33"/>
        <v>304499.99999999994</v>
      </c>
      <c r="J141" s="31"/>
      <c r="M141" s="183">
        <v>0.67649497563534455</v>
      </c>
      <c r="N141" s="17">
        <f t="shared" si="24"/>
        <v>43692</v>
      </c>
      <c r="O141" s="182">
        <f t="shared" si="29"/>
        <v>68664240.026987478</v>
      </c>
      <c r="P141" s="46"/>
      <c r="Q141" s="168"/>
      <c r="R141" s="46">
        <f t="shared" si="30"/>
        <v>205992.7200809624</v>
      </c>
      <c r="S141" s="177">
        <f t="shared" si="34"/>
        <v>205992.7200809624</v>
      </c>
      <c r="T141" s="146"/>
      <c r="V141" s="31"/>
      <c r="X141" s="181"/>
      <c r="Y141" s="184">
        <f t="shared" si="25"/>
        <v>0.32350502436465545</v>
      </c>
      <c r="Z141" s="17">
        <f t="shared" si="26"/>
        <v>43692</v>
      </c>
      <c r="AA141" s="185">
        <f t="shared" si="31"/>
        <v>32835759.97301254</v>
      </c>
      <c r="AB141" s="177"/>
      <c r="AC141" s="168"/>
      <c r="AD141" s="46">
        <f t="shared" si="32"/>
        <v>98507.27991903761</v>
      </c>
      <c r="AE141" s="177">
        <f t="shared" si="35"/>
        <v>98507.27991903761</v>
      </c>
      <c r="AF141" s="146"/>
      <c r="AH141" s="31"/>
    </row>
    <row r="142" spans="2:35" x14ac:dyDescent="0.2">
      <c r="B142" s="17">
        <v>43723</v>
      </c>
      <c r="C142" s="182">
        <f t="shared" si="27"/>
        <v>101500000</v>
      </c>
      <c r="D142" s="182"/>
      <c r="E142" s="168"/>
      <c r="F142" s="46">
        <f t="shared" si="28"/>
        <v>304499.99999999994</v>
      </c>
      <c r="G142" s="46">
        <f t="shared" si="33"/>
        <v>304499.99999999994</v>
      </c>
      <c r="H142" s="146">
        <f>SUM(G131:G142)</f>
        <v>7869140</v>
      </c>
      <c r="I142" s="146">
        <f>(D132*0.25)+D138+(D144*0.75)</f>
        <v>4242500</v>
      </c>
      <c r="J142" s="31">
        <f>SUM(F132:F143)</f>
        <v>3666569.9999999995</v>
      </c>
      <c r="K142" s="146">
        <f>I142+J142</f>
        <v>7909070</v>
      </c>
      <c r="L142" s="181"/>
      <c r="M142" s="183">
        <v>0.67649497563534455</v>
      </c>
      <c r="N142" s="17">
        <f t="shared" si="24"/>
        <v>43723</v>
      </c>
      <c r="O142" s="182">
        <f t="shared" si="29"/>
        <v>68664240.026987478</v>
      </c>
      <c r="P142" s="46"/>
      <c r="Q142" s="179"/>
      <c r="R142" s="46">
        <f t="shared" si="30"/>
        <v>205992.7200809624</v>
      </c>
      <c r="S142" s="177">
        <f t="shared" si="34"/>
        <v>205992.7200809624</v>
      </c>
      <c r="T142" s="146">
        <f>SUM(S131:S142)</f>
        <v>5323433.6725711152</v>
      </c>
      <c r="U142" s="146">
        <f>(P132*0.25)+P138+(P144*0.75)</f>
        <v>2870029.934132949</v>
      </c>
      <c r="V142" s="31">
        <f>SUM(R132:R143)</f>
        <v>2480416.1828152854</v>
      </c>
      <c r="W142" s="146">
        <f>U142+V142</f>
        <v>5350446.1169482339</v>
      </c>
      <c r="X142" s="181"/>
      <c r="Y142" s="184">
        <f t="shared" si="25"/>
        <v>0.32350502436465545</v>
      </c>
      <c r="Z142" s="17">
        <f t="shared" si="26"/>
        <v>43723</v>
      </c>
      <c r="AA142" s="185">
        <f t="shared" si="31"/>
        <v>32835759.97301254</v>
      </c>
      <c r="AB142" s="177"/>
      <c r="AC142" s="179"/>
      <c r="AD142" s="46">
        <f t="shared" si="32"/>
        <v>98507.27991903761</v>
      </c>
      <c r="AE142" s="177">
        <f t="shared" si="35"/>
        <v>98507.27991903761</v>
      </c>
      <c r="AF142" s="146">
        <f>SUM(AE131:AE142)</f>
        <v>2545706.3274288848</v>
      </c>
      <c r="AG142" s="146">
        <f>(AB132*0.25)+AB138+(AB144*0.75)</f>
        <v>1372470.0658670508</v>
      </c>
      <c r="AH142" s="31">
        <f>SUM(AD132:AD143)</f>
        <v>1186153.8171847151</v>
      </c>
      <c r="AI142" s="146">
        <f>AG142+AH142</f>
        <v>2558623.8830517661</v>
      </c>
    </row>
    <row r="143" spans="2:35" x14ac:dyDescent="0.2">
      <c r="B143" s="17">
        <v>43753</v>
      </c>
      <c r="C143" s="182">
        <f t="shared" si="27"/>
        <v>101500000</v>
      </c>
      <c r="D143" s="182"/>
      <c r="E143" s="168"/>
      <c r="F143" s="46">
        <f t="shared" si="28"/>
        <v>304499.99999999994</v>
      </c>
      <c r="G143" s="46">
        <f t="shared" si="33"/>
        <v>304499.99999999994</v>
      </c>
      <c r="J143" s="31"/>
      <c r="M143" s="183">
        <v>0.67649497563534455</v>
      </c>
      <c r="N143" s="17">
        <f t="shared" si="24"/>
        <v>43753</v>
      </c>
      <c r="O143" s="182">
        <f t="shared" si="29"/>
        <v>68664240.026987478</v>
      </c>
      <c r="P143" s="46"/>
      <c r="Q143" s="179"/>
      <c r="R143" s="46">
        <f t="shared" si="30"/>
        <v>205992.7200809624</v>
      </c>
      <c r="S143" s="177">
        <f t="shared" si="34"/>
        <v>205992.7200809624</v>
      </c>
      <c r="T143" s="146"/>
      <c r="V143" s="31"/>
      <c r="X143" s="181"/>
      <c r="Y143" s="184">
        <f t="shared" si="25"/>
        <v>0.32350502436465545</v>
      </c>
      <c r="Z143" s="17">
        <f t="shared" si="26"/>
        <v>43753</v>
      </c>
      <c r="AA143" s="185">
        <f t="shared" si="31"/>
        <v>32835759.97301254</v>
      </c>
      <c r="AB143" s="177"/>
      <c r="AC143" s="179"/>
      <c r="AD143" s="46">
        <f t="shared" si="32"/>
        <v>98507.27991903761</v>
      </c>
      <c r="AE143" s="177">
        <f t="shared" si="35"/>
        <v>98507.27991903761</v>
      </c>
      <c r="AF143" s="146"/>
      <c r="AH143" s="31"/>
    </row>
    <row r="144" spans="2:35" x14ac:dyDescent="0.2">
      <c r="B144" s="17">
        <v>43784</v>
      </c>
      <c r="C144" s="182">
        <f t="shared" si="27"/>
        <v>101500000</v>
      </c>
      <c r="D144" s="182">
        <v>4260000</v>
      </c>
      <c r="E144" s="168">
        <v>3.5999999999999997E-2</v>
      </c>
      <c r="F144" s="46">
        <f t="shared" si="28"/>
        <v>304499.99999999994</v>
      </c>
      <c r="G144" s="46">
        <f>F144+D144</f>
        <v>4564500</v>
      </c>
      <c r="J144" s="31"/>
      <c r="M144" s="183">
        <v>0.67649497563534455</v>
      </c>
      <c r="N144" s="17">
        <f t="shared" si="24"/>
        <v>43784</v>
      </c>
      <c r="O144" s="182">
        <f t="shared" si="29"/>
        <v>68664240.026987478</v>
      </c>
      <c r="P144" s="46">
        <f>D144*M144</f>
        <v>2881868.5962065677</v>
      </c>
      <c r="Q144" s="179">
        <v>3.5999999999999997E-2</v>
      </c>
      <c r="R144" s="46">
        <f t="shared" si="30"/>
        <v>205992.7200809624</v>
      </c>
      <c r="S144" s="177">
        <f>R144+P144</f>
        <v>3087861.3162875301</v>
      </c>
      <c r="T144" s="146"/>
      <c r="V144" s="31"/>
      <c r="X144" s="181"/>
      <c r="Y144" s="184">
        <f t="shared" si="25"/>
        <v>0.32350502436465545</v>
      </c>
      <c r="Z144" s="17">
        <f t="shared" si="26"/>
        <v>43784</v>
      </c>
      <c r="AA144" s="185">
        <f t="shared" si="31"/>
        <v>32835759.97301254</v>
      </c>
      <c r="AB144" s="177">
        <f>D144*Y144</f>
        <v>1378131.4037934323</v>
      </c>
      <c r="AC144" s="179">
        <v>3.5999999999999997E-2</v>
      </c>
      <c r="AD144" s="46">
        <f t="shared" si="32"/>
        <v>98507.27991903761</v>
      </c>
      <c r="AE144" s="177">
        <f>AD144+AB144</f>
        <v>1476638.6837124699</v>
      </c>
      <c r="AF144" s="146"/>
      <c r="AH144" s="31"/>
    </row>
    <row r="145" spans="2:35" x14ac:dyDescent="0.2">
      <c r="B145" s="17">
        <v>43814</v>
      </c>
      <c r="C145" s="182">
        <f t="shared" si="27"/>
        <v>97240000</v>
      </c>
      <c r="D145" s="182"/>
      <c r="E145" s="168"/>
      <c r="F145" s="46">
        <f t="shared" si="28"/>
        <v>291719.99999999994</v>
      </c>
      <c r="G145" s="46">
        <f t="shared" si="33"/>
        <v>291719.99999999994</v>
      </c>
      <c r="J145" s="31"/>
      <c r="M145" s="183">
        <v>0.67649497563534455</v>
      </c>
      <c r="N145" s="17">
        <f t="shared" si="24"/>
        <v>43814</v>
      </c>
      <c r="O145" s="182">
        <f t="shared" si="29"/>
        <v>65782371.43078091</v>
      </c>
      <c r="P145" s="46"/>
      <c r="Q145" s="179"/>
      <c r="R145" s="46">
        <f t="shared" si="30"/>
        <v>197347.11429234271</v>
      </c>
      <c r="S145" s="177">
        <f t="shared" si="34"/>
        <v>197347.11429234271</v>
      </c>
      <c r="T145" s="146"/>
      <c r="V145" s="31"/>
      <c r="X145" s="181"/>
      <c r="Y145" s="184">
        <f t="shared" si="25"/>
        <v>0.32350502436465545</v>
      </c>
      <c r="Z145" s="17">
        <f t="shared" si="26"/>
        <v>43814</v>
      </c>
      <c r="AA145" s="185">
        <f t="shared" si="31"/>
        <v>31457628.569219109</v>
      </c>
      <c r="AB145" s="177"/>
      <c r="AC145" s="179"/>
      <c r="AD145" s="46">
        <f t="shared" si="32"/>
        <v>94372.885707657319</v>
      </c>
      <c r="AE145" s="177">
        <f t="shared" si="35"/>
        <v>94372.885707657319</v>
      </c>
      <c r="AF145" s="146"/>
      <c r="AH145" s="31"/>
    </row>
    <row r="146" spans="2:35" x14ac:dyDescent="0.2">
      <c r="B146" s="17">
        <v>43845</v>
      </c>
      <c r="C146" s="182">
        <f t="shared" si="27"/>
        <v>97240000</v>
      </c>
      <c r="D146" s="182"/>
      <c r="E146" s="168"/>
      <c r="F146" s="46">
        <f t="shared" si="28"/>
        <v>291719.99999999994</v>
      </c>
      <c r="G146" s="46">
        <f t="shared" si="33"/>
        <v>291719.99999999994</v>
      </c>
      <c r="J146" s="31"/>
      <c r="M146" s="183">
        <v>0.67649497563534455</v>
      </c>
      <c r="N146" s="17">
        <f t="shared" si="24"/>
        <v>43845</v>
      </c>
      <c r="O146" s="182">
        <f t="shared" si="29"/>
        <v>65782371.43078091</v>
      </c>
      <c r="P146" s="46"/>
      <c r="Q146" s="179"/>
      <c r="R146" s="46">
        <f t="shared" si="30"/>
        <v>197347.11429234271</v>
      </c>
      <c r="S146" s="177">
        <f t="shared" si="34"/>
        <v>197347.11429234271</v>
      </c>
      <c r="T146" s="146"/>
      <c r="V146" s="31"/>
      <c r="X146" s="181"/>
      <c r="Y146" s="184">
        <f t="shared" si="25"/>
        <v>0.32350502436465545</v>
      </c>
      <c r="Z146" s="17">
        <f t="shared" si="26"/>
        <v>43845</v>
      </c>
      <c r="AA146" s="185">
        <f t="shared" si="31"/>
        <v>31457628.569219109</v>
      </c>
      <c r="AB146" s="177"/>
      <c r="AC146" s="179"/>
      <c r="AD146" s="46">
        <f t="shared" si="32"/>
        <v>94372.885707657319</v>
      </c>
      <c r="AE146" s="177">
        <f t="shared" si="35"/>
        <v>94372.885707657319</v>
      </c>
      <c r="AF146" s="146"/>
      <c r="AH146" s="31"/>
    </row>
    <row r="147" spans="2:35" x14ac:dyDescent="0.2">
      <c r="B147" s="17">
        <v>43876</v>
      </c>
      <c r="C147" s="182">
        <f t="shared" si="27"/>
        <v>97240000</v>
      </c>
      <c r="D147" s="182"/>
      <c r="E147" s="168"/>
      <c r="F147" s="46">
        <f t="shared" si="28"/>
        <v>291719.99999999994</v>
      </c>
      <c r="G147" s="46">
        <f t="shared" si="33"/>
        <v>291719.99999999994</v>
      </c>
      <c r="J147" s="31"/>
      <c r="M147" s="183">
        <v>0.67649497563534455</v>
      </c>
      <c r="N147" s="17">
        <f t="shared" si="24"/>
        <v>43876</v>
      </c>
      <c r="O147" s="182">
        <f t="shared" si="29"/>
        <v>65782371.43078091</v>
      </c>
      <c r="P147" s="46"/>
      <c r="Q147" s="168"/>
      <c r="R147" s="46">
        <f t="shared" si="30"/>
        <v>197347.11429234271</v>
      </c>
      <c r="S147" s="177">
        <f t="shared" si="34"/>
        <v>197347.11429234271</v>
      </c>
      <c r="T147" s="146"/>
      <c r="V147" s="31"/>
      <c r="X147" s="181"/>
      <c r="Y147" s="184">
        <f t="shared" si="25"/>
        <v>0.32350502436465545</v>
      </c>
      <c r="Z147" s="17">
        <f t="shared" si="26"/>
        <v>43876</v>
      </c>
      <c r="AA147" s="185">
        <f t="shared" si="31"/>
        <v>31457628.569219109</v>
      </c>
      <c r="AB147" s="177"/>
      <c r="AC147" s="168"/>
      <c r="AD147" s="46">
        <f t="shared" si="32"/>
        <v>94372.885707657319</v>
      </c>
      <c r="AE147" s="177">
        <f t="shared" si="35"/>
        <v>94372.885707657319</v>
      </c>
      <c r="AF147" s="146"/>
      <c r="AH147" s="31"/>
    </row>
    <row r="148" spans="2:35" x14ac:dyDescent="0.2">
      <c r="B148" s="17">
        <v>43905</v>
      </c>
      <c r="C148" s="182">
        <f t="shared" si="27"/>
        <v>97240000</v>
      </c>
      <c r="D148" s="182"/>
      <c r="E148" s="168"/>
      <c r="F148" s="46">
        <f t="shared" si="28"/>
        <v>291719.99999999994</v>
      </c>
      <c r="G148" s="46">
        <f t="shared" si="33"/>
        <v>291719.99999999994</v>
      </c>
      <c r="J148" s="31"/>
      <c r="M148" s="183">
        <v>0.67649497563534455</v>
      </c>
      <c r="N148" s="17">
        <f t="shared" si="24"/>
        <v>43905</v>
      </c>
      <c r="O148" s="182">
        <f t="shared" si="29"/>
        <v>65782371.43078091</v>
      </c>
      <c r="P148" s="46"/>
      <c r="Q148" s="179"/>
      <c r="R148" s="46">
        <f t="shared" si="30"/>
        <v>197347.11429234271</v>
      </c>
      <c r="S148" s="177">
        <f t="shared" si="34"/>
        <v>197347.11429234271</v>
      </c>
      <c r="T148" s="146"/>
      <c r="V148" s="31"/>
      <c r="X148" s="181"/>
      <c r="Y148" s="184">
        <f t="shared" si="25"/>
        <v>0.32350502436465545</v>
      </c>
      <c r="Z148" s="17">
        <f t="shared" si="26"/>
        <v>43905</v>
      </c>
      <c r="AA148" s="185">
        <f t="shared" si="31"/>
        <v>31457628.569219109</v>
      </c>
      <c r="AB148" s="177"/>
      <c r="AC148" s="179"/>
      <c r="AD148" s="46">
        <f t="shared" si="32"/>
        <v>94372.885707657319</v>
      </c>
      <c r="AE148" s="177">
        <f t="shared" si="35"/>
        <v>94372.885707657319</v>
      </c>
      <c r="AF148" s="146"/>
      <c r="AH148" s="31"/>
    </row>
    <row r="149" spans="2:35" x14ac:dyDescent="0.2">
      <c r="B149" s="17">
        <v>43936</v>
      </c>
      <c r="C149" s="182">
        <f t="shared" si="27"/>
        <v>97240000</v>
      </c>
      <c r="D149" s="182"/>
      <c r="E149" s="180"/>
      <c r="F149" s="46">
        <f t="shared" si="28"/>
        <v>291719.99999999994</v>
      </c>
      <c r="G149" s="46">
        <f t="shared" si="33"/>
        <v>291719.99999999994</v>
      </c>
      <c r="J149" s="31"/>
      <c r="M149" s="183">
        <v>0.67649497563534455</v>
      </c>
      <c r="N149" s="17">
        <f t="shared" si="24"/>
        <v>43936</v>
      </c>
      <c r="O149" s="182">
        <f t="shared" si="29"/>
        <v>65782371.43078091</v>
      </c>
      <c r="P149" s="46"/>
      <c r="Q149" s="179"/>
      <c r="R149" s="46">
        <f t="shared" si="30"/>
        <v>197347.11429234271</v>
      </c>
      <c r="S149" s="177">
        <f t="shared" si="34"/>
        <v>197347.11429234271</v>
      </c>
      <c r="T149" s="146"/>
      <c r="V149" s="31"/>
      <c r="X149" s="181"/>
      <c r="Y149" s="184">
        <f t="shared" si="25"/>
        <v>0.32350502436465545</v>
      </c>
      <c r="Z149" s="17">
        <f t="shared" si="26"/>
        <v>43936</v>
      </c>
      <c r="AA149" s="185">
        <f t="shared" si="31"/>
        <v>31457628.569219109</v>
      </c>
      <c r="AB149" s="177"/>
      <c r="AC149" s="179"/>
      <c r="AD149" s="46">
        <f t="shared" si="32"/>
        <v>94372.885707657319</v>
      </c>
      <c r="AE149" s="177">
        <f t="shared" si="35"/>
        <v>94372.885707657319</v>
      </c>
      <c r="AF149" s="146"/>
      <c r="AH149" s="31"/>
    </row>
    <row r="150" spans="2:35" x14ac:dyDescent="0.2">
      <c r="B150" s="17">
        <v>43966</v>
      </c>
      <c r="C150" s="182">
        <f t="shared" si="27"/>
        <v>97240000</v>
      </c>
      <c r="D150" s="182"/>
      <c r="E150" s="168"/>
      <c r="F150" s="46">
        <f t="shared" si="28"/>
        <v>291719.99999999994</v>
      </c>
      <c r="G150" s="46">
        <f t="shared" si="33"/>
        <v>291719.99999999994</v>
      </c>
      <c r="J150" s="31"/>
      <c r="M150" s="183">
        <v>0.67649497563534455</v>
      </c>
      <c r="N150" s="17">
        <f t="shared" si="24"/>
        <v>43966</v>
      </c>
      <c r="O150" s="182">
        <f t="shared" si="29"/>
        <v>65782371.43078091</v>
      </c>
      <c r="P150" s="46"/>
      <c r="Q150" s="179"/>
      <c r="R150" s="46">
        <f t="shared" si="30"/>
        <v>197347.11429234271</v>
      </c>
      <c r="S150" s="177">
        <f t="shared" si="34"/>
        <v>197347.11429234271</v>
      </c>
      <c r="T150" s="146"/>
      <c r="V150" s="31"/>
      <c r="X150" s="181"/>
      <c r="Y150" s="184">
        <f t="shared" si="25"/>
        <v>0.32350502436465545</v>
      </c>
      <c r="Z150" s="17">
        <f t="shared" si="26"/>
        <v>43966</v>
      </c>
      <c r="AA150" s="185">
        <f t="shared" si="31"/>
        <v>31457628.569219109</v>
      </c>
      <c r="AB150" s="177"/>
      <c r="AC150" s="179"/>
      <c r="AD150" s="46">
        <f t="shared" si="32"/>
        <v>94372.885707657319</v>
      </c>
      <c r="AE150" s="177">
        <f t="shared" si="35"/>
        <v>94372.885707657319</v>
      </c>
      <c r="AF150" s="146"/>
      <c r="AH150" s="31"/>
    </row>
    <row r="151" spans="2:35" x14ac:dyDescent="0.2">
      <c r="B151" s="17">
        <v>43997</v>
      </c>
      <c r="C151" s="182">
        <f t="shared" si="27"/>
        <v>97240000</v>
      </c>
      <c r="D151" s="182"/>
      <c r="E151" s="180"/>
      <c r="F151" s="46">
        <f t="shared" si="28"/>
        <v>291719.99999999994</v>
      </c>
      <c r="G151" s="46">
        <f t="shared" si="33"/>
        <v>291719.99999999994</v>
      </c>
      <c r="H151" s="146"/>
      <c r="I151" s="146"/>
      <c r="J151" s="31"/>
      <c r="K151" s="146"/>
      <c r="L151" s="181"/>
      <c r="M151" s="183">
        <v>0.67649497563534455</v>
      </c>
      <c r="N151" s="17">
        <f t="shared" si="24"/>
        <v>43997</v>
      </c>
      <c r="O151" s="182">
        <f t="shared" si="29"/>
        <v>65782371.43078091</v>
      </c>
      <c r="P151" s="46"/>
      <c r="Q151" s="179"/>
      <c r="R151" s="46">
        <f t="shared" si="30"/>
        <v>197347.11429234271</v>
      </c>
      <c r="S151" s="177">
        <f t="shared" si="34"/>
        <v>197347.11429234271</v>
      </c>
      <c r="T151" s="146"/>
      <c r="U151" s="146"/>
      <c r="V151" s="31"/>
      <c r="W151" s="146"/>
      <c r="X151" s="181"/>
      <c r="Y151" s="184">
        <f t="shared" si="25"/>
        <v>0.32350502436465545</v>
      </c>
      <c r="Z151" s="17">
        <f t="shared" si="26"/>
        <v>43997</v>
      </c>
      <c r="AA151" s="185">
        <f t="shared" si="31"/>
        <v>31457628.569219109</v>
      </c>
      <c r="AB151" s="177"/>
      <c r="AC151" s="179"/>
      <c r="AD151" s="46">
        <f t="shared" si="32"/>
        <v>94372.885707657319</v>
      </c>
      <c r="AE151" s="177">
        <f t="shared" si="35"/>
        <v>94372.885707657319</v>
      </c>
      <c r="AF151" s="146"/>
      <c r="AG151" s="146"/>
      <c r="AH151" s="31"/>
      <c r="AI151" s="146"/>
    </row>
    <row r="152" spans="2:35" x14ac:dyDescent="0.2">
      <c r="B152" s="17">
        <v>44027</v>
      </c>
      <c r="C152" s="182">
        <f t="shared" si="27"/>
        <v>97240000</v>
      </c>
      <c r="D152" s="182"/>
      <c r="E152" s="168"/>
      <c r="F152" s="46">
        <f t="shared" si="28"/>
        <v>291719.99999999994</v>
      </c>
      <c r="G152" s="46">
        <f t="shared" si="33"/>
        <v>291719.99999999994</v>
      </c>
      <c r="J152" s="31"/>
      <c r="M152" s="183">
        <v>0.67649497563534455</v>
      </c>
      <c r="N152" s="17">
        <f t="shared" si="24"/>
        <v>44027</v>
      </c>
      <c r="O152" s="182">
        <f t="shared" si="29"/>
        <v>65782371.43078091</v>
      </c>
      <c r="P152" s="46"/>
      <c r="Q152" s="179"/>
      <c r="R152" s="46">
        <f t="shared" si="30"/>
        <v>197347.11429234271</v>
      </c>
      <c r="S152" s="177">
        <f t="shared" si="34"/>
        <v>197347.11429234271</v>
      </c>
      <c r="T152" s="146"/>
      <c r="V152" s="31"/>
      <c r="X152" s="181"/>
      <c r="Y152" s="184">
        <f t="shared" si="25"/>
        <v>0.32350502436465545</v>
      </c>
      <c r="Z152" s="17">
        <f t="shared" si="26"/>
        <v>44027</v>
      </c>
      <c r="AA152" s="185">
        <f t="shared" si="31"/>
        <v>31457628.569219109</v>
      </c>
      <c r="AB152" s="177"/>
      <c r="AC152" s="179"/>
      <c r="AD152" s="46">
        <f t="shared" si="32"/>
        <v>94372.885707657319</v>
      </c>
      <c r="AE152" s="177">
        <f t="shared" si="35"/>
        <v>94372.885707657319</v>
      </c>
      <c r="AF152" s="146"/>
      <c r="AH152" s="31"/>
    </row>
    <row r="153" spans="2:35" x14ac:dyDescent="0.2">
      <c r="B153" s="17">
        <v>44058</v>
      </c>
      <c r="C153" s="182">
        <f t="shared" si="27"/>
        <v>97240000</v>
      </c>
      <c r="D153" s="182"/>
      <c r="E153" s="168"/>
      <c r="F153" s="46">
        <f t="shared" si="28"/>
        <v>291719.99999999994</v>
      </c>
      <c r="G153" s="46">
        <f t="shared" si="33"/>
        <v>291719.99999999994</v>
      </c>
      <c r="J153" s="31"/>
      <c r="M153" s="183">
        <v>0.67649497563534455</v>
      </c>
      <c r="N153" s="17">
        <f t="shared" si="24"/>
        <v>44058</v>
      </c>
      <c r="O153" s="182">
        <f t="shared" si="29"/>
        <v>65782371.43078091</v>
      </c>
      <c r="P153" s="46"/>
      <c r="Q153" s="168"/>
      <c r="R153" s="46">
        <f t="shared" si="30"/>
        <v>197347.11429234271</v>
      </c>
      <c r="S153" s="177">
        <f t="shared" si="34"/>
        <v>197347.11429234271</v>
      </c>
      <c r="T153" s="146"/>
      <c r="V153" s="31"/>
      <c r="X153" s="181"/>
      <c r="Y153" s="184">
        <f t="shared" si="25"/>
        <v>0.32350502436465545</v>
      </c>
      <c r="Z153" s="17">
        <f t="shared" si="26"/>
        <v>44058</v>
      </c>
      <c r="AA153" s="185">
        <f t="shared" si="31"/>
        <v>31457628.569219109</v>
      </c>
      <c r="AB153" s="177"/>
      <c r="AC153" s="168"/>
      <c r="AD153" s="46">
        <f t="shared" si="32"/>
        <v>94372.885707657319</v>
      </c>
      <c r="AE153" s="177">
        <f t="shared" si="35"/>
        <v>94372.885707657319</v>
      </c>
      <c r="AF153" s="146"/>
      <c r="AH153" s="31"/>
    </row>
    <row r="154" spans="2:35" x14ac:dyDescent="0.2">
      <c r="B154" s="17">
        <v>44089</v>
      </c>
      <c r="C154" s="182">
        <f t="shared" si="27"/>
        <v>97240000</v>
      </c>
      <c r="D154" s="182"/>
      <c r="E154" s="168"/>
      <c r="F154" s="46">
        <f t="shared" si="28"/>
        <v>291719.99999999994</v>
      </c>
      <c r="G154" s="46">
        <f t="shared" si="33"/>
        <v>291719.99999999994</v>
      </c>
      <c r="H154" s="146">
        <f>SUM(G143:G154)</f>
        <v>7786200</v>
      </c>
      <c r="I154" s="146">
        <f>(D144*0.25)+D150+(D156*0.75)</f>
        <v>3472500</v>
      </c>
      <c r="J154" s="31">
        <f>SUM(F144:F155)</f>
        <v>3513419.9999999995</v>
      </c>
      <c r="K154" s="146">
        <f>I154+J154</f>
        <v>6985920</v>
      </c>
      <c r="L154" s="181"/>
      <c r="M154" s="183">
        <v>0.67649497563534455</v>
      </c>
      <c r="N154" s="17">
        <f t="shared" si="24"/>
        <v>44089</v>
      </c>
      <c r="O154" s="182">
        <f t="shared" si="29"/>
        <v>65782371.43078091</v>
      </c>
      <c r="P154" s="46"/>
      <c r="Q154" s="179"/>
      <c r="R154" s="46">
        <f t="shared" si="30"/>
        <v>197347.11429234271</v>
      </c>
      <c r="S154" s="177">
        <f t="shared" si="34"/>
        <v>197347.11429234271</v>
      </c>
      <c r="T154" s="146">
        <f>SUM(S143:S154)</f>
        <v>5267325.1792919217</v>
      </c>
      <c r="U154" s="146">
        <f>(P144*0.25)+P150+(P156*0.75)</f>
        <v>2349128.8028937341</v>
      </c>
      <c r="V154" s="31">
        <f>SUM(R144:R155)</f>
        <v>2376810.9772967319</v>
      </c>
      <c r="W154" s="146">
        <f>U154+V154</f>
        <v>4725939.780190466</v>
      </c>
      <c r="X154" s="181"/>
      <c r="Y154" s="184">
        <f t="shared" si="25"/>
        <v>0.32350502436465545</v>
      </c>
      <c r="Z154" s="17">
        <f t="shared" si="26"/>
        <v>44089</v>
      </c>
      <c r="AA154" s="185">
        <f t="shared" si="31"/>
        <v>31457628.569219109</v>
      </c>
      <c r="AB154" s="177"/>
      <c r="AC154" s="179"/>
      <c r="AD154" s="46">
        <f t="shared" si="32"/>
        <v>94372.885707657319</v>
      </c>
      <c r="AE154" s="177">
        <f t="shared" si="35"/>
        <v>94372.885707657319</v>
      </c>
      <c r="AF154" s="146">
        <f>SUM(AE143:AE154)</f>
        <v>2518874.8207080807</v>
      </c>
      <c r="AG154" s="146">
        <f>(AB144*0.25)+AB150+(AB156*0.75)</f>
        <v>1123371.1971062659</v>
      </c>
      <c r="AH154" s="31">
        <f>SUM(AD144:AD155)</f>
        <v>1136609.0227032681</v>
      </c>
      <c r="AI154" s="146">
        <f>AG154+AH154</f>
        <v>2259980.219809534</v>
      </c>
    </row>
    <row r="155" spans="2:35" x14ac:dyDescent="0.2">
      <c r="B155" s="17">
        <v>44119</v>
      </c>
      <c r="C155" s="182">
        <f t="shared" si="27"/>
        <v>97240000</v>
      </c>
      <c r="D155" s="182"/>
      <c r="E155" s="180"/>
      <c r="F155" s="46">
        <f t="shared" si="28"/>
        <v>291719.99999999994</v>
      </c>
      <c r="G155" s="46">
        <f t="shared" si="33"/>
        <v>291719.99999999994</v>
      </c>
      <c r="J155" s="31"/>
      <c r="M155" s="183">
        <v>0.67649497563534455</v>
      </c>
      <c r="N155" s="17">
        <f t="shared" si="24"/>
        <v>44119</v>
      </c>
      <c r="O155" s="182">
        <f t="shared" si="29"/>
        <v>65782371.43078091</v>
      </c>
      <c r="P155" s="46"/>
      <c r="Q155" s="179"/>
      <c r="R155" s="46">
        <f t="shared" si="30"/>
        <v>197347.11429234271</v>
      </c>
      <c r="S155" s="177">
        <f t="shared" si="34"/>
        <v>197347.11429234271</v>
      </c>
      <c r="T155" s="146"/>
      <c r="V155" s="31"/>
      <c r="X155" s="181"/>
      <c r="Y155" s="184">
        <f t="shared" si="25"/>
        <v>0.32350502436465545</v>
      </c>
      <c r="Z155" s="17">
        <f t="shared" si="26"/>
        <v>44119</v>
      </c>
      <c r="AA155" s="185">
        <f t="shared" si="31"/>
        <v>31457628.569219109</v>
      </c>
      <c r="AB155" s="177"/>
      <c r="AC155" s="179"/>
      <c r="AD155" s="46">
        <f t="shared" si="32"/>
        <v>94372.885707657319</v>
      </c>
      <c r="AE155" s="177">
        <f t="shared" si="35"/>
        <v>94372.885707657319</v>
      </c>
      <c r="AF155" s="146"/>
      <c r="AH155" s="31"/>
    </row>
    <row r="156" spans="2:35" x14ac:dyDescent="0.2">
      <c r="B156" s="17">
        <v>44150</v>
      </c>
      <c r="C156" s="182">
        <f t="shared" si="27"/>
        <v>97240000</v>
      </c>
      <c r="D156" s="182">
        <v>3210000</v>
      </c>
      <c r="E156" s="168">
        <v>3.5999999999999997E-2</v>
      </c>
      <c r="F156" s="46">
        <f t="shared" si="28"/>
        <v>291719.99999999994</v>
      </c>
      <c r="G156" s="46">
        <f>F156+D156</f>
        <v>3501720</v>
      </c>
      <c r="J156" s="31"/>
      <c r="M156" s="183">
        <v>0.67649497563534455</v>
      </c>
      <c r="N156" s="17">
        <f t="shared" si="24"/>
        <v>44150</v>
      </c>
      <c r="O156" s="182">
        <f t="shared" si="29"/>
        <v>65782371.43078091</v>
      </c>
      <c r="P156" s="46">
        <f>D156*M156</f>
        <v>2171548.8717894559</v>
      </c>
      <c r="Q156" s="179">
        <v>3.5999999999999997E-2</v>
      </c>
      <c r="R156" s="46">
        <f t="shared" si="30"/>
        <v>197347.11429234271</v>
      </c>
      <c r="S156" s="177">
        <f>R156+P156</f>
        <v>2368895.9860817986</v>
      </c>
      <c r="T156" s="146"/>
      <c r="V156" s="31"/>
      <c r="X156" s="181"/>
      <c r="Y156" s="184">
        <f t="shared" si="25"/>
        <v>0.32350502436465545</v>
      </c>
      <c r="Z156" s="17">
        <f t="shared" si="26"/>
        <v>44150</v>
      </c>
      <c r="AA156" s="185">
        <f t="shared" si="31"/>
        <v>31457628.569219109</v>
      </c>
      <c r="AB156" s="177">
        <f>D156*Y156</f>
        <v>1038451.128210544</v>
      </c>
      <c r="AC156" s="179">
        <v>3.5999999999999997E-2</v>
      </c>
      <c r="AD156" s="46">
        <f t="shared" si="32"/>
        <v>94372.885707657319</v>
      </c>
      <c r="AE156" s="177">
        <f>AD156+AB156</f>
        <v>1132824.0139182014</v>
      </c>
      <c r="AF156" s="146"/>
      <c r="AH156" s="31"/>
    </row>
    <row r="157" spans="2:35" x14ac:dyDescent="0.2">
      <c r="B157" s="17">
        <v>44180</v>
      </c>
      <c r="C157" s="182">
        <f t="shared" si="27"/>
        <v>94030000</v>
      </c>
      <c r="D157" s="182"/>
      <c r="E157" s="180"/>
      <c r="F157" s="46">
        <f t="shared" si="28"/>
        <v>282089.99999999994</v>
      </c>
      <c r="G157" s="46">
        <f t="shared" si="33"/>
        <v>282089.99999999994</v>
      </c>
      <c r="J157" s="31"/>
      <c r="M157" s="183">
        <v>0.67649497563534455</v>
      </c>
      <c r="N157" s="17">
        <f t="shared" si="24"/>
        <v>44180</v>
      </c>
      <c r="O157" s="182">
        <f t="shared" si="29"/>
        <v>63610822.558991455</v>
      </c>
      <c r="P157" s="46"/>
      <c r="Q157" s="179"/>
      <c r="R157" s="46">
        <f t="shared" si="30"/>
        <v>190832.46767697437</v>
      </c>
      <c r="S157" s="177">
        <f t="shared" si="34"/>
        <v>190832.46767697437</v>
      </c>
      <c r="T157" s="146"/>
      <c r="V157" s="31"/>
      <c r="X157" s="181"/>
      <c r="Y157" s="184">
        <f t="shared" si="25"/>
        <v>0.32350502436465545</v>
      </c>
      <c r="Z157" s="17">
        <f t="shared" si="26"/>
        <v>44180</v>
      </c>
      <c r="AA157" s="185">
        <f t="shared" si="31"/>
        <v>30419177.441008564</v>
      </c>
      <c r="AB157" s="177"/>
      <c r="AC157" s="179"/>
      <c r="AD157" s="46">
        <f t="shared" si="32"/>
        <v>91257.532323025691</v>
      </c>
      <c r="AE157" s="177">
        <f t="shared" si="35"/>
        <v>91257.532323025691</v>
      </c>
      <c r="AF157" s="146"/>
      <c r="AH157" s="31"/>
    </row>
    <row r="158" spans="2:35" x14ac:dyDescent="0.2">
      <c r="B158" s="17">
        <v>44211</v>
      </c>
      <c r="C158" s="182">
        <f t="shared" si="27"/>
        <v>94030000</v>
      </c>
      <c r="D158" s="182"/>
      <c r="E158" s="168"/>
      <c r="F158" s="46">
        <f t="shared" si="28"/>
        <v>282089.99999999994</v>
      </c>
      <c r="G158" s="46">
        <f t="shared" si="33"/>
        <v>282089.99999999994</v>
      </c>
      <c r="J158" s="31"/>
      <c r="M158" s="183">
        <v>0.67649497563534455</v>
      </c>
      <c r="N158" s="17">
        <f t="shared" si="24"/>
        <v>44211</v>
      </c>
      <c r="O158" s="182">
        <f t="shared" si="29"/>
        <v>63610822.558991455</v>
      </c>
      <c r="P158" s="46"/>
      <c r="Q158" s="179"/>
      <c r="R158" s="46">
        <f t="shared" si="30"/>
        <v>190832.46767697437</v>
      </c>
      <c r="S158" s="177">
        <f t="shared" si="34"/>
        <v>190832.46767697437</v>
      </c>
      <c r="T158" s="146"/>
      <c r="V158" s="31"/>
      <c r="X158" s="181"/>
      <c r="Y158" s="184">
        <f t="shared" si="25"/>
        <v>0.32350502436465545</v>
      </c>
      <c r="Z158" s="17">
        <f t="shared" si="26"/>
        <v>44211</v>
      </c>
      <c r="AA158" s="185">
        <f t="shared" si="31"/>
        <v>30419177.441008564</v>
      </c>
      <c r="AB158" s="177"/>
      <c r="AC158" s="179"/>
      <c r="AD158" s="46">
        <f t="shared" si="32"/>
        <v>91257.532323025691</v>
      </c>
      <c r="AE158" s="177">
        <f t="shared" si="35"/>
        <v>91257.532323025691</v>
      </c>
      <c r="AF158" s="146"/>
      <c r="AH158" s="31"/>
    </row>
    <row r="159" spans="2:35" x14ac:dyDescent="0.2">
      <c r="B159" s="17">
        <v>44242</v>
      </c>
      <c r="C159" s="182">
        <f t="shared" si="27"/>
        <v>94030000</v>
      </c>
      <c r="D159" s="182"/>
      <c r="E159" s="168"/>
      <c r="F159" s="46">
        <f t="shared" si="28"/>
        <v>282089.99999999994</v>
      </c>
      <c r="G159" s="46">
        <f t="shared" si="33"/>
        <v>282089.99999999994</v>
      </c>
      <c r="J159" s="31"/>
      <c r="M159" s="183">
        <v>0.67649497563534455</v>
      </c>
      <c r="N159" s="17">
        <f t="shared" si="24"/>
        <v>44242</v>
      </c>
      <c r="O159" s="182">
        <f t="shared" si="29"/>
        <v>63610822.558991455</v>
      </c>
      <c r="P159" s="46"/>
      <c r="Q159" s="168"/>
      <c r="R159" s="46">
        <f t="shared" si="30"/>
        <v>190832.46767697437</v>
      </c>
      <c r="S159" s="177">
        <f t="shared" si="34"/>
        <v>190832.46767697437</v>
      </c>
      <c r="T159" s="146"/>
      <c r="V159" s="31"/>
      <c r="X159" s="181"/>
      <c r="Y159" s="184">
        <f t="shared" si="25"/>
        <v>0.32350502436465545</v>
      </c>
      <c r="Z159" s="17">
        <f t="shared" si="26"/>
        <v>44242</v>
      </c>
      <c r="AA159" s="185">
        <f t="shared" si="31"/>
        <v>30419177.441008564</v>
      </c>
      <c r="AB159" s="177"/>
      <c r="AC159" s="168"/>
      <c r="AD159" s="46">
        <f t="shared" si="32"/>
        <v>91257.532323025691</v>
      </c>
      <c r="AE159" s="177">
        <f t="shared" si="35"/>
        <v>91257.532323025691</v>
      </c>
      <c r="AF159" s="146"/>
      <c r="AH159" s="31"/>
    </row>
    <row r="160" spans="2:35" x14ac:dyDescent="0.2">
      <c r="B160" s="17">
        <v>44270</v>
      </c>
      <c r="C160" s="182">
        <f t="shared" si="27"/>
        <v>94030000</v>
      </c>
      <c r="D160" s="182"/>
      <c r="E160" s="168"/>
      <c r="F160" s="46">
        <f t="shared" si="28"/>
        <v>282089.99999999994</v>
      </c>
      <c r="G160" s="46">
        <f t="shared" si="33"/>
        <v>282089.99999999994</v>
      </c>
      <c r="J160" s="31"/>
      <c r="M160" s="183">
        <v>0.67649497563534455</v>
      </c>
      <c r="N160" s="17">
        <f t="shared" si="24"/>
        <v>44270</v>
      </c>
      <c r="O160" s="182">
        <f t="shared" si="29"/>
        <v>63610822.558991455</v>
      </c>
      <c r="P160" s="46"/>
      <c r="Q160" s="179"/>
      <c r="R160" s="46">
        <f t="shared" si="30"/>
        <v>190832.46767697437</v>
      </c>
      <c r="S160" s="177">
        <f t="shared" si="34"/>
        <v>190832.46767697437</v>
      </c>
      <c r="T160" s="146"/>
      <c r="V160" s="31"/>
      <c r="X160" s="181"/>
      <c r="Y160" s="184">
        <f t="shared" si="25"/>
        <v>0.32350502436465545</v>
      </c>
      <c r="Z160" s="17">
        <f t="shared" si="26"/>
        <v>44270</v>
      </c>
      <c r="AA160" s="185">
        <f t="shared" si="31"/>
        <v>30419177.441008564</v>
      </c>
      <c r="AB160" s="177"/>
      <c r="AC160" s="179"/>
      <c r="AD160" s="46">
        <f t="shared" si="32"/>
        <v>91257.532323025691</v>
      </c>
      <c r="AE160" s="177">
        <f t="shared" si="35"/>
        <v>91257.532323025691</v>
      </c>
      <c r="AF160" s="146"/>
      <c r="AH160" s="31"/>
    </row>
    <row r="161" spans="2:35" x14ac:dyDescent="0.2">
      <c r="B161" s="17">
        <v>44301</v>
      </c>
      <c r="C161" s="182">
        <f t="shared" si="27"/>
        <v>94030000</v>
      </c>
      <c r="D161" s="182"/>
      <c r="E161" s="180"/>
      <c r="F161" s="46">
        <f t="shared" si="28"/>
        <v>282089.99999999994</v>
      </c>
      <c r="G161" s="46">
        <f t="shared" si="33"/>
        <v>282089.99999999994</v>
      </c>
      <c r="J161" s="31"/>
      <c r="M161" s="183">
        <v>0.67649497563534455</v>
      </c>
      <c r="N161" s="17">
        <f t="shared" si="24"/>
        <v>44301</v>
      </c>
      <c r="O161" s="182">
        <f t="shared" si="29"/>
        <v>63610822.558991455</v>
      </c>
      <c r="P161" s="46"/>
      <c r="Q161" s="179"/>
      <c r="R161" s="46">
        <f t="shared" si="30"/>
        <v>190832.46767697437</v>
      </c>
      <c r="S161" s="177">
        <f t="shared" si="34"/>
        <v>190832.46767697437</v>
      </c>
      <c r="T161" s="146"/>
      <c r="V161" s="31"/>
      <c r="X161" s="181"/>
      <c r="Y161" s="184">
        <f t="shared" si="25"/>
        <v>0.32350502436465545</v>
      </c>
      <c r="Z161" s="17">
        <f t="shared" si="26"/>
        <v>44301</v>
      </c>
      <c r="AA161" s="185">
        <f t="shared" si="31"/>
        <v>30419177.441008564</v>
      </c>
      <c r="AB161" s="177"/>
      <c r="AC161" s="179"/>
      <c r="AD161" s="46">
        <f t="shared" si="32"/>
        <v>91257.532323025691</v>
      </c>
      <c r="AE161" s="177">
        <f t="shared" si="35"/>
        <v>91257.532323025691</v>
      </c>
      <c r="AF161" s="146"/>
      <c r="AH161" s="31"/>
    </row>
    <row r="162" spans="2:35" x14ac:dyDescent="0.2">
      <c r="B162" s="17">
        <v>44331</v>
      </c>
      <c r="C162" s="182">
        <f t="shared" si="27"/>
        <v>94030000</v>
      </c>
      <c r="D162" s="182"/>
      <c r="E162" s="168"/>
      <c r="F162" s="46">
        <f t="shared" si="28"/>
        <v>282089.99999999994</v>
      </c>
      <c r="G162" s="46">
        <f t="shared" si="33"/>
        <v>282089.99999999994</v>
      </c>
      <c r="J162" s="31"/>
      <c r="M162" s="183">
        <v>0.67649497563534455</v>
      </c>
      <c r="N162" s="17">
        <f t="shared" si="24"/>
        <v>44331</v>
      </c>
      <c r="O162" s="182">
        <f t="shared" si="29"/>
        <v>63610822.558991455</v>
      </c>
      <c r="P162" s="46"/>
      <c r="Q162" s="179"/>
      <c r="R162" s="46">
        <f t="shared" si="30"/>
        <v>190832.46767697437</v>
      </c>
      <c r="S162" s="177">
        <f t="shared" si="34"/>
        <v>190832.46767697437</v>
      </c>
      <c r="T162" s="146"/>
      <c r="V162" s="31"/>
      <c r="X162" s="181"/>
      <c r="Y162" s="184">
        <f t="shared" si="25"/>
        <v>0.32350502436465545</v>
      </c>
      <c r="Z162" s="17">
        <f t="shared" si="26"/>
        <v>44331</v>
      </c>
      <c r="AA162" s="185">
        <f t="shared" si="31"/>
        <v>30419177.441008564</v>
      </c>
      <c r="AB162" s="177"/>
      <c r="AC162" s="179"/>
      <c r="AD162" s="46">
        <f t="shared" si="32"/>
        <v>91257.532323025691</v>
      </c>
      <c r="AE162" s="177">
        <f t="shared" si="35"/>
        <v>91257.532323025691</v>
      </c>
      <c r="AF162" s="146"/>
      <c r="AH162" s="31"/>
    </row>
    <row r="163" spans="2:35" x14ac:dyDescent="0.2">
      <c r="B163" s="17">
        <v>44362</v>
      </c>
      <c r="C163" s="182">
        <f t="shared" si="27"/>
        <v>94030000</v>
      </c>
      <c r="D163" s="182"/>
      <c r="E163" s="180"/>
      <c r="F163" s="46">
        <f t="shared" si="28"/>
        <v>282089.99999999994</v>
      </c>
      <c r="G163" s="46">
        <f t="shared" si="33"/>
        <v>282089.99999999994</v>
      </c>
      <c r="H163" s="146"/>
      <c r="I163" s="146"/>
      <c r="J163" s="31"/>
      <c r="K163" s="146"/>
      <c r="L163" s="181"/>
      <c r="M163" s="183">
        <v>0.67649497563534455</v>
      </c>
      <c r="N163" s="17">
        <f t="shared" si="24"/>
        <v>44362</v>
      </c>
      <c r="O163" s="182">
        <f t="shared" si="29"/>
        <v>63610822.558991455</v>
      </c>
      <c r="P163" s="46"/>
      <c r="Q163" s="179"/>
      <c r="R163" s="46">
        <f t="shared" si="30"/>
        <v>190832.46767697437</v>
      </c>
      <c r="S163" s="177">
        <f t="shared" si="34"/>
        <v>190832.46767697437</v>
      </c>
      <c r="T163" s="146"/>
      <c r="U163" s="146"/>
      <c r="V163" s="31"/>
      <c r="W163" s="146"/>
      <c r="X163" s="181"/>
      <c r="Y163" s="184">
        <f t="shared" si="25"/>
        <v>0.32350502436465545</v>
      </c>
      <c r="Z163" s="17">
        <f t="shared" si="26"/>
        <v>44362</v>
      </c>
      <c r="AA163" s="185">
        <f t="shared" si="31"/>
        <v>30419177.441008564</v>
      </c>
      <c r="AB163" s="177"/>
      <c r="AC163" s="179"/>
      <c r="AD163" s="46">
        <f t="shared" si="32"/>
        <v>91257.532323025691</v>
      </c>
      <c r="AE163" s="177">
        <f t="shared" si="35"/>
        <v>91257.532323025691</v>
      </c>
      <c r="AF163" s="146"/>
      <c r="AG163" s="146"/>
      <c r="AH163" s="31"/>
      <c r="AI163" s="146"/>
    </row>
    <row r="164" spans="2:35" x14ac:dyDescent="0.2">
      <c r="B164" s="17">
        <v>44392</v>
      </c>
      <c r="C164" s="182">
        <f t="shared" si="27"/>
        <v>94030000</v>
      </c>
      <c r="D164" s="182"/>
      <c r="E164" s="168"/>
      <c r="F164" s="46">
        <f t="shared" si="28"/>
        <v>282089.99999999994</v>
      </c>
      <c r="G164" s="46">
        <f t="shared" si="33"/>
        <v>282089.99999999994</v>
      </c>
      <c r="J164" s="31"/>
      <c r="M164" s="183">
        <v>0.67649497563534455</v>
      </c>
      <c r="N164" s="17">
        <f t="shared" si="24"/>
        <v>44392</v>
      </c>
      <c r="O164" s="182">
        <f t="shared" si="29"/>
        <v>63610822.558991455</v>
      </c>
      <c r="P164" s="46"/>
      <c r="Q164" s="179"/>
      <c r="R164" s="46">
        <f t="shared" si="30"/>
        <v>190832.46767697437</v>
      </c>
      <c r="S164" s="177">
        <f t="shared" si="34"/>
        <v>190832.46767697437</v>
      </c>
      <c r="T164" s="146"/>
      <c r="V164" s="31"/>
      <c r="X164" s="181"/>
      <c r="Y164" s="184">
        <f t="shared" si="25"/>
        <v>0.32350502436465545</v>
      </c>
      <c r="Z164" s="17">
        <f t="shared" si="26"/>
        <v>44392</v>
      </c>
      <c r="AA164" s="185">
        <f t="shared" si="31"/>
        <v>30419177.441008564</v>
      </c>
      <c r="AB164" s="177"/>
      <c r="AC164" s="179"/>
      <c r="AD164" s="46">
        <f t="shared" si="32"/>
        <v>91257.532323025691</v>
      </c>
      <c r="AE164" s="177">
        <f t="shared" si="35"/>
        <v>91257.532323025691</v>
      </c>
      <c r="AF164" s="146"/>
      <c r="AH164" s="31"/>
    </row>
    <row r="165" spans="2:35" x14ac:dyDescent="0.2">
      <c r="B165" s="17">
        <v>44423</v>
      </c>
      <c r="C165" s="182">
        <f t="shared" si="27"/>
        <v>94030000</v>
      </c>
      <c r="D165" s="182"/>
      <c r="E165" s="168"/>
      <c r="F165" s="46">
        <f t="shared" si="28"/>
        <v>282089.99999999994</v>
      </c>
      <c r="G165" s="46">
        <f t="shared" si="33"/>
        <v>282089.99999999994</v>
      </c>
      <c r="J165" s="31"/>
      <c r="M165" s="183">
        <v>0.67649497563534455</v>
      </c>
      <c r="N165" s="17">
        <f t="shared" si="24"/>
        <v>44423</v>
      </c>
      <c r="O165" s="182">
        <f t="shared" si="29"/>
        <v>63610822.558991455</v>
      </c>
      <c r="P165" s="46"/>
      <c r="Q165" s="168"/>
      <c r="R165" s="46">
        <f t="shared" si="30"/>
        <v>190832.46767697437</v>
      </c>
      <c r="S165" s="177">
        <f t="shared" si="34"/>
        <v>190832.46767697437</v>
      </c>
      <c r="T165" s="146"/>
      <c r="V165" s="31"/>
      <c r="X165" s="181"/>
      <c r="Y165" s="184">
        <f t="shared" si="25"/>
        <v>0.32350502436465545</v>
      </c>
      <c r="Z165" s="17">
        <f t="shared" si="26"/>
        <v>44423</v>
      </c>
      <c r="AA165" s="185">
        <f t="shared" si="31"/>
        <v>30419177.441008564</v>
      </c>
      <c r="AB165" s="177"/>
      <c r="AC165" s="168"/>
      <c r="AD165" s="46">
        <f t="shared" si="32"/>
        <v>91257.532323025691</v>
      </c>
      <c r="AE165" s="177">
        <f t="shared" si="35"/>
        <v>91257.532323025691</v>
      </c>
      <c r="AF165" s="146"/>
      <c r="AH165" s="31"/>
    </row>
    <row r="166" spans="2:35" x14ac:dyDescent="0.2">
      <c r="B166" s="17">
        <v>44454</v>
      </c>
      <c r="C166" s="182">
        <f t="shared" si="27"/>
        <v>94030000</v>
      </c>
      <c r="D166" s="182"/>
      <c r="E166" s="168"/>
      <c r="F166" s="46">
        <f t="shared" si="28"/>
        <v>282089.99999999994</v>
      </c>
      <c r="G166" s="46">
        <f t="shared" si="33"/>
        <v>282089.99999999994</v>
      </c>
      <c r="H166" s="146">
        <f>SUM(G155:G166)</f>
        <v>6614340</v>
      </c>
      <c r="I166" s="146">
        <f>(D156*0.25)+D162+(D168*0.75)</f>
        <v>1200000</v>
      </c>
      <c r="J166" s="31">
        <f>SUM(F156:F167)</f>
        <v>3394709.9999999995</v>
      </c>
      <c r="K166" s="146">
        <f>I166+J166</f>
        <v>4594710</v>
      </c>
      <c r="L166" s="181"/>
      <c r="M166" s="183">
        <v>0.67649497563534455</v>
      </c>
      <c r="N166" s="17">
        <f t="shared" si="24"/>
        <v>44454</v>
      </c>
      <c r="O166" s="182">
        <f t="shared" si="29"/>
        <v>63610822.558991455</v>
      </c>
      <c r="P166" s="46"/>
      <c r="Q166" s="179"/>
      <c r="R166" s="46">
        <f t="shared" si="30"/>
        <v>190832.46767697437</v>
      </c>
      <c r="S166" s="177">
        <f t="shared" si="34"/>
        <v>190832.46767697437</v>
      </c>
      <c r="T166" s="146">
        <f>SUM(S155:S166)</f>
        <v>4474567.7771438845</v>
      </c>
      <c r="U166" s="146">
        <f>(P156*0.25)+P162+(P168*0.75)</f>
        <v>811793.97076241346</v>
      </c>
      <c r="V166" s="31">
        <f>SUM(R156:R167)</f>
        <v>2296504.2587390607</v>
      </c>
      <c r="W166" s="146">
        <f>U166+V166</f>
        <v>3108298.2295014742</v>
      </c>
      <c r="X166" s="181"/>
      <c r="Y166" s="184">
        <f t="shared" si="25"/>
        <v>0.32350502436465545</v>
      </c>
      <c r="Z166" s="17">
        <f t="shared" si="26"/>
        <v>44454</v>
      </c>
      <c r="AA166" s="185">
        <f t="shared" si="31"/>
        <v>30419177.441008564</v>
      </c>
      <c r="AB166" s="177"/>
      <c r="AC166" s="179"/>
      <c r="AD166" s="46">
        <f t="shared" si="32"/>
        <v>91257.532323025691</v>
      </c>
      <c r="AE166" s="177">
        <f t="shared" si="35"/>
        <v>91257.532323025691</v>
      </c>
      <c r="AF166" s="146">
        <f>SUM(AE155:AE166)</f>
        <v>2139772.2228561151</v>
      </c>
      <c r="AG166" s="146">
        <f>(AB156*0.25)+AB162+(AB168*0.75)</f>
        <v>388206.02923758654</v>
      </c>
      <c r="AH166" s="31">
        <f>SUM(AD156:AD167)</f>
        <v>1098205.7412609395</v>
      </c>
      <c r="AI166" s="146">
        <f>AG166+AH166</f>
        <v>1486411.770498526</v>
      </c>
    </row>
    <row r="167" spans="2:35" x14ac:dyDescent="0.2">
      <c r="B167" s="17">
        <v>44484</v>
      </c>
      <c r="C167" s="182">
        <f t="shared" si="27"/>
        <v>94030000</v>
      </c>
      <c r="D167" s="182"/>
      <c r="E167" s="180"/>
      <c r="F167" s="46">
        <f t="shared" si="28"/>
        <v>282089.99999999994</v>
      </c>
      <c r="G167" s="46">
        <f t="shared" si="33"/>
        <v>282089.99999999994</v>
      </c>
      <c r="J167" s="31"/>
      <c r="M167" s="183">
        <v>0.67649497563534455</v>
      </c>
      <c r="N167" s="17">
        <f t="shared" si="24"/>
        <v>44484</v>
      </c>
      <c r="O167" s="182">
        <f t="shared" si="29"/>
        <v>63610822.558991455</v>
      </c>
      <c r="P167" s="46"/>
      <c r="Q167" s="179"/>
      <c r="R167" s="46">
        <f t="shared" si="30"/>
        <v>190832.46767697437</v>
      </c>
      <c r="S167" s="177">
        <f t="shared" si="34"/>
        <v>190832.46767697437</v>
      </c>
      <c r="T167" s="146"/>
      <c r="V167" s="31"/>
      <c r="X167" s="181"/>
      <c r="Y167" s="184">
        <f t="shared" si="25"/>
        <v>0.32350502436465545</v>
      </c>
      <c r="Z167" s="17">
        <f t="shared" si="26"/>
        <v>44484</v>
      </c>
      <c r="AA167" s="185">
        <f t="shared" si="31"/>
        <v>30419177.441008564</v>
      </c>
      <c r="AB167" s="177"/>
      <c r="AC167" s="179"/>
      <c r="AD167" s="46">
        <f t="shared" si="32"/>
        <v>91257.532323025691</v>
      </c>
      <c r="AE167" s="177">
        <f t="shared" si="35"/>
        <v>91257.532323025691</v>
      </c>
      <c r="AF167" s="146"/>
      <c r="AH167" s="31"/>
    </row>
    <row r="168" spans="2:35" x14ac:dyDescent="0.2">
      <c r="B168" s="17">
        <v>44515</v>
      </c>
      <c r="C168" s="182">
        <f t="shared" si="27"/>
        <v>94030000</v>
      </c>
      <c r="D168" s="182">
        <v>530000</v>
      </c>
      <c r="E168" s="168">
        <v>3.5999999999999997E-2</v>
      </c>
      <c r="F168" s="46">
        <f t="shared" si="28"/>
        <v>282089.99999999994</v>
      </c>
      <c r="G168" s="46">
        <f>F168+D168</f>
        <v>812090</v>
      </c>
      <c r="J168" s="31"/>
      <c r="M168" s="183">
        <v>0.67649497563534455</v>
      </c>
      <c r="N168" s="17">
        <f t="shared" si="24"/>
        <v>44515</v>
      </c>
      <c r="O168" s="182">
        <f t="shared" si="29"/>
        <v>63610822.558991455</v>
      </c>
      <c r="P168" s="46">
        <f>D168*M168</f>
        <v>358542.33708673262</v>
      </c>
      <c r="Q168" s="179">
        <v>3.5999999999999997E-2</v>
      </c>
      <c r="R168" s="46">
        <f t="shared" si="30"/>
        <v>190832.46767697437</v>
      </c>
      <c r="S168" s="177">
        <f>R168+P168</f>
        <v>549374.80476370698</v>
      </c>
      <c r="T168" s="146"/>
      <c r="V168" s="31"/>
      <c r="X168" s="181"/>
      <c r="Y168" s="184">
        <f t="shared" si="25"/>
        <v>0.32350502436465545</v>
      </c>
      <c r="Z168" s="17">
        <f t="shared" si="26"/>
        <v>44515</v>
      </c>
      <c r="AA168" s="185">
        <f t="shared" si="31"/>
        <v>30419177.441008564</v>
      </c>
      <c r="AB168" s="177">
        <f>D168*Y168</f>
        <v>171457.66291326738</v>
      </c>
      <c r="AC168" s="179">
        <v>3.5999999999999997E-2</v>
      </c>
      <c r="AD168" s="46">
        <f t="shared" si="32"/>
        <v>91257.532323025691</v>
      </c>
      <c r="AE168" s="177">
        <f>AD168+AB168</f>
        <v>262715.19523629308</v>
      </c>
      <c r="AF168" s="146"/>
      <c r="AH168" s="31"/>
    </row>
    <row r="169" spans="2:35" x14ac:dyDescent="0.2">
      <c r="B169" s="17">
        <v>44545</v>
      </c>
      <c r="C169" s="182">
        <f t="shared" si="27"/>
        <v>93500000</v>
      </c>
      <c r="D169" s="182"/>
      <c r="E169" s="180"/>
      <c r="F169" s="46">
        <f t="shared" si="28"/>
        <v>280499.99999999994</v>
      </c>
      <c r="G169" s="46">
        <f t="shared" si="33"/>
        <v>280499.99999999994</v>
      </c>
      <c r="J169" s="31"/>
      <c r="M169" s="183">
        <v>0.67649497563534455</v>
      </c>
      <c r="N169" s="17">
        <f t="shared" si="24"/>
        <v>44545</v>
      </c>
      <c r="O169" s="182">
        <f t="shared" si="29"/>
        <v>63252280.221904725</v>
      </c>
      <c r="P169" s="46"/>
      <c r="Q169" s="179"/>
      <c r="R169" s="46">
        <f t="shared" si="30"/>
        <v>189756.84066571417</v>
      </c>
      <c r="S169" s="177">
        <f t="shared" si="34"/>
        <v>189756.84066571417</v>
      </c>
      <c r="T169" s="146"/>
      <c r="V169" s="31"/>
      <c r="X169" s="181"/>
      <c r="Y169" s="184">
        <f t="shared" si="25"/>
        <v>0.32350502436465545</v>
      </c>
      <c r="Z169" s="17">
        <f t="shared" si="26"/>
        <v>44545</v>
      </c>
      <c r="AA169" s="185">
        <f t="shared" si="31"/>
        <v>30247719.778095298</v>
      </c>
      <c r="AB169" s="177"/>
      <c r="AC169" s="179"/>
      <c r="AD169" s="46">
        <f t="shared" si="32"/>
        <v>90743.159334285883</v>
      </c>
      <c r="AE169" s="177">
        <f t="shared" si="35"/>
        <v>90743.159334285883</v>
      </c>
      <c r="AF169" s="146"/>
      <c r="AH169" s="31"/>
    </row>
    <row r="170" spans="2:35" x14ac:dyDescent="0.2">
      <c r="B170" s="17">
        <v>44576</v>
      </c>
      <c r="C170" s="182">
        <f t="shared" si="27"/>
        <v>93500000</v>
      </c>
      <c r="D170" s="182"/>
      <c r="E170" s="168"/>
      <c r="F170" s="46">
        <f t="shared" si="28"/>
        <v>280499.99999999994</v>
      </c>
      <c r="G170" s="46">
        <f t="shared" si="33"/>
        <v>280499.99999999994</v>
      </c>
      <c r="J170" s="31"/>
      <c r="M170" s="183">
        <v>0.67649497563534455</v>
      </c>
      <c r="N170" s="17">
        <f t="shared" si="24"/>
        <v>44576</v>
      </c>
      <c r="O170" s="182">
        <f t="shared" si="29"/>
        <v>63252280.221904725</v>
      </c>
      <c r="P170" s="46"/>
      <c r="Q170" s="179"/>
      <c r="R170" s="46">
        <f t="shared" si="30"/>
        <v>189756.84066571417</v>
      </c>
      <c r="S170" s="177">
        <f t="shared" si="34"/>
        <v>189756.84066571417</v>
      </c>
      <c r="T170" s="146"/>
      <c r="V170" s="31"/>
      <c r="X170" s="181"/>
      <c r="Y170" s="184">
        <f t="shared" si="25"/>
        <v>0.32350502436465545</v>
      </c>
      <c r="Z170" s="17">
        <f t="shared" si="26"/>
        <v>44576</v>
      </c>
      <c r="AA170" s="185">
        <f t="shared" si="31"/>
        <v>30247719.778095298</v>
      </c>
      <c r="AB170" s="177"/>
      <c r="AC170" s="179"/>
      <c r="AD170" s="46">
        <f t="shared" si="32"/>
        <v>90743.159334285883</v>
      </c>
      <c r="AE170" s="177">
        <f t="shared" si="35"/>
        <v>90743.159334285883</v>
      </c>
      <c r="AF170" s="146"/>
      <c r="AH170" s="31"/>
    </row>
    <row r="171" spans="2:35" x14ac:dyDescent="0.2">
      <c r="B171" s="17">
        <v>44607</v>
      </c>
      <c r="C171" s="182">
        <f t="shared" si="27"/>
        <v>93500000</v>
      </c>
      <c r="D171" s="182"/>
      <c r="E171" s="168"/>
      <c r="F171" s="46">
        <f t="shared" si="28"/>
        <v>280499.99999999994</v>
      </c>
      <c r="G171" s="46">
        <f t="shared" si="33"/>
        <v>280499.99999999994</v>
      </c>
      <c r="J171" s="31"/>
      <c r="M171" s="183">
        <v>0.67649497563534455</v>
      </c>
      <c r="N171" s="17">
        <f t="shared" si="24"/>
        <v>44607</v>
      </c>
      <c r="O171" s="182">
        <f t="shared" si="29"/>
        <v>63252280.221904725</v>
      </c>
      <c r="P171" s="46"/>
      <c r="Q171" s="168"/>
      <c r="R171" s="46">
        <f t="shared" si="30"/>
        <v>189756.84066571417</v>
      </c>
      <c r="S171" s="177">
        <f t="shared" si="34"/>
        <v>189756.84066571417</v>
      </c>
      <c r="T171" s="146"/>
      <c r="V171" s="31"/>
      <c r="X171" s="181"/>
      <c r="Y171" s="184">
        <f t="shared" si="25"/>
        <v>0.32350502436465545</v>
      </c>
      <c r="Z171" s="17">
        <f t="shared" si="26"/>
        <v>44607</v>
      </c>
      <c r="AA171" s="185">
        <f t="shared" si="31"/>
        <v>30247719.778095298</v>
      </c>
      <c r="AB171" s="177"/>
      <c r="AC171" s="168"/>
      <c r="AD171" s="46">
        <f t="shared" si="32"/>
        <v>90743.159334285883</v>
      </c>
      <c r="AE171" s="177">
        <f t="shared" si="35"/>
        <v>90743.159334285883</v>
      </c>
      <c r="AF171" s="146"/>
      <c r="AH171" s="31"/>
    </row>
    <row r="172" spans="2:35" x14ac:dyDescent="0.2">
      <c r="B172" s="17">
        <v>44635</v>
      </c>
      <c r="C172" s="182">
        <f t="shared" si="27"/>
        <v>93500000</v>
      </c>
      <c r="D172" s="182"/>
      <c r="E172" s="168"/>
      <c r="F172" s="46">
        <f t="shared" si="28"/>
        <v>280499.99999999994</v>
      </c>
      <c r="G172" s="46">
        <f t="shared" si="33"/>
        <v>280499.99999999994</v>
      </c>
      <c r="J172" s="31"/>
      <c r="M172" s="183">
        <v>0.67649497563534455</v>
      </c>
      <c r="N172" s="17">
        <f t="shared" si="24"/>
        <v>44635</v>
      </c>
      <c r="O172" s="182">
        <f t="shared" si="29"/>
        <v>63252280.221904725</v>
      </c>
      <c r="P172" s="46"/>
      <c r="Q172" s="179"/>
      <c r="R172" s="46">
        <f t="shared" si="30"/>
        <v>189756.84066571417</v>
      </c>
      <c r="S172" s="177">
        <f t="shared" si="34"/>
        <v>189756.84066571417</v>
      </c>
      <c r="T172" s="146"/>
      <c r="V172" s="31"/>
      <c r="X172" s="181"/>
      <c r="Y172" s="184">
        <f t="shared" si="25"/>
        <v>0.32350502436465545</v>
      </c>
      <c r="Z172" s="17">
        <f t="shared" si="26"/>
        <v>44635</v>
      </c>
      <c r="AA172" s="185">
        <f t="shared" si="31"/>
        <v>30247719.778095298</v>
      </c>
      <c r="AB172" s="177"/>
      <c r="AC172" s="179"/>
      <c r="AD172" s="46">
        <f t="shared" si="32"/>
        <v>90743.159334285883</v>
      </c>
      <c r="AE172" s="177">
        <f t="shared" si="35"/>
        <v>90743.159334285883</v>
      </c>
      <c r="AF172" s="146"/>
      <c r="AH172" s="31"/>
    </row>
    <row r="173" spans="2:35" x14ac:dyDescent="0.2">
      <c r="B173" s="17">
        <v>44666</v>
      </c>
      <c r="C173" s="182">
        <f t="shared" si="27"/>
        <v>93500000</v>
      </c>
      <c r="D173" s="182"/>
      <c r="F173" s="46">
        <f t="shared" si="28"/>
        <v>280499.99999999994</v>
      </c>
      <c r="G173" s="46">
        <f t="shared" si="33"/>
        <v>280499.99999999994</v>
      </c>
      <c r="J173" s="31"/>
      <c r="M173" s="183">
        <v>0.67649497563534455</v>
      </c>
      <c r="N173" s="17">
        <f t="shared" si="24"/>
        <v>44666</v>
      </c>
      <c r="O173" s="182">
        <f t="shared" si="29"/>
        <v>63252280.221904725</v>
      </c>
      <c r="P173" s="46"/>
      <c r="Q173" s="179"/>
      <c r="R173" s="46">
        <f t="shared" si="30"/>
        <v>189756.84066571417</v>
      </c>
      <c r="S173" s="177">
        <f t="shared" si="34"/>
        <v>189756.84066571417</v>
      </c>
      <c r="T173" s="146"/>
      <c r="V173" s="31"/>
      <c r="X173" s="181"/>
      <c r="Y173" s="184">
        <f t="shared" si="25"/>
        <v>0.32350502436465545</v>
      </c>
      <c r="Z173" s="17">
        <f t="shared" si="26"/>
        <v>44666</v>
      </c>
      <c r="AA173" s="185">
        <f t="shared" si="31"/>
        <v>30247719.778095298</v>
      </c>
      <c r="AB173" s="177"/>
      <c r="AC173" s="179"/>
      <c r="AD173" s="46">
        <f t="shared" si="32"/>
        <v>90743.159334285883</v>
      </c>
      <c r="AE173" s="177">
        <f t="shared" si="35"/>
        <v>90743.159334285883</v>
      </c>
      <c r="AF173" s="146"/>
      <c r="AH173" s="31"/>
    </row>
    <row r="174" spans="2:35" x14ac:dyDescent="0.2">
      <c r="B174" s="17">
        <v>44696</v>
      </c>
      <c r="C174" s="182">
        <f t="shared" si="27"/>
        <v>93500000</v>
      </c>
      <c r="D174" s="182"/>
      <c r="E174" s="168"/>
      <c r="F174" s="46">
        <f t="shared" si="28"/>
        <v>280499.99999999994</v>
      </c>
      <c r="G174" s="46">
        <f t="shared" si="33"/>
        <v>280499.99999999994</v>
      </c>
      <c r="J174" s="31"/>
      <c r="M174" s="183">
        <v>0.67649497563534455</v>
      </c>
      <c r="N174" s="17">
        <f t="shared" si="24"/>
        <v>44696</v>
      </c>
      <c r="O174" s="182">
        <f t="shared" si="29"/>
        <v>63252280.221904725</v>
      </c>
      <c r="P174" s="46"/>
      <c r="Q174" s="179"/>
      <c r="R174" s="46">
        <f t="shared" si="30"/>
        <v>189756.84066571417</v>
      </c>
      <c r="S174" s="177">
        <f t="shared" si="34"/>
        <v>189756.84066571417</v>
      </c>
      <c r="T174" s="146"/>
      <c r="V174" s="31"/>
      <c r="X174" s="181"/>
      <c r="Y174" s="184">
        <f t="shared" si="25"/>
        <v>0.32350502436465545</v>
      </c>
      <c r="Z174" s="17">
        <f t="shared" si="26"/>
        <v>44696</v>
      </c>
      <c r="AA174" s="185">
        <f t="shared" si="31"/>
        <v>30247719.778095298</v>
      </c>
      <c r="AB174" s="177"/>
      <c r="AC174" s="179"/>
      <c r="AD174" s="46">
        <f t="shared" si="32"/>
        <v>90743.159334285883</v>
      </c>
      <c r="AE174" s="177">
        <f t="shared" si="35"/>
        <v>90743.159334285883</v>
      </c>
      <c r="AF174" s="146"/>
      <c r="AH174" s="31"/>
    </row>
    <row r="175" spans="2:35" x14ac:dyDescent="0.2">
      <c r="B175" s="17">
        <v>44727</v>
      </c>
      <c r="C175" s="182">
        <f t="shared" si="27"/>
        <v>93500000</v>
      </c>
      <c r="D175" s="182"/>
      <c r="F175" s="46">
        <f t="shared" si="28"/>
        <v>280499.99999999994</v>
      </c>
      <c r="G175" s="46">
        <f t="shared" si="33"/>
        <v>280499.99999999994</v>
      </c>
      <c r="H175" s="146"/>
      <c r="I175" s="146"/>
      <c r="J175" s="31"/>
      <c r="K175" s="146"/>
      <c r="L175" s="181"/>
      <c r="M175" s="183">
        <v>0.67649497563534455</v>
      </c>
      <c r="N175" s="17">
        <f t="shared" si="24"/>
        <v>44727</v>
      </c>
      <c r="O175" s="182">
        <f t="shared" si="29"/>
        <v>63252280.221904725</v>
      </c>
      <c r="P175" s="46"/>
      <c r="Q175" s="179"/>
      <c r="R175" s="46">
        <f t="shared" si="30"/>
        <v>189756.84066571417</v>
      </c>
      <c r="S175" s="177">
        <f t="shared" si="34"/>
        <v>189756.84066571417</v>
      </c>
      <c r="T175" s="146"/>
      <c r="U175" s="146"/>
      <c r="V175" s="31"/>
      <c r="W175" s="146"/>
      <c r="X175" s="181"/>
      <c r="Y175" s="184">
        <f t="shared" si="25"/>
        <v>0.32350502436465545</v>
      </c>
      <c r="Z175" s="17">
        <f t="shared" si="26"/>
        <v>44727</v>
      </c>
      <c r="AA175" s="185">
        <f t="shared" si="31"/>
        <v>30247719.778095298</v>
      </c>
      <c r="AB175" s="177"/>
      <c r="AC175" s="179"/>
      <c r="AD175" s="46">
        <f t="shared" si="32"/>
        <v>90743.159334285883</v>
      </c>
      <c r="AE175" s="177">
        <f t="shared" si="35"/>
        <v>90743.159334285883</v>
      </c>
      <c r="AF175" s="146"/>
      <c r="AG175" s="146"/>
      <c r="AH175" s="31"/>
      <c r="AI175" s="146"/>
    </row>
    <row r="176" spans="2:35" x14ac:dyDescent="0.2">
      <c r="B176" s="17">
        <v>44757</v>
      </c>
      <c r="C176" s="182">
        <f t="shared" si="27"/>
        <v>93500000</v>
      </c>
      <c r="D176" s="182"/>
      <c r="E176" s="168"/>
      <c r="F176" s="46">
        <f t="shared" si="28"/>
        <v>280499.99999999994</v>
      </c>
      <c r="G176" s="46">
        <f t="shared" si="33"/>
        <v>280499.99999999994</v>
      </c>
      <c r="J176" s="31"/>
      <c r="M176" s="183">
        <v>0.67649497563534455</v>
      </c>
      <c r="N176" s="17">
        <f t="shared" si="24"/>
        <v>44757</v>
      </c>
      <c r="O176" s="182">
        <f t="shared" si="29"/>
        <v>63252280.221904725</v>
      </c>
      <c r="P176" s="46"/>
      <c r="Q176" s="179"/>
      <c r="R176" s="46">
        <f t="shared" si="30"/>
        <v>189756.84066571417</v>
      </c>
      <c r="S176" s="177">
        <f t="shared" si="34"/>
        <v>189756.84066571417</v>
      </c>
      <c r="T176" s="146"/>
      <c r="V176" s="31"/>
      <c r="X176" s="181"/>
      <c r="Y176" s="184">
        <f t="shared" si="25"/>
        <v>0.32350502436465545</v>
      </c>
      <c r="Z176" s="17">
        <f t="shared" si="26"/>
        <v>44757</v>
      </c>
      <c r="AA176" s="185">
        <f t="shared" si="31"/>
        <v>30247719.778095298</v>
      </c>
      <c r="AB176" s="177"/>
      <c r="AC176" s="179"/>
      <c r="AD176" s="46">
        <f t="shared" si="32"/>
        <v>90743.159334285883</v>
      </c>
      <c r="AE176" s="177">
        <f t="shared" si="35"/>
        <v>90743.159334285883</v>
      </c>
      <c r="AF176" s="146"/>
      <c r="AH176" s="31"/>
    </row>
    <row r="177" spans="2:35" x14ac:dyDescent="0.2">
      <c r="B177" s="17">
        <v>44788</v>
      </c>
      <c r="C177" s="182">
        <f t="shared" si="27"/>
        <v>93500000</v>
      </c>
      <c r="D177" s="182"/>
      <c r="E177" s="168"/>
      <c r="F177" s="46">
        <f t="shared" si="28"/>
        <v>280499.99999999994</v>
      </c>
      <c r="G177" s="46">
        <f t="shared" si="33"/>
        <v>280499.99999999994</v>
      </c>
      <c r="J177" s="31"/>
      <c r="M177" s="183">
        <v>0.67649497563534455</v>
      </c>
      <c r="N177" s="17">
        <f t="shared" si="24"/>
        <v>44788</v>
      </c>
      <c r="O177" s="182">
        <f t="shared" si="29"/>
        <v>63252280.221904725</v>
      </c>
      <c r="P177" s="46"/>
      <c r="Q177" s="168"/>
      <c r="R177" s="46">
        <f t="shared" si="30"/>
        <v>189756.84066571417</v>
      </c>
      <c r="S177" s="177">
        <f t="shared" si="34"/>
        <v>189756.84066571417</v>
      </c>
      <c r="T177" s="146"/>
      <c r="V177" s="31"/>
      <c r="X177" s="181"/>
      <c r="Y177" s="184">
        <f t="shared" si="25"/>
        <v>0.32350502436465545</v>
      </c>
      <c r="Z177" s="17">
        <f t="shared" si="26"/>
        <v>44788</v>
      </c>
      <c r="AA177" s="185">
        <f t="shared" si="31"/>
        <v>30247719.778095298</v>
      </c>
      <c r="AB177" s="177"/>
      <c r="AC177" s="168"/>
      <c r="AD177" s="46">
        <f t="shared" si="32"/>
        <v>90743.159334285883</v>
      </c>
      <c r="AE177" s="177">
        <f t="shared" si="35"/>
        <v>90743.159334285883</v>
      </c>
      <c r="AF177" s="146"/>
      <c r="AH177" s="31"/>
    </row>
    <row r="178" spans="2:35" x14ac:dyDescent="0.2">
      <c r="B178" s="17">
        <v>44819</v>
      </c>
      <c r="C178" s="182">
        <f t="shared" si="27"/>
        <v>93500000</v>
      </c>
      <c r="D178" s="182"/>
      <c r="E178" s="168"/>
      <c r="F178" s="46">
        <f t="shared" si="28"/>
        <v>280499.99999999994</v>
      </c>
      <c r="G178" s="46">
        <f t="shared" si="33"/>
        <v>280499.99999999994</v>
      </c>
      <c r="H178" s="146">
        <f>SUM(G167:G178)</f>
        <v>3899180</v>
      </c>
      <c r="I178" s="146">
        <f>(D168*0.25)+D174+(D180*0.75)</f>
        <v>571250</v>
      </c>
      <c r="J178" s="31">
        <f>SUM(F168:F179)</f>
        <v>3367589.9999999995</v>
      </c>
      <c r="K178" s="146">
        <f>I178+J178</f>
        <v>3938839.9999999995</v>
      </c>
      <c r="L178" s="181"/>
      <c r="M178" s="183">
        <v>0.67649497563534455</v>
      </c>
      <c r="N178" s="17">
        <f t="shared" si="24"/>
        <v>44819</v>
      </c>
      <c r="O178" s="182">
        <f t="shared" si="29"/>
        <v>63252280.221904725</v>
      </c>
      <c r="P178" s="46"/>
      <c r="Q178" s="179"/>
      <c r="R178" s="46">
        <f t="shared" si="30"/>
        <v>189756.84066571417</v>
      </c>
      <c r="S178" s="177">
        <f t="shared" si="34"/>
        <v>189756.84066571417</v>
      </c>
      <c r="T178" s="146">
        <f>SUM(S167:S178)</f>
        <v>2637775.6790978233</v>
      </c>
      <c r="U178" s="146">
        <f>(P168*0.25)+P174+(P180*0.75)</f>
        <v>386447.75483169057</v>
      </c>
      <c r="V178" s="31">
        <f>SUM(R168:R179)</f>
        <v>2278157.7149998299</v>
      </c>
      <c r="W178" s="146">
        <f>U178+V178</f>
        <v>2664605.4698315207</v>
      </c>
      <c r="X178" s="181"/>
      <c r="Y178" s="184">
        <f t="shared" si="25"/>
        <v>0.32350502436465545</v>
      </c>
      <c r="Z178" s="17">
        <f t="shared" si="26"/>
        <v>44819</v>
      </c>
      <c r="AA178" s="185">
        <f t="shared" si="31"/>
        <v>30247719.778095298</v>
      </c>
      <c r="AB178" s="177"/>
      <c r="AC178" s="179"/>
      <c r="AD178" s="46">
        <f t="shared" si="32"/>
        <v>90743.159334285883</v>
      </c>
      <c r="AE178" s="177">
        <f t="shared" si="35"/>
        <v>90743.159334285883</v>
      </c>
      <c r="AF178" s="146">
        <f>SUM(AE167:AE178)</f>
        <v>1261404.3209021776</v>
      </c>
      <c r="AG178" s="146">
        <f>(AB168*0.25)+AB174+(AB180*0.75)</f>
        <v>184802.24516830943</v>
      </c>
      <c r="AH178" s="31">
        <f>SUM(AD168:AD179)</f>
        <v>1089432.2850001703</v>
      </c>
      <c r="AI178" s="146">
        <f>AG178+AH178</f>
        <v>1274234.5301684798</v>
      </c>
    </row>
    <row r="179" spans="2:35" x14ac:dyDescent="0.2">
      <c r="B179" s="17">
        <v>44849</v>
      </c>
      <c r="C179" s="182">
        <f t="shared" si="27"/>
        <v>93500000</v>
      </c>
      <c r="D179" s="182"/>
      <c r="E179" s="168"/>
      <c r="F179" s="46">
        <f t="shared" si="28"/>
        <v>280499.99999999994</v>
      </c>
      <c r="G179" s="46">
        <f t="shared" si="33"/>
        <v>280499.99999999994</v>
      </c>
      <c r="J179" s="31"/>
      <c r="M179" s="183">
        <v>0.67649497563534455</v>
      </c>
      <c r="N179" s="17">
        <f t="shared" si="24"/>
        <v>44849</v>
      </c>
      <c r="O179" s="182">
        <f t="shared" si="29"/>
        <v>63252280.221904725</v>
      </c>
      <c r="P179" s="46"/>
      <c r="Q179" s="179"/>
      <c r="R179" s="46">
        <f t="shared" si="30"/>
        <v>189756.84066571417</v>
      </c>
      <c r="S179" s="177">
        <f t="shared" si="34"/>
        <v>189756.84066571417</v>
      </c>
      <c r="T179" s="146"/>
      <c r="V179" s="31"/>
      <c r="X179" s="181"/>
      <c r="Y179" s="184">
        <f t="shared" si="25"/>
        <v>0.32350502436465545</v>
      </c>
      <c r="Z179" s="17">
        <f t="shared" si="26"/>
        <v>44849</v>
      </c>
      <c r="AA179" s="185">
        <f t="shared" si="31"/>
        <v>30247719.778095298</v>
      </c>
      <c r="AB179" s="177"/>
      <c r="AC179" s="179"/>
      <c r="AD179" s="46">
        <f t="shared" si="32"/>
        <v>90743.159334285883</v>
      </c>
      <c r="AE179" s="177">
        <f t="shared" si="35"/>
        <v>90743.159334285883</v>
      </c>
      <c r="AF179" s="146"/>
      <c r="AH179" s="31"/>
    </row>
    <row r="180" spans="2:35" x14ac:dyDescent="0.2">
      <c r="B180" s="17">
        <v>44880</v>
      </c>
      <c r="C180" s="182">
        <f t="shared" si="27"/>
        <v>93500000</v>
      </c>
      <c r="D180" s="182">
        <v>585000</v>
      </c>
      <c r="E180" s="168">
        <v>3.5999999999999997E-2</v>
      </c>
      <c r="F180" s="46">
        <f t="shared" si="28"/>
        <v>280499.99999999994</v>
      </c>
      <c r="G180" s="46">
        <f>F180+D180</f>
        <v>865500</v>
      </c>
      <c r="J180" s="31"/>
      <c r="M180" s="183">
        <v>0.67649497563534455</v>
      </c>
      <c r="N180" s="17">
        <f t="shared" si="24"/>
        <v>44880</v>
      </c>
      <c r="O180" s="182">
        <f t="shared" si="29"/>
        <v>63252280.221904725</v>
      </c>
      <c r="P180" s="46">
        <f>D180*M180</f>
        <v>395749.56074667658</v>
      </c>
      <c r="Q180" s="179">
        <v>3.5999999999999997E-2</v>
      </c>
      <c r="R180" s="46">
        <f t="shared" si="30"/>
        <v>189756.84066571417</v>
      </c>
      <c r="S180" s="177">
        <f>R180+P180</f>
        <v>585506.40141239075</v>
      </c>
      <c r="T180" s="146"/>
      <c r="V180" s="31"/>
      <c r="X180" s="181"/>
      <c r="Y180" s="184">
        <f t="shared" si="25"/>
        <v>0.32350502436465545</v>
      </c>
      <c r="Z180" s="17">
        <f t="shared" si="26"/>
        <v>44880</v>
      </c>
      <c r="AA180" s="185">
        <f t="shared" si="31"/>
        <v>30247719.778095298</v>
      </c>
      <c r="AB180" s="177">
        <f>D180*Y180</f>
        <v>189250.43925332345</v>
      </c>
      <c r="AC180" s="179">
        <v>3.5999999999999997E-2</v>
      </c>
      <c r="AD180" s="46">
        <f t="shared" si="32"/>
        <v>90743.159334285883</v>
      </c>
      <c r="AE180" s="177">
        <f>AD180+AB180</f>
        <v>279993.59858760936</v>
      </c>
      <c r="AF180" s="146"/>
      <c r="AH180" s="31"/>
    </row>
    <row r="181" spans="2:35" x14ac:dyDescent="0.2">
      <c r="B181" s="17">
        <v>44910</v>
      </c>
      <c r="C181" s="182">
        <f t="shared" si="27"/>
        <v>92915000</v>
      </c>
      <c r="D181" s="182"/>
      <c r="E181" s="168"/>
      <c r="F181" s="46">
        <f t="shared" si="28"/>
        <v>278744.99999999994</v>
      </c>
      <c r="G181" s="46">
        <f t="shared" si="33"/>
        <v>278744.99999999994</v>
      </c>
      <c r="J181" s="31"/>
      <c r="M181" s="183">
        <v>0.67649497563534455</v>
      </c>
      <c r="N181" s="17">
        <f t="shared" si="24"/>
        <v>44910</v>
      </c>
      <c r="O181" s="182">
        <f t="shared" si="29"/>
        <v>62856530.661158048</v>
      </c>
      <c r="P181" s="46"/>
      <c r="Q181" s="179"/>
      <c r="R181" s="46">
        <f t="shared" si="30"/>
        <v>188569.59198347412</v>
      </c>
      <c r="S181" s="177">
        <f t="shared" si="34"/>
        <v>188569.59198347412</v>
      </c>
      <c r="T181" s="146"/>
      <c r="V181" s="31"/>
      <c r="X181" s="181"/>
      <c r="Y181" s="184">
        <f t="shared" si="25"/>
        <v>0.32350502436465545</v>
      </c>
      <c r="Z181" s="17">
        <f t="shared" si="26"/>
        <v>44910</v>
      </c>
      <c r="AA181" s="185">
        <f t="shared" si="31"/>
        <v>30058469.338841975</v>
      </c>
      <c r="AB181" s="177"/>
      <c r="AC181" s="179"/>
      <c r="AD181" s="46">
        <f t="shared" si="32"/>
        <v>90175.408016525922</v>
      </c>
      <c r="AE181" s="177">
        <f t="shared" si="35"/>
        <v>90175.408016525922</v>
      </c>
      <c r="AF181" s="146"/>
      <c r="AH181" s="31"/>
    </row>
    <row r="182" spans="2:35" x14ac:dyDescent="0.2">
      <c r="B182" s="17">
        <v>44941</v>
      </c>
      <c r="C182" s="182">
        <f t="shared" si="27"/>
        <v>92915000</v>
      </c>
      <c r="D182" s="182"/>
      <c r="E182" s="168"/>
      <c r="F182" s="46">
        <f t="shared" si="28"/>
        <v>278744.99999999994</v>
      </c>
      <c r="G182" s="46">
        <f t="shared" si="33"/>
        <v>278744.99999999994</v>
      </c>
      <c r="J182" s="31"/>
      <c r="M182" s="183">
        <v>0.67649497563534455</v>
      </c>
      <c r="N182" s="17">
        <f t="shared" si="24"/>
        <v>44941</v>
      </c>
      <c r="O182" s="182">
        <f t="shared" si="29"/>
        <v>62856530.661158048</v>
      </c>
      <c r="P182" s="46"/>
      <c r="Q182" s="179"/>
      <c r="R182" s="46">
        <f t="shared" si="30"/>
        <v>188569.59198347412</v>
      </c>
      <c r="S182" s="177">
        <f t="shared" si="34"/>
        <v>188569.59198347412</v>
      </c>
      <c r="T182" s="146"/>
      <c r="V182" s="31"/>
      <c r="X182" s="181"/>
      <c r="Y182" s="184">
        <f t="shared" si="25"/>
        <v>0.32350502436465545</v>
      </c>
      <c r="Z182" s="17">
        <f t="shared" si="26"/>
        <v>44941</v>
      </c>
      <c r="AA182" s="185">
        <f t="shared" si="31"/>
        <v>30058469.338841975</v>
      </c>
      <c r="AB182" s="177"/>
      <c r="AC182" s="179"/>
      <c r="AD182" s="46">
        <f t="shared" si="32"/>
        <v>90175.408016525922</v>
      </c>
      <c r="AE182" s="177">
        <f t="shared" si="35"/>
        <v>90175.408016525922</v>
      </c>
      <c r="AF182" s="146"/>
      <c r="AH182" s="31"/>
    </row>
    <row r="183" spans="2:35" x14ac:dyDescent="0.2">
      <c r="B183" s="17">
        <v>44972</v>
      </c>
      <c r="C183" s="182">
        <f t="shared" si="27"/>
        <v>92915000</v>
      </c>
      <c r="D183" s="182"/>
      <c r="E183" s="168"/>
      <c r="F183" s="46">
        <f t="shared" si="28"/>
        <v>278744.99999999994</v>
      </c>
      <c r="G183" s="46">
        <f t="shared" si="33"/>
        <v>278744.99999999994</v>
      </c>
      <c r="J183" s="31"/>
      <c r="M183" s="183">
        <v>0.67649497563534455</v>
      </c>
      <c r="N183" s="17">
        <f t="shared" si="24"/>
        <v>44972</v>
      </c>
      <c r="O183" s="182">
        <f t="shared" si="29"/>
        <v>62856530.661158048</v>
      </c>
      <c r="P183" s="46"/>
      <c r="Q183" s="168"/>
      <c r="R183" s="46">
        <f t="shared" si="30"/>
        <v>188569.59198347412</v>
      </c>
      <c r="S183" s="177">
        <f t="shared" si="34"/>
        <v>188569.59198347412</v>
      </c>
      <c r="T183" s="146"/>
      <c r="V183" s="31"/>
      <c r="X183" s="181"/>
      <c r="Y183" s="184">
        <f t="shared" si="25"/>
        <v>0.32350502436465545</v>
      </c>
      <c r="Z183" s="17">
        <f t="shared" si="26"/>
        <v>44972</v>
      </c>
      <c r="AA183" s="185">
        <f t="shared" si="31"/>
        <v>30058469.338841975</v>
      </c>
      <c r="AB183" s="177"/>
      <c r="AC183" s="168"/>
      <c r="AD183" s="46">
        <f t="shared" si="32"/>
        <v>90175.408016525922</v>
      </c>
      <c r="AE183" s="177">
        <f t="shared" si="35"/>
        <v>90175.408016525922</v>
      </c>
      <c r="AF183" s="146"/>
      <c r="AH183" s="31"/>
    </row>
    <row r="184" spans="2:35" x14ac:dyDescent="0.2">
      <c r="B184" s="17">
        <v>45000</v>
      </c>
      <c r="C184" s="182">
        <f t="shared" si="27"/>
        <v>92915000</v>
      </c>
      <c r="D184" s="182"/>
      <c r="E184" s="168"/>
      <c r="F184" s="46">
        <f t="shared" si="28"/>
        <v>278744.99999999994</v>
      </c>
      <c r="G184" s="46">
        <f t="shared" si="33"/>
        <v>278744.99999999994</v>
      </c>
      <c r="J184" s="31"/>
      <c r="M184" s="183">
        <v>0.67649497563534455</v>
      </c>
      <c r="N184" s="17">
        <f t="shared" si="24"/>
        <v>45000</v>
      </c>
      <c r="O184" s="182">
        <f t="shared" si="29"/>
        <v>62856530.661158048</v>
      </c>
      <c r="P184" s="46"/>
      <c r="Q184" s="179"/>
      <c r="R184" s="46">
        <f t="shared" si="30"/>
        <v>188569.59198347412</v>
      </c>
      <c r="S184" s="177">
        <f t="shared" si="34"/>
        <v>188569.59198347412</v>
      </c>
      <c r="T184" s="146"/>
      <c r="V184" s="31"/>
      <c r="X184" s="181"/>
      <c r="Y184" s="184">
        <f t="shared" si="25"/>
        <v>0.32350502436465545</v>
      </c>
      <c r="Z184" s="17">
        <f t="shared" si="26"/>
        <v>45000</v>
      </c>
      <c r="AA184" s="185">
        <f t="shared" si="31"/>
        <v>30058469.338841975</v>
      </c>
      <c r="AB184" s="177"/>
      <c r="AC184" s="179"/>
      <c r="AD184" s="46">
        <f t="shared" si="32"/>
        <v>90175.408016525922</v>
      </c>
      <c r="AE184" s="177">
        <f t="shared" si="35"/>
        <v>90175.408016525922</v>
      </c>
      <c r="AF184" s="146"/>
      <c r="AH184" s="31"/>
    </row>
    <row r="185" spans="2:35" x14ac:dyDescent="0.2">
      <c r="B185" s="17">
        <v>45031</v>
      </c>
      <c r="C185" s="182">
        <f t="shared" si="27"/>
        <v>92915000</v>
      </c>
      <c r="D185" s="182"/>
      <c r="E185" s="168"/>
      <c r="F185" s="46">
        <f t="shared" si="28"/>
        <v>278744.99999999994</v>
      </c>
      <c r="G185" s="46">
        <f t="shared" si="33"/>
        <v>278744.99999999994</v>
      </c>
      <c r="J185" s="31"/>
      <c r="M185" s="183">
        <v>0.67649497563534455</v>
      </c>
      <c r="N185" s="17">
        <f t="shared" si="24"/>
        <v>45031</v>
      </c>
      <c r="O185" s="182">
        <f t="shared" si="29"/>
        <v>62856530.661158048</v>
      </c>
      <c r="P185" s="46"/>
      <c r="Q185" s="179"/>
      <c r="R185" s="46">
        <f t="shared" si="30"/>
        <v>188569.59198347412</v>
      </c>
      <c r="S185" s="177">
        <f t="shared" si="34"/>
        <v>188569.59198347412</v>
      </c>
      <c r="T185" s="146"/>
      <c r="V185" s="31"/>
      <c r="X185" s="181"/>
      <c r="Y185" s="184">
        <f t="shared" si="25"/>
        <v>0.32350502436465545</v>
      </c>
      <c r="Z185" s="17">
        <f t="shared" si="26"/>
        <v>45031</v>
      </c>
      <c r="AA185" s="185">
        <f t="shared" si="31"/>
        <v>30058469.338841975</v>
      </c>
      <c r="AB185" s="177"/>
      <c r="AC185" s="179"/>
      <c r="AD185" s="46">
        <f t="shared" si="32"/>
        <v>90175.408016525922</v>
      </c>
      <c r="AE185" s="177">
        <f t="shared" si="35"/>
        <v>90175.408016525922</v>
      </c>
      <c r="AF185" s="146"/>
      <c r="AH185" s="31"/>
    </row>
    <row r="186" spans="2:35" x14ac:dyDescent="0.2">
      <c r="B186" s="17">
        <v>45061</v>
      </c>
      <c r="C186" s="182">
        <f t="shared" si="27"/>
        <v>92915000</v>
      </c>
      <c r="D186" s="182">
        <v>10355000</v>
      </c>
      <c r="E186" s="168">
        <v>3.5999999999999997E-2</v>
      </c>
      <c r="F186" s="46">
        <f t="shared" si="28"/>
        <v>278744.99999999994</v>
      </c>
      <c r="G186" s="46">
        <f>F186+D186</f>
        <v>10633745</v>
      </c>
      <c r="J186" s="31"/>
      <c r="M186" s="183">
        <v>0.67649497563534455</v>
      </c>
      <c r="N186" s="17">
        <f t="shared" si="24"/>
        <v>45061</v>
      </c>
      <c r="O186" s="182">
        <f t="shared" si="29"/>
        <v>62856530.661158048</v>
      </c>
      <c r="P186" s="46">
        <f>D186*M186</f>
        <v>7005105.4727039924</v>
      </c>
      <c r="Q186" s="179">
        <v>3.5999999999999997E-2</v>
      </c>
      <c r="R186" s="46">
        <f t="shared" si="30"/>
        <v>188569.59198347412</v>
      </c>
      <c r="S186" s="177">
        <f>R186+P186</f>
        <v>7193675.0646874662</v>
      </c>
      <c r="T186" s="146"/>
      <c r="V186" s="31"/>
      <c r="X186" s="181"/>
      <c r="Y186" s="184">
        <f t="shared" si="25"/>
        <v>0.32350502436465545</v>
      </c>
      <c r="Z186" s="17">
        <f t="shared" si="26"/>
        <v>45061</v>
      </c>
      <c r="AA186" s="185">
        <f t="shared" si="31"/>
        <v>30058469.338841975</v>
      </c>
      <c r="AB186" s="177">
        <f>D186*Y186</f>
        <v>3349894.5272960071</v>
      </c>
      <c r="AC186" s="179">
        <v>3.5999999999999997E-2</v>
      </c>
      <c r="AD186" s="46">
        <f t="shared" si="32"/>
        <v>90175.408016525922</v>
      </c>
      <c r="AE186" s="177">
        <f>AD186+AB186</f>
        <v>3440069.9353125333</v>
      </c>
      <c r="AF186" s="146"/>
      <c r="AH186" s="31"/>
    </row>
    <row r="187" spans="2:35" x14ac:dyDescent="0.2">
      <c r="B187" s="17">
        <v>45092</v>
      </c>
      <c r="C187" s="182">
        <f t="shared" si="27"/>
        <v>82560000</v>
      </c>
      <c r="D187" s="182"/>
      <c r="E187" s="168"/>
      <c r="F187" s="46">
        <f t="shared" si="28"/>
        <v>247680</v>
      </c>
      <c r="G187" s="46">
        <f t="shared" si="33"/>
        <v>247680</v>
      </c>
      <c r="H187" s="146"/>
      <c r="I187" s="146"/>
      <c r="J187" s="31"/>
      <c r="K187" s="146"/>
      <c r="L187" s="181"/>
      <c r="M187" s="183">
        <v>0.67649497563534455</v>
      </c>
      <c r="N187" s="17">
        <f t="shared" si="24"/>
        <v>45092</v>
      </c>
      <c r="O187" s="182">
        <f t="shared" si="29"/>
        <v>55851425.188454054</v>
      </c>
      <c r="P187" s="46"/>
      <c r="Q187" s="179"/>
      <c r="R187" s="46">
        <f t="shared" si="30"/>
        <v>167554.27556536216</v>
      </c>
      <c r="S187" s="177">
        <f t="shared" si="34"/>
        <v>167554.27556536216</v>
      </c>
      <c r="T187" s="146"/>
      <c r="U187" s="146"/>
      <c r="V187" s="31"/>
      <c r="W187" s="146"/>
      <c r="X187" s="181"/>
      <c r="Y187" s="184">
        <f t="shared" si="25"/>
        <v>0.32350502436465545</v>
      </c>
      <c r="Z187" s="17">
        <f t="shared" si="26"/>
        <v>45092</v>
      </c>
      <c r="AA187" s="185">
        <f t="shared" si="31"/>
        <v>26708574.811545968</v>
      </c>
      <c r="AB187" s="177"/>
      <c r="AC187" s="179"/>
      <c r="AD187" s="46">
        <f t="shared" si="32"/>
        <v>80125.724434637901</v>
      </c>
      <c r="AE187" s="177">
        <f t="shared" si="35"/>
        <v>80125.724434637901</v>
      </c>
      <c r="AF187" s="146"/>
      <c r="AG187" s="146"/>
      <c r="AH187" s="31"/>
      <c r="AI187" s="146"/>
    </row>
    <row r="188" spans="2:35" x14ac:dyDescent="0.2">
      <c r="B188" s="17">
        <v>45122</v>
      </c>
      <c r="C188" s="182">
        <f t="shared" si="27"/>
        <v>82560000</v>
      </c>
      <c r="D188" s="182"/>
      <c r="E188" s="168"/>
      <c r="F188" s="46">
        <f t="shared" si="28"/>
        <v>247680</v>
      </c>
      <c r="G188" s="46">
        <f t="shared" si="33"/>
        <v>247680</v>
      </c>
      <c r="J188" s="31"/>
      <c r="M188" s="183">
        <v>0.67649497563534455</v>
      </c>
      <c r="N188" s="17">
        <f t="shared" si="24"/>
        <v>45122</v>
      </c>
      <c r="O188" s="182">
        <f t="shared" si="29"/>
        <v>55851425.188454054</v>
      </c>
      <c r="P188" s="46"/>
      <c r="Q188" s="179"/>
      <c r="R188" s="46">
        <f t="shared" si="30"/>
        <v>167554.27556536216</v>
      </c>
      <c r="S188" s="177">
        <f t="shared" si="34"/>
        <v>167554.27556536216</v>
      </c>
      <c r="T188" s="146"/>
      <c r="V188" s="31"/>
      <c r="X188" s="181"/>
      <c r="Y188" s="184">
        <f t="shared" si="25"/>
        <v>0.32350502436465545</v>
      </c>
      <c r="Z188" s="17">
        <f t="shared" si="26"/>
        <v>45122</v>
      </c>
      <c r="AA188" s="185">
        <f t="shared" si="31"/>
        <v>26708574.811545968</v>
      </c>
      <c r="AB188" s="177"/>
      <c r="AC188" s="179"/>
      <c r="AD188" s="46">
        <f t="shared" si="32"/>
        <v>80125.724434637901</v>
      </c>
      <c r="AE188" s="177">
        <f t="shared" si="35"/>
        <v>80125.724434637901</v>
      </c>
      <c r="AF188" s="146"/>
      <c r="AH188" s="31"/>
    </row>
    <row r="189" spans="2:35" x14ac:dyDescent="0.2">
      <c r="B189" s="17">
        <v>45153</v>
      </c>
      <c r="C189" s="182">
        <f t="shared" si="27"/>
        <v>82560000</v>
      </c>
      <c r="D189" s="182"/>
      <c r="E189" s="168"/>
      <c r="F189" s="46">
        <f t="shared" si="28"/>
        <v>247680</v>
      </c>
      <c r="G189" s="46">
        <f t="shared" si="33"/>
        <v>247680</v>
      </c>
      <c r="J189" s="31"/>
      <c r="M189" s="183">
        <v>0.67649497563534455</v>
      </c>
      <c r="N189" s="17">
        <f t="shared" si="24"/>
        <v>45153</v>
      </c>
      <c r="O189" s="182">
        <f t="shared" si="29"/>
        <v>55851425.188454054</v>
      </c>
      <c r="P189" s="46"/>
      <c r="Q189" s="168"/>
      <c r="R189" s="46">
        <f t="shared" si="30"/>
        <v>167554.27556536216</v>
      </c>
      <c r="S189" s="177">
        <f t="shared" si="34"/>
        <v>167554.27556536216</v>
      </c>
      <c r="T189" s="146"/>
      <c r="V189" s="31"/>
      <c r="X189" s="181"/>
      <c r="Y189" s="184">
        <f t="shared" si="25"/>
        <v>0.32350502436465545</v>
      </c>
      <c r="Z189" s="17">
        <f t="shared" si="26"/>
        <v>45153</v>
      </c>
      <c r="AA189" s="185">
        <f t="shared" si="31"/>
        <v>26708574.811545968</v>
      </c>
      <c r="AB189" s="177"/>
      <c r="AC189" s="168"/>
      <c r="AD189" s="46">
        <f t="shared" si="32"/>
        <v>80125.724434637901</v>
      </c>
      <c r="AE189" s="177">
        <f t="shared" si="35"/>
        <v>80125.724434637901</v>
      </c>
      <c r="AF189" s="146"/>
      <c r="AH189" s="31"/>
    </row>
    <row r="190" spans="2:35" x14ac:dyDescent="0.2">
      <c r="B190" s="17">
        <v>45184</v>
      </c>
      <c r="C190" s="182">
        <f t="shared" si="27"/>
        <v>82560000</v>
      </c>
      <c r="D190" s="182"/>
      <c r="E190" s="168"/>
      <c r="F190" s="46">
        <f t="shared" si="28"/>
        <v>247680</v>
      </c>
      <c r="G190" s="46">
        <f t="shared" si="33"/>
        <v>247680</v>
      </c>
      <c r="H190" s="146">
        <f>SUM(G179:G190)</f>
        <v>14164190</v>
      </c>
      <c r="I190" s="146">
        <f>(D180*0.25)+D186+(D192*0.75)</f>
        <v>10501250</v>
      </c>
      <c r="J190" s="31">
        <f>SUM(F180:F191)</f>
        <v>3191370</v>
      </c>
      <c r="K190" s="146">
        <f>I190+J190</f>
        <v>13692620</v>
      </c>
      <c r="L190" s="181"/>
      <c r="M190" s="183">
        <v>0.67649497563534455</v>
      </c>
      <c r="N190" s="17">
        <f t="shared" si="24"/>
        <v>45184</v>
      </c>
      <c r="O190" s="182">
        <f t="shared" si="29"/>
        <v>55851425.188454054</v>
      </c>
      <c r="P190" s="46"/>
      <c r="Q190" s="179"/>
      <c r="R190" s="46">
        <f t="shared" si="30"/>
        <v>167554.27556536216</v>
      </c>
      <c r="S190" s="177">
        <f t="shared" si="34"/>
        <v>167554.27556536216</v>
      </c>
      <c r="T190" s="146">
        <f>SUM(S179:S190)</f>
        <v>9582003.3689443879</v>
      </c>
      <c r="U190" s="146">
        <f>(P180*0.25)+P186+(P192*0.75)</f>
        <v>7104042.8628906617</v>
      </c>
      <c r="V190" s="31">
        <f>SUM(R180:R191)</f>
        <v>2158945.7703933693</v>
      </c>
      <c r="W190" s="146">
        <f>U190+V190</f>
        <v>9262988.6332840305</v>
      </c>
      <c r="X190" s="181"/>
      <c r="Y190" s="184">
        <f t="shared" si="25"/>
        <v>0.32350502436465545</v>
      </c>
      <c r="Z190" s="17">
        <f t="shared" si="26"/>
        <v>45184</v>
      </c>
      <c r="AA190" s="185">
        <f t="shared" si="31"/>
        <v>26708574.811545968</v>
      </c>
      <c r="AB190" s="177"/>
      <c r="AC190" s="179"/>
      <c r="AD190" s="46">
        <f t="shared" si="32"/>
        <v>80125.724434637901</v>
      </c>
      <c r="AE190" s="177">
        <f t="shared" si="35"/>
        <v>80125.724434637901</v>
      </c>
      <c r="AF190" s="146">
        <f>SUM(AE179:AE190)</f>
        <v>4582186.6310556084</v>
      </c>
      <c r="AG190" s="146">
        <f>(AB180*0.25)+AB186+(AB192*0.75)</f>
        <v>3397207.1371093378</v>
      </c>
      <c r="AH190" s="31">
        <f>SUM(AD180:AD191)</f>
        <v>1032424.229606631</v>
      </c>
      <c r="AI190" s="146">
        <f>AG190+AH190</f>
        <v>4429631.3667159686</v>
      </c>
    </row>
    <row r="191" spans="2:35" x14ac:dyDescent="0.2">
      <c r="B191" s="17">
        <v>45214</v>
      </c>
      <c r="C191" s="182">
        <f t="shared" si="27"/>
        <v>82560000</v>
      </c>
      <c r="D191" s="182"/>
      <c r="E191" s="180"/>
      <c r="F191" s="46">
        <f t="shared" si="28"/>
        <v>247680</v>
      </c>
      <c r="G191" s="46">
        <f t="shared" si="33"/>
        <v>247680</v>
      </c>
      <c r="J191" s="31"/>
      <c r="M191" s="183">
        <v>0.67649497563534455</v>
      </c>
      <c r="N191" s="17">
        <f t="shared" si="24"/>
        <v>45214</v>
      </c>
      <c r="O191" s="182">
        <f t="shared" si="29"/>
        <v>55851425.188454054</v>
      </c>
      <c r="P191" s="46"/>
      <c r="Q191" s="179"/>
      <c r="R191" s="46">
        <f t="shared" si="30"/>
        <v>167554.27556536216</v>
      </c>
      <c r="S191" s="177">
        <f t="shared" si="34"/>
        <v>167554.27556536216</v>
      </c>
      <c r="T191" s="146"/>
      <c r="V191" s="31"/>
      <c r="X191" s="181"/>
      <c r="Y191" s="184">
        <f t="shared" si="25"/>
        <v>0.32350502436465545</v>
      </c>
      <c r="Z191" s="17">
        <f t="shared" si="26"/>
        <v>45214</v>
      </c>
      <c r="AA191" s="185">
        <f t="shared" si="31"/>
        <v>26708574.811545968</v>
      </c>
      <c r="AB191" s="177"/>
      <c r="AC191" s="179"/>
      <c r="AD191" s="46">
        <f t="shared" si="32"/>
        <v>80125.724434637901</v>
      </c>
      <c r="AE191" s="177">
        <f t="shared" si="35"/>
        <v>80125.724434637901</v>
      </c>
      <c r="AF191" s="146"/>
      <c r="AH191" s="31"/>
    </row>
    <row r="192" spans="2:35" x14ac:dyDescent="0.2">
      <c r="B192" s="17">
        <v>45245</v>
      </c>
      <c r="C192" s="182">
        <f t="shared" si="27"/>
        <v>82560000</v>
      </c>
      <c r="D192" s="182"/>
      <c r="E192" s="168"/>
      <c r="F192" s="46">
        <f t="shared" si="28"/>
        <v>247680</v>
      </c>
      <c r="G192" s="46">
        <f t="shared" si="33"/>
        <v>247680</v>
      </c>
      <c r="J192" s="31"/>
      <c r="M192" s="183">
        <v>0.67649497563534455</v>
      </c>
      <c r="N192" s="17">
        <f t="shared" si="24"/>
        <v>45245</v>
      </c>
      <c r="O192" s="182">
        <f t="shared" si="29"/>
        <v>55851425.188454054</v>
      </c>
      <c r="P192" s="46"/>
      <c r="Q192" s="179"/>
      <c r="R192" s="46">
        <f t="shared" si="30"/>
        <v>167554.27556536216</v>
      </c>
      <c r="S192" s="177">
        <f t="shared" si="34"/>
        <v>167554.27556536216</v>
      </c>
      <c r="T192" s="146"/>
      <c r="V192" s="31"/>
      <c r="X192" s="181"/>
      <c r="Y192" s="184">
        <f t="shared" si="25"/>
        <v>0.32350502436465545</v>
      </c>
      <c r="Z192" s="17">
        <f t="shared" si="26"/>
        <v>45245</v>
      </c>
      <c r="AA192" s="185">
        <f t="shared" si="31"/>
        <v>26708574.811545968</v>
      </c>
      <c r="AB192" s="177"/>
      <c r="AC192" s="179"/>
      <c r="AD192" s="46">
        <f t="shared" si="32"/>
        <v>80125.724434637901</v>
      </c>
      <c r="AE192" s="177">
        <f t="shared" si="35"/>
        <v>80125.724434637901</v>
      </c>
      <c r="AF192" s="146"/>
      <c r="AH192" s="31"/>
    </row>
    <row r="193" spans="2:35" x14ac:dyDescent="0.2">
      <c r="B193" s="17">
        <v>45275</v>
      </c>
      <c r="C193" s="182">
        <f t="shared" si="27"/>
        <v>82560000</v>
      </c>
      <c r="D193" s="182"/>
      <c r="E193" s="180"/>
      <c r="F193" s="46">
        <f t="shared" si="28"/>
        <v>247680</v>
      </c>
      <c r="G193" s="46">
        <f t="shared" si="33"/>
        <v>247680</v>
      </c>
      <c r="J193" s="31"/>
      <c r="M193" s="183">
        <v>0.67649497563534455</v>
      </c>
      <c r="N193" s="17">
        <f t="shared" si="24"/>
        <v>45275</v>
      </c>
      <c r="O193" s="182">
        <f t="shared" si="29"/>
        <v>55851425.188454054</v>
      </c>
      <c r="P193" s="46"/>
      <c r="Q193" s="179"/>
      <c r="R193" s="46">
        <f t="shared" si="30"/>
        <v>167554.27556536216</v>
      </c>
      <c r="S193" s="177">
        <f t="shared" si="34"/>
        <v>167554.27556536216</v>
      </c>
      <c r="T193" s="146"/>
      <c r="V193" s="31"/>
      <c r="X193" s="181"/>
      <c r="Y193" s="184">
        <f t="shared" si="25"/>
        <v>0.32350502436465545</v>
      </c>
      <c r="Z193" s="17">
        <f t="shared" si="26"/>
        <v>45275</v>
      </c>
      <c r="AA193" s="185">
        <f t="shared" si="31"/>
        <v>26708574.811545968</v>
      </c>
      <c r="AB193" s="177"/>
      <c r="AC193" s="179"/>
      <c r="AD193" s="46">
        <f t="shared" si="32"/>
        <v>80125.724434637901</v>
      </c>
      <c r="AE193" s="177">
        <f t="shared" si="35"/>
        <v>80125.724434637901</v>
      </c>
      <c r="AF193" s="146"/>
      <c r="AH193" s="31"/>
    </row>
    <row r="194" spans="2:35" x14ac:dyDescent="0.2">
      <c r="B194" s="17">
        <v>45306</v>
      </c>
      <c r="C194" s="182">
        <f t="shared" si="27"/>
        <v>82560000</v>
      </c>
      <c r="D194" s="182"/>
      <c r="E194" s="168"/>
      <c r="F194" s="46">
        <f t="shared" si="28"/>
        <v>247680</v>
      </c>
      <c r="G194" s="46">
        <f t="shared" si="33"/>
        <v>247680</v>
      </c>
      <c r="J194" s="31"/>
      <c r="M194" s="183">
        <v>0.67649497563534455</v>
      </c>
      <c r="N194" s="17">
        <f t="shared" si="24"/>
        <v>45306</v>
      </c>
      <c r="O194" s="182">
        <f t="shared" si="29"/>
        <v>55851425.188454054</v>
      </c>
      <c r="P194" s="46"/>
      <c r="Q194" s="179"/>
      <c r="R194" s="46">
        <f t="shared" si="30"/>
        <v>167554.27556536216</v>
      </c>
      <c r="S194" s="177">
        <f t="shared" si="34"/>
        <v>167554.27556536216</v>
      </c>
      <c r="T194" s="146"/>
      <c r="V194" s="31"/>
      <c r="X194" s="181"/>
      <c r="Y194" s="184">
        <f t="shared" si="25"/>
        <v>0.32350502436465545</v>
      </c>
      <c r="Z194" s="17">
        <f t="shared" si="26"/>
        <v>45306</v>
      </c>
      <c r="AA194" s="185">
        <f t="shared" si="31"/>
        <v>26708574.811545968</v>
      </c>
      <c r="AB194" s="177"/>
      <c r="AC194" s="179"/>
      <c r="AD194" s="46">
        <f t="shared" si="32"/>
        <v>80125.724434637901</v>
      </c>
      <c r="AE194" s="177">
        <f t="shared" si="35"/>
        <v>80125.724434637901</v>
      </c>
      <c r="AF194" s="146"/>
      <c r="AH194" s="31"/>
    </row>
    <row r="195" spans="2:35" x14ac:dyDescent="0.2">
      <c r="B195" s="17">
        <v>45337</v>
      </c>
      <c r="C195" s="182">
        <f t="shared" si="27"/>
        <v>82560000</v>
      </c>
      <c r="D195" s="182"/>
      <c r="E195" s="168"/>
      <c r="F195" s="46">
        <f t="shared" si="28"/>
        <v>247680</v>
      </c>
      <c r="G195" s="46">
        <f t="shared" si="33"/>
        <v>247680</v>
      </c>
      <c r="J195" s="31"/>
      <c r="M195" s="183">
        <v>0.67649497563534455</v>
      </c>
      <c r="N195" s="17">
        <f t="shared" si="24"/>
        <v>45337</v>
      </c>
      <c r="O195" s="182">
        <f t="shared" si="29"/>
        <v>55851425.188454054</v>
      </c>
      <c r="P195" s="46"/>
      <c r="Q195" s="168"/>
      <c r="R195" s="46">
        <f t="shared" si="30"/>
        <v>167554.27556536216</v>
      </c>
      <c r="S195" s="177">
        <f t="shared" si="34"/>
        <v>167554.27556536216</v>
      </c>
      <c r="T195" s="146"/>
      <c r="V195" s="31"/>
      <c r="X195" s="181"/>
      <c r="Y195" s="184">
        <f t="shared" si="25"/>
        <v>0.32350502436465545</v>
      </c>
      <c r="Z195" s="17">
        <f t="shared" si="26"/>
        <v>45337</v>
      </c>
      <c r="AA195" s="185">
        <f t="shared" si="31"/>
        <v>26708574.811545968</v>
      </c>
      <c r="AB195" s="177"/>
      <c r="AC195" s="168"/>
      <c r="AD195" s="46">
        <f t="shared" si="32"/>
        <v>80125.724434637901</v>
      </c>
      <c r="AE195" s="177">
        <f t="shared" si="35"/>
        <v>80125.724434637901</v>
      </c>
      <c r="AF195" s="146"/>
      <c r="AH195" s="31"/>
    </row>
    <row r="196" spans="2:35" x14ac:dyDescent="0.2">
      <c r="B196" s="17">
        <v>45366</v>
      </c>
      <c r="C196" s="182">
        <f t="shared" si="27"/>
        <v>82560000</v>
      </c>
      <c r="D196" s="182"/>
      <c r="E196" s="168"/>
      <c r="F196" s="46">
        <f t="shared" si="28"/>
        <v>247680</v>
      </c>
      <c r="G196" s="46">
        <f t="shared" si="33"/>
        <v>247680</v>
      </c>
      <c r="J196" s="31"/>
      <c r="M196" s="183">
        <v>0.67649497563534455</v>
      </c>
      <c r="N196" s="17">
        <f t="shared" si="24"/>
        <v>45366</v>
      </c>
      <c r="O196" s="182">
        <f t="shared" si="29"/>
        <v>55851425.188454054</v>
      </c>
      <c r="P196" s="46"/>
      <c r="Q196" s="179"/>
      <c r="R196" s="46">
        <f t="shared" si="30"/>
        <v>167554.27556536216</v>
      </c>
      <c r="S196" s="177">
        <f t="shared" si="34"/>
        <v>167554.27556536216</v>
      </c>
      <c r="T196" s="146"/>
      <c r="V196" s="31"/>
      <c r="X196" s="181"/>
      <c r="Y196" s="184">
        <f t="shared" si="25"/>
        <v>0.32350502436465545</v>
      </c>
      <c r="Z196" s="17">
        <f t="shared" si="26"/>
        <v>45366</v>
      </c>
      <c r="AA196" s="185">
        <f t="shared" si="31"/>
        <v>26708574.811545968</v>
      </c>
      <c r="AB196" s="177"/>
      <c r="AC196" s="179"/>
      <c r="AD196" s="46">
        <f t="shared" si="32"/>
        <v>80125.724434637901</v>
      </c>
      <c r="AE196" s="177">
        <f t="shared" si="35"/>
        <v>80125.724434637901</v>
      </c>
      <c r="AF196" s="146"/>
      <c r="AH196" s="31"/>
    </row>
    <row r="197" spans="2:35" x14ac:dyDescent="0.2">
      <c r="B197" s="17">
        <v>45397</v>
      </c>
      <c r="C197" s="182">
        <f t="shared" si="27"/>
        <v>82560000</v>
      </c>
      <c r="D197" s="182"/>
      <c r="E197" s="180"/>
      <c r="F197" s="46">
        <f t="shared" si="28"/>
        <v>247680</v>
      </c>
      <c r="G197" s="46">
        <f t="shared" si="33"/>
        <v>247680</v>
      </c>
      <c r="J197" s="31"/>
      <c r="M197" s="183">
        <v>0.67649497563534455</v>
      </c>
      <c r="N197" s="17">
        <f t="shared" si="24"/>
        <v>45397</v>
      </c>
      <c r="O197" s="182">
        <f t="shared" si="29"/>
        <v>55851425.188454054</v>
      </c>
      <c r="P197" s="46"/>
      <c r="Q197" s="179"/>
      <c r="R197" s="46">
        <f t="shared" si="30"/>
        <v>167554.27556536216</v>
      </c>
      <c r="S197" s="177">
        <f t="shared" si="34"/>
        <v>167554.27556536216</v>
      </c>
      <c r="T197" s="146"/>
      <c r="V197" s="31"/>
      <c r="X197" s="181"/>
      <c r="Y197" s="184">
        <f t="shared" si="25"/>
        <v>0.32350502436465545</v>
      </c>
      <c r="Z197" s="17">
        <f t="shared" si="26"/>
        <v>45397</v>
      </c>
      <c r="AA197" s="185">
        <f t="shared" si="31"/>
        <v>26708574.811545968</v>
      </c>
      <c r="AB197" s="177"/>
      <c r="AC197" s="179"/>
      <c r="AD197" s="46">
        <f t="shared" si="32"/>
        <v>80125.724434637901</v>
      </c>
      <c r="AE197" s="177">
        <f t="shared" si="35"/>
        <v>80125.724434637901</v>
      </c>
      <c r="AF197" s="146"/>
      <c r="AH197" s="31"/>
    </row>
    <row r="198" spans="2:35" x14ac:dyDescent="0.2">
      <c r="B198" s="17">
        <v>45427</v>
      </c>
      <c r="C198" s="182">
        <f t="shared" si="27"/>
        <v>82560000</v>
      </c>
      <c r="D198" s="182">
        <v>10675000</v>
      </c>
      <c r="E198" s="168">
        <v>3.5999999999999997E-2</v>
      </c>
      <c r="F198" s="46">
        <f t="shared" si="28"/>
        <v>247680</v>
      </c>
      <c r="G198" s="46">
        <f>F198+D198</f>
        <v>10922680</v>
      </c>
      <c r="J198" s="31"/>
      <c r="M198" s="183">
        <v>0.67649497563534455</v>
      </c>
      <c r="N198" s="17">
        <f t="shared" si="24"/>
        <v>45427</v>
      </c>
      <c r="O198" s="182">
        <f t="shared" si="29"/>
        <v>55851425.188454054</v>
      </c>
      <c r="P198" s="46">
        <f>D198*M198</f>
        <v>7221583.8649073029</v>
      </c>
      <c r="Q198" s="179">
        <v>3.5999999999999997E-2</v>
      </c>
      <c r="R198" s="46">
        <f t="shared" si="30"/>
        <v>167554.27556536216</v>
      </c>
      <c r="S198" s="177">
        <f>R198+P198</f>
        <v>7389138.1404726654</v>
      </c>
      <c r="T198" s="146"/>
      <c r="V198" s="31"/>
      <c r="X198" s="181"/>
      <c r="Y198" s="184">
        <f t="shared" si="25"/>
        <v>0.32350502436465545</v>
      </c>
      <c r="Z198" s="17">
        <f t="shared" si="26"/>
        <v>45427</v>
      </c>
      <c r="AA198" s="185">
        <f t="shared" si="31"/>
        <v>26708574.811545968</v>
      </c>
      <c r="AB198" s="177">
        <f>D198*Y198</f>
        <v>3453416.1350926971</v>
      </c>
      <c r="AC198" s="179">
        <v>3.5999999999999997E-2</v>
      </c>
      <c r="AD198" s="46">
        <f t="shared" si="32"/>
        <v>80125.724434637901</v>
      </c>
      <c r="AE198" s="177">
        <f>AD198+AB198</f>
        <v>3533541.859527335</v>
      </c>
      <c r="AF198" s="146"/>
      <c r="AH198" s="31"/>
    </row>
    <row r="199" spans="2:35" x14ac:dyDescent="0.2">
      <c r="B199" s="17">
        <v>45458</v>
      </c>
      <c r="C199" s="182">
        <f t="shared" si="27"/>
        <v>71885000</v>
      </c>
      <c r="D199" s="182"/>
      <c r="E199" s="180"/>
      <c r="F199" s="46">
        <f t="shared" si="28"/>
        <v>215655</v>
      </c>
      <c r="G199" s="46">
        <f t="shared" si="33"/>
        <v>215655</v>
      </c>
      <c r="H199" s="146"/>
      <c r="I199" s="146"/>
      <c r="J199" s="31"/>
      <c r="K199" s="146"/>
      <c r="L199" s="181"/>
      <c r="M199" s="183">
        <v>0.67649497563534455</v>
      </c>
      <c r="N199" s="17">
        <f t="shared" ref="N199:N262" si="36">B199</f>
        <v>45458</v>
      </c>
      <c r="O199" s="182">
        <f t="shared" si="29"/>
        <v>48629841.323546752</v>
      </c>
      <c r="P199" s="46"/>
      <c r="Q199" s="179"/>
      <c r="R199" s="46">
        <f t="shared" si="30"/>
        <v>145889.52397064026</v>
      </c>
      <c r="S199" s="177">
        <f t="shared" si="34"/>
        <v>145889.52397064026</v>
      </c>
      <c r="T199" s="146"/>
      <c r="U199" s="146"/>
      <c r="V199" s="31"/>
      <c r="W199" s="146"/>
      <c r="X199" s="181"/>
      <c r="Y199" s="184">
        <f t="shared" ref="Y199:Y262" si="37">1-M199</f>
        <v>0.32350502436465545</v>
      </c>
      <c r="Z199" s="17">
        <f t="shared" ref="Z199:Z262" si="38">B199</f>
        <v>45458</v>
      </c>
      <c r="AA199" s="185">
        <f t="shared" si="31"/>
        <v>23255158.67645327</v>
      </c>
      <c r="AB199" s="177"/>
      <c r="AC199" s="179"/>
      <c r="AD199" s="46">
        <f t="shared" si="32"/>
        <v>69765.476029359794</v>
      </c>
      <c r="AE199" s="177">
        <f t="shared" si="35"/>
        <v>69765.476029359794</v>
      </c>
      <c r="AF199" s="146"/>
      <c r="AG199" s="146"/>
      <c r="AH199" s="31"/>
      <c r="AI199" s="146"/>
    </row>
    <row r="200" spans="2:35" x14ac:dyDescent="0.2">
      <c r="B200" s="17">
        <v>45488</v>
      </c>
      <c r="C200" s="182">
        <f t="shared" ref="C200:C263" si="39">C199-D199</f>
        <v>71885000</v>
      </c>
      <c r="D200" s="182"/>
      <c r="E200" s="168"/>
      <c r="F200" s="46">
        <f t="shared" ref="F200:F263" si="40">(C200*0.036)/360*30</f>
        <v>215655</v>
      </c>
      <c r="G200" s="46">
        <f t="shared" si="33"/>
        <v>215655</v>
      </c>
      <c r="J200" s="31"/>
      <c r="M200" s="183">
        <v>0.67649497563534455</v>
      </c>
      <c r="N200" s="17">
        <f t="shared" si="36"/>
        <v>45488</v>
      </c>
      <c r="O200" s="182">
        <f t="shared" ref="O200:O263" si="41">O199-P199</f>
        <v>48629841.323546752</v>
      </c>
      <c r="P200" s="46"/>
      <c r="Q200" s="179"/>
      <c r="R200" s="46">
        <f t="shared" ref="R200:R263" si="42">(O200*0.036)/360*30</f>
        <v>145889.52397064026</v>
      </c>
      <c r="S200" s="177">
        <f t="shared" si="34"/>
        <v>145889.52397064026</v>
      </c>
      <c r="T200" s="146"/>
      <c r="V200" s="31"/>
      <c r="X200" s="181"/>
      <c r="Y200" s="184">
        <f t="shared" si="37"/>
        <v>0.32350502436465545</v>
      </c>
      <c r="Z200" s="17">
        <f t="shared" si="38"/>
        <v>45488</v>
      </c>
      <c r="AA200" s="185">
        <f t="shared" ref="AA200:AA263" si="43">AA199-AB199</f>
        <v>23255158.67645327</v>
      </c>
      <c r="AB200" s="177"/>
      <c r="AC200" s="179"/>
      <c r="AD200" s="46">
        <f t="shared" ref="AD200:AD263" si="44">(AA200*0.036)/360*30</f>
        <v>69765.476029359794</v>
      </c>
      <c r="AE200" s="177">
        <f t="shared" si="35"/>
        <v>69765.476029359794</v>
      </c>
      <c r="AF200" s="146"/>
      <c r="AH200" s="31"/>
    </row>
    <row r="201" spans="2:35" x14ac:dyDescent="0.2">
      <c r="B201" s="17">
        <v>45519</v>
      </c>
      <c r="C201" s="182">
        <f t="shared" si="39"/>
        <v>71885000</v>
      </c>
      <c r="D201" s="182"/>
      <c r="E201" s="168"/>
      <c r="F201" s="46">
        <f t="shared" si="40"/>
        <v>215655</v>
      </c>
      <c r="G201" s="46">
        <f t="shared" ref="G201:G241" si="45">F201</f>
        <v>215655</v>
      </c>
      <c r="I201" s="146"/>
      <c r="J201" s="31"/>
      <c r="M201" s="183">
        <v>0.67649497563534455</v>
      </c>
      <c r="N201" s="17">
        <f t="shared" si="36"/>
        <v>45519</v>
      </c>
      <c r="O201" s="182">
        <f t="shared" si="41"/>
        <v>48629841.323546752</v>
      </c>
      <c r="P201" s="46"/>
      <c r="Q201" s="168"/>
      <c r="R201" s="46">
        <f t="shared" si="42"/>
        <v>145889.52397064026</v>
      </c>
      <c r="S201" s="177">
        <f t="shared" ref="S201:S242" si="46">R201</f>
        <v>145889.52397064026</v>
      </c>
      <c r="T201" s="146"/>
      <c r="U201" s="146"/>
      <c r="V201" s="31"/>
      <c r="X201" s="181"/>
      <c r="Y201" s="184">
        <f t="shared" si="37"/>
        <v>0.32350502436465545</v>
      </c>
      <c r="Z201" s="17">
        <f t="shared" si="38"/>
        <v>45519</v>
      </c>
      <c r="AA201" s="185">
        <f t="shared" si="43"/>
        <v>23255158.67645327</v>
      </c>
      <c r="AB201" s="177"/>
      <c r="AC201" s="168"/>
      <c r="AD201" s="46">
        <f t="shared" si="44"/>
        <v>69765.476029359794</v>
      </c>
      <c r="AE201" s="177">
        <f t="shared" ref="AE201:AE242" si="47">AD201</f>
        <v>69765.476029359794</v>
      </c>
      <c r="AF201" s="146"/>
      <c r="AG201" s="146"/>
      <c r="AH201" s="31"/>
    </row>
    <row r="202" spans="2:35" x14ac:dyDescent="0.2">
      <c r="B202" s="17">
        <v>45550</v>
      </c>
      <c r="C202" s="182">
        <f t="shared" si="39"/>
        <v>71885000</v>
      </c>
      <c r="D202" s="182"/>
      <c r="E202" s="168"/>
      <c r="F202" s="46">
        <f t="shared" si="40"/>
        <v>215655</v>
      </c>
      <c r="G202" s="46">
        <f t="shared" si="45"/>
        <v>215655</v>
      </c>
      <c r="H202" s="146">
        <f>SUM(G191:G202)</f>
        <v>13519060</v>
      </c>
      <c r="I202" s="146">
        <f>(D192*0.25)+D198+(D204*0.75)</f>
        <v>10675000</v>
      </c>
      <c r="J202" s="31">
        <f>SUM(F192:F203)</f>
        <v>2812035</v>
      </c>
      <c r="K202" s="146">
        <f>I202+J202</f>
        <v>13487035</v>
      </c>
      <c r="L202" s="181"/>
      <c r="M202" s="183">
        <v>0.67649497563534455</v>
      </c>
      <c r="N202" s="17">
        <f t="shared" si="36"/>
        <v>45550</v>
      </c>
      <c r="O202" s="182">
        <f t="shared" si="41"/>
        <v>48629841.323546752</v>
      </c>
      <c r="P202" s="46"/>
      <c r="Q202" s="179"/>
      <c r="R202" s="46">
        <f t="shared" si="42"/>
        <v>145889.52397064026</v>
      </c>
      <c r="S202" s="177">
        <f t="shared" si="46"/>
        <v>145889.52397064026</v>
      </c>
      <c r="T202" s="146">
        <f>SUM(S191:S202)</f>
        <v>9145576.1653127633</v>
      </c>
      <c r="U202" s="146">
        <f>(P192*0.25)+P198+(P204*0.75)</f>
        <v>7221583.8649073029</v>
      </c>
      <c r="V202" s="31">
        <f>SUM(R192:R203)</f>
        <v>1902327.5488107365</v>
      </c>
      <c r="W202" s="146">
        <f>U202+V202</f>
        <v>9123911.4137180392</v>
      </c>
      <c r="X202" s="181"/>
      <c r="Y202" s="184">
        <f t="shared" si="37"/>
        <v>0.32350502436465545</v>
      </c>
      <c r="Z202" s="17">
        <f t="shared" si="38"/>
        <v>45550</v>
      </c>
      <c r="AA202" s="185">
        <f t="shared" si="43"/>
        <v>23255158.67645327</v>
      </c>
      <c r="AB202" s="177"/>
      <c r="AC202" s="179"/>
      <c r="AD202" s="46">
        <f t="shared" si="44"/>
        <v>69765.476029359794</v>
      </c>
      <c r="AE202" s="177">
        <f t="shared" si="47"/>
        <v>69765.476029359794</v>
      </c>
      <c r="AF202" s="146">
        <f>SUM(AE191:AE202)</f>
        <v>4373483.8346872395</v>
      </c>
      <c r="AG202" s="146">
        <f>(AB192*0.25)+AB198+(AB204*0.75)</f>
        <v>3453416.1350926971</v>
      </c>
      <c r="AH202" s="31">
        <f>SUM(AD192:AD203)</f>
        <v>909707.45118926419</v>
      </c>
      <c r="AI202" s="146">
        <f>AG202+AH202</f>
        <v>4363123.5862819608</v>
      </c>
    </row>
    <row r="203" spans="2:35" x14ac:dyDescent="0.2">
      <c r="B203" s="17">
        <v>45580</v>
      </c>
      <c r="C203" s="182">
        <f t="shared" si="39"/>
        <v>71885000</v>
      </c>
      <c r="D203" s="182"/>
      <c r="E203" s="180"/>
      <c r="F203" s="46">
        <f t="shared" si="40"/>
        <v>215655</v>
      </c>
      <c r="G203" s="46">
        <f t="shared" si="45"/>
        <v>215655</v>
      </c>
      <c r="J203" s="31"/>
      <c r="M203" s="183">
        <v>0.67649497563534455</v>
      </c>
      <c r="N203" s="17">
        <f t="shared" si="36"/>
        <v>45580</v>
      </c>
      <c r="O203" s="182">
        <f t="shared" si="41"/>
        <v>48629841.323546752</v>
      </c>
      <c r="P203" s="46"/>
      <c r="Q203" s="179"/>
      <c r="R203" s="46">
        <f t="shared" si="42"/>
        <v>145889.52397064026</v>
      </c>
      <c r="S203" s="177">
        <f t="shared" si="46"/>
        <v>145889.52397064026</v>
      </c>
      <c r="T203" s="146"/>
      <c r="V203" s="31"/>
      <c r="X203" s="181"/>
      <c r="Y203" s="184">
        <f t="shared" si="37"/>
        <v>0.32350502436465545</v>
      </c>
      <c r="Z203" s="17">
        <f t="shared" si="38"/>
        <v>45580</v>
      </c>
      <c r="AA203" s="185">
        <f t="shared" si="43"/>
        <v>23255158.67645327</v>
      </c>
      <c r="AB203" s="177"/>
      <c r="AC203" s="179"/>
      <c r="AD203" s="46">
        <f t="shared" si="44"/>
        <v>69765.476029359794</v>
      </c>
      <c r="AE203" s="177">
        <f t="shared" si="47"/>
        <v>69765.476029359794</v>
      </c>
      <c r="AF203" s="146"/>
      <c r="AH203" s="31"/>
    </row>
    <row r="204" spans="2:35" x14ac:dyDescent="0.2">
      <c r="B204" s="17">
        <v>45611</v>
      </c>
      <c r="C204" s="182">
        <f t="shared" si="39"/>
        <v>71885000</v>
      </c>
      <c r="D204" s="182"/>
      <c r="E204" s="168"/>
      <c r="F204" s="46">
        <f t="shared" si="40"/>
        <v>215655</v>
      </c>
      <c r="G204" s="46">
        <f t="shared" si="45"/>
        <v>215655</v>
      </c>
      <c r="J204" s="31"/>
      <c r="M204" s="183">
        <v>0.67649497563534455</v>
      </c>
      <c r="N204" s="17">
        <f t="shared" si="36"/>
        <v>45611</v>
      </c>
      <c r="O204" s="182">
        <f t="shared" si="41"/>
        <v>48629841.323546752</v>
      </c>
      <c r="P204" s="46"/>
      <c r="Q204" s="179"/>
      <c r="R204" s="46">
        <f t="shared" si="42"/>
        <v>145889.52397064026</v>
      </c>
      <c r="S204" s="177">
        <f t="shared" si="46"/>
        <v>145889.52397064026</v>
      </c>
      <c r="T204" s="146"/>
      <c r="V204" s="31"/>
      <c r="X204" s="181"/>
      <c r="Y204" s="184">
        <f t="shared" si="37"/>
        <v>0.32350502436465545</v>
      </c>
      <c r="Z204" s="17">
        <f t="shared" si="38"/>
        <v>45611</v>
      </c>
      <c r="AA204" s="185">
        <f t="shared" si="43"/>
        <v>23255158.67645327</v>
      </c>
      <c r="AB204" s="177"/>
      <c r="AC204" s="179"/>
      <c r="AD204" s="46">
        <f t="shared" si="44"/>
        <v>69765.476029359794</v>
      </c>
      <c r="AE204" s="177">
        <f t="shared" si="47"/>
        <v>69765.476029359794</v>
      </c>
      <c r="AF204" s="146"/>
      <c r="AH204" s="31"/>
    </row>
    <row r="205" spans="2:35" x14ac:dyDescent="0.2">
      <c r="B205" s="17">
        <v>45641</v>
      </c>
      <c r="C205" s="182">
        <f t="shared" si="39"/>
        <v>71885000</v>
      </c>
      <c r="D205" s="182"/>
      <c r="E205" s="180"/>
      <c r="F205" s="46">
        <f t="shared" si="40"/>
        <v>215655</v>
      </c>
      <c r="G205" s="46">
        <f t="shared" si="45"/>
        <v>215655</v>
      </c>
      <c r="J205" s="31"/>
      <c r="M205" s="183">
        <v>0.67649497563534455</v>
      </c>
      <c r="N205" s="17">
        <f t="shared" si="36"/>
        <v>45641</v>
      </c>
      <c r="O205" s="182">
        <f t="shared" si="41"/>
        <v>48629841.323546752</v>
      </c>
      <c r="P205" s="46"/>
      <c r="Q205" s="179"/>
      <c r="R205" s="46">
        <f t="shared" si="42"/>
        <v>145889.52397064026</v>
      </c>
      <c r="S205" s="177">
        <f t="shared" si="46"/>
        <v>145889.52397064026</v>
      </c>
      <c r="T205" s="146"/>
      <c r="V205" s="31"/>
      <c r="X205" s="181"/>
      <c r="Y205" s="184">
        <f t="shared" si="37"/>
        <v>0.32350502436465545</v>
      </c>
      <c r="Z205" s="17">
        <f t="shared" si="38"/>
        <v>45641</v>
      </c>
      <c r="AA205" s="185">
        <f t="shared" si="43"/>
        <v>23255158.67645327</v>
      </c>
      <c r="AB205" s="177"/>
      <c r="AC205" s="179"/>
      <c r="AD205" s="46">
        <f t="shared" si="44"/>
        <v>69765.476029359794</v>
      </c>
      <c r="AE205" s="177">
        <f t="shared" si="47"/>
        <v>69765.476029359794</v>
      </c>
      <c r="AF205" s="146"/>
      <c r="AH205" s="31"/>
    </row>
    <row r="206" spans="2:35" x14ac:dyDescent="0.2">
      <c r="B206" s="17">
        <v>45672</v>
      </c>
      <c r="C206" s="182">
        <f t="shared" si="39"/>
        <v>71885000</v>
      </c>
      <c r="D206" s="182"/>
      <c r="E206" s="168"/>
      <c r="F206" s="46">
        <f t="shared" si="40"/>
        <v>215655</v>
      </c>
      <c r="G206" s="46">
        <f t="shared" si="45"/>
        <v>215655</v>
      </c>
      <c r="J206" s="31"/>
      <c r="M206" s="183">
        <v>0.67649497563534455</v>
      </c>
      <c r="N206" s="17">
        <f t="shared" si="36"/>
        <v>45672</v>
      </c>
      <c r="O206" s="182">
        <f t="shared" si="41"/>
        <v>48629841.323546752</v>
      </c>
      <c r="P206" s="46"/>
      <c r="Q206" s="179"/>
      <c r="R206" s="46">
        <f t="shared" si="42"/>
        <v>145889.52397064026</v>
      </c>
      <c r="S206" s="177">
        <f t="shared" si="46"/>
        <v>145889.52397064026</v>
      </c>
      <c r="T206" s="146"/>
      <c r="V206" s="31"/>
      <c r="X206" s="181"/>
      <c r="Y206" s="184">
        <f t="shared" si="37"/>
        <v>0.32350502436465545</v>
      </c>
      <c r="Z206" s="17">
        <f t="shared" si="38"/>
        <v>45672</v>
      </c>
      <c r="AA206" s="185">
        <f t="shared" si="43"/>
        <v>23255158.67645327</v>
      </c>
      <c r="AB206" s="177"/>
      <c r="AC206" s="179"/>
      <c r="AD206" s="46">
        <f t="shared" si="44"/>
        <v>69765.476029359794</v>
      </c>
      <c r="AE206" s="177">
        <f t="shared" si="47"/>
        <v>69765.476029359794</v>
      </c>
      <c r="AF206" s="146"/>
      <c r="AH206" s="31"/>
    </row>
    <row r="207" spans="2:35" x14ac:dyDescent="0.2">
      <c r="B207" s="17">
        <v>45703</v>
      </c>
      <c r="C207" s="182">
        <f t="shared" si="39"/>
        <v>71885000</v>
      </c>
      <c r="D207" s="182"/>
      <c r="E207" s="168"/>
      <c r="F207" s="46">
        <f t="shared" si="40"/>
        <v>215655</v>
      </c>
      <c r="G207" s="46">
        <f t="shared" si="45"/>
        <v>215655</v>
      </c>
      <c r="J207" s="31"/>
      <c r="M207" s="183">
        <v>0.67649497563534455</v>
      </c>
      <c r="N207" s="17">
        <f t="shared" si="36"/>
        <v>45703</v>
      </c>
      <c r="O207" s="182">
        <f t="shared" si="41"/>
        <v>48629841.323546752</v>
      </c>
      <c r="P207" s="46"/>
      <c r="Q207" s="168"/>
      <c r="R207" s="46">
        <f t="shared" si="42"/>
        <v>145889.52397064026</v>
      </c>
      <c r="S207" s="177">
        <f t="shared" si="46"/>
        <v>145889.52397064026</v>
      </c>
      <c r="T207" s="146"/>
      <c r="V207" s="31"/>
      <c r="X207" s="181"/>
      <c r="Y207" s="184">
        <f t="shared" si="37"/>
        <v>0.32350502436465545</v>
      </c>
      <c r="Z207" s="17">
        <f t="shared" si="38"/>
        <v>45703</v>
      </c>
      <c r="AA207" s="185">
        <f t="shared" si="43"/>
        <v>23255158.67645327</v>
      </c>
      <c r="AB207" s="177"/>
      <c r="AC207" s="168"/>
      <c r="AD207" s="46">
        <f t="shared" si="44"/>
        <v>69765.476029359794</v>
      </c>
      <c r="AE207" s="177">
        <f t="shared" si="47"/>
        <v>69765.476029359794</v>
      </c>
      <c r="AF207" s="146"/>
      <c r="AH207" s="31"/>
    </row>
    <row r="208" spans="2:35" x14ac:dyDescent="0.2">
      <c r="B208" s="17">
        <v>45731</v>
      </c>
      <c r="C208" s="182">
        <f t="shared" si="39"/>
        <v>71885000</v>
      </c>
      <c r="D208" s="182"/>
      <c r="E208" s="168"/>
      <c r="F208" s="46">
        <f t="shared" si="40"/>
        <v>215655</v>
      </c>
      <c r="G208" s="46">
        <f t="shared" si="45"/>
        <v>215655</v>
      </c>
      <c r="J208" s="31"/>
      <c r="M208" s="183">
        <v>0.67649497563534455</v>
      </c>
      <c r="N208" s="17">
        <f t="shared" si="36"/>
        <v>45731</v>
      </c>
      <c r="O208" s="182">
        <f t="shared" si="41"/>
        <v>48629841.323546752</v>
      </c>
      <c r="P208" s="46"/>
      <c r="Q208" s="179"/>
      <c r="R208" s="46">
        <f t="shared" si="42"/>
        <v>145889.52397064026</v>
      </c>
      <c r="S208" s="177">
        <f t="shared" si="46"/>
        <v>145889.52397064026</v>
      </c>
      <c r="T208" s="146"/>
      <c r="V208" s="31"/>
      <c r="X208" s="181"/>
      <c r="Y208" s="184">
        <f t="shared" si="37"/>
        <v>0.32350502436465545</v>
      </c>
      <c r="Z208" s="17">
        <f t="shared" si="38"/>
        <v>45731</v>
      </c>
      <c r="AA208" s="185">
        <f t="shared" si="43"/>
        <v>23255158.67645327</v>
      </c>
      <c r="AB208" s="177"/>
      <c r="AC208" s="179"/>
      <c r="AD208" s="46">
        <f t="shared" si="44"/>
        <v>69765.476029359794</v>
      </c>
      <c r="AE208" s="177">
        <f t="shared" si="47"/>
        <v>69765.476029359794</v>
      </c>
      <c r="AF208" s="146"/>
      <c r="AH208" s="31"/>
    </row>
    <row r="209" spans="2:35" x14ac:dyDescent="0.2">
      <c r="B209" s="17">
        <v>45762</v>
      </c>
      <c r="C209" s="182">
        <f t="shared" si="39"/>
        <v>71885000</v>
      </c>
      <c r="D209" s="182"/>
      <c r="E209" s="180"/>
      <c r="F209" s="46">
        <f t="shared" si="40"/>
        <v>215655</v>
      </c>
      <c r="G209" s="46">
        <f t="shared" si="45"/>
        <v>215655</v>
      </c>
      <c r="J209" s="31"/>
      <c r="M209" s="183">
        <v>0.67649497563534455</v>
      </c>
      <c r="N209" s="17">
        <f t="shared" si="36"/>
        <v>45762</v>
      </c>
      <c r="O209" s="182">
        <f t="shared" si="41"/>
        <v>48629841.323546752</v>
      </c>
      <c r="P209" s="46"/>
      <c r="Q209" s="179"/>
      <c r="R209" s="46">
        <f t="shared" si="42"/>
        <v>145889.52397064026</v>
      </c>
      <c r="S209" s="177">
        <f t="shared" si="46"/>
        <v>145889.52397064026</v>
      </c>
      <c r="T209" s="146"/>
      <c r="V209" s="31"/>
      <c r="X209" s="181"/>
      <c r="Y209" s="184">
        <f t="shared" si="37"/>
        <v>0.32350502436465545</v>
      </c>
      <c r="Z209" s="17">
        <f t="shared" si="38"/>
        <v>45762</v>
      </c>
      <c r="AA209" s="185">
        <f t="shared" si="43"/>
        <v>23255158.67645327</v>
      </c>
      <c r="AB209" s="177"/>
      <c r="AC209" s="179"/>
      <c r="AD209" s="46">
        <f t="shared" si="44"/>
        <v>69765.476029359794</v>
      </c>
      <c r="AE209" s="177">
        <f t="shared" si="47"/>
        <v>69765.476029359794</v>
      </c>
      <c r="AF209" s="146"/>
      <c r="AH209" s="31"/>
    </row>
    <row r="210" spans="2:35" x14ac:dyDescent="0.2">
      <c r="B210" s="17">
        <v>45792</v>
      </c>
      <c r="C210" s="182">
        <f t="shared" si="39"/>
        <v>71885000</v>
      </c>
      <c r="D210" s="182">
        <v>11035000</v>
      </c>
      <c r="E210" s="168">
        <v>3.5999999999999997E-2</v>
      </c>
      <c r="F210" s="46">
        <f t="shared" si="40"/>
        <v>215655</v>
      </c>
      <c r="G210" s="46">
        <f>F210+D210</f>
        <v>11250655</v>
      </c>
      <c r="J210" s="31"/>
      <c r="M210" s="183">
        <v>0.67649497563534455</v>
      </c>
      <c r="N210" s="17">
        <f t="shared" si="36"/>
        <v>45792</v>
      </c>
      <c r="O210" s="182">
        <f t="shared" si="41"/>
        <v>48629841.323546752</v>
      </c>
      <c r="P210" s="46">
        <f>D210*M210</f>
        <v>7465122.056136027</v>
      </c>
      <c r="Q210" s="179">
        <v>3.5999999999999997E-2</v>
      </c>
      <c r="R210" s="46">
        <f t="shared" si="42"/>
        <v>145889.52397064026</v>
      </c>
      <c r="S210" s="177">
        <f>R210+P210</f>
        <v>7611011.5801066672</v>
      </c>
      <c r="T210" s="146"/>
      <c r="V210" s="31"/>
      <c r="X210" s="181"/>
      <c r="Y210" s="184">
        <f t="shared" si="37"/>
        <v>0.32350502436465545</v>
      </c>
      <c r="Z210" s="17">
        <f t="shared" si="38"/>
        <v>45792</v>
      </c>
      <c r="AA210" s="185">
        <f t="shared" si="43"/>
        <v>23255158.67645327</v>
      </c>
      <c r="AB210" s="177">
        <f>D210*Y210</f>
        <v>3569877.943863973</v>
      </c>
      <c r="AC210" s="179">
        <v>3.5999999999999997E-2</v>
      </c>
      <c r="AD210" s="46">
        <f t="shared" si="44"/>
        <v>69765.476029359794</v>
      </c>
      <c r="AE210" s="177">
        <f>AD210+AB210</f>
        <v>3639643.4198933328</v>
      </c>
      <c r="AF210" s="146"/>
      <c r="AH210" s="31"/>
    </row>
    <row r="211" spans="2:35" x14ac:dyDescent="0.2">
      <c r="B211" s="17">
        <v>45823</v>
      </c>
      <c r="C211" s="182">
        <f t="shared" si="39"/>
        <v>60850000</v>
      </c>
      <c r="D211" s="182"/>
      <c r="E211" s="180"/>
      <c r="F211" s="46">
        <f t="shared" si="40"/>
        <v>182550</v>
      </c>
      <c r="G211" s="46">
        <f t="shared" si="45"/>
        <v>182550</v>
      </c>
      <c r="H211" s="146"/>
      <c r="I211" s="146"/>
      <c r="J211" s="31"/>
      <c r="K211" s="146"/>
      <c r="L211" s="181"/>
      <c r="M211" s="183">
        <v>0.67649497563534455</v>
      </c>
      <c r="N211" s="17">
        <f t="shared" si="36"/>
        <v>45823</v>
      </c>
      <c r="O211" s="182">
        <f t="shared" si="41"/>
        <v>41164719.267410725</v>
      </c>
      <c r="P211" s="46"/>
      <c r="Q211" s="179"/>
      <c r="R211" s="46">
        <f t="shared" si="42"/>
        <v>123494.15780223219</v>
      </c>
      <c r="S211" s="177">
        <f t="shared" si="46"/>
        <v>123494.15780223219</v>
      </c>
      <c r="T211" s="146"/>
      <c r="U211" s="146"/>
      <c r="V211" s="31"/>
      <c r="W211" s="146"/>
      <c r="X211" s="181"/>
      <c r="Y211" s="184">
        <f t="shared" si="37"/>
        <v>0.32350502436465545</v>
      </c>
      <c r="Z211" s="17">
        <f t="shared" si="38"/>
        <v>45823</v>
      </c>
      <c r="AA211" s="185">
        <f t="shared" si="43"/>
        <v>19685280.732589297</v>
      </c>
      <c r="AB211" s="177"/>
      <c r="AC211" s="179"/>
      <c r="AD211" s="46">
        <f t="shared" si="44"/>
        <v>59055.842197767881</v>
      </c>
      <c r="AE211" s="177">
        <f t="shared" si="47"/>
        <v>59055.842197767881</v>
      </c>
      <c r="AF211" s="146"/>
      <c r="AG211" s="146"/>
      <c r="AH211" s="31"/>
      <c r="AI211" s="146"/>
    </row>
    <row r="212" spans="2:35" x14ac:dyDescent="0.2">
      <c r="B212" s="17">
        <v>45853</v>
      </c>
      <c r="C212" s="182">
        <f t="shared" si="39"/>
        <v>60850000</v>
      </c>
      <c r="D212" s="182"/>
      <c r="E212" s="168"/>
      <c r="F212" s="46">
        <f t="shared" si="40"/>
        <v>182550</v>
      </c>
      <c r="G212" s="46">
        <f t="shared" si="45"/>
        <v>182550</v>
      </c>
      <c r="J212" s="31"/>
      <c r="M212" s="183">
        <v>0.67649497563534455</v>
      </c>
      <c r="N212" s="17">
        <f t="shared" si="36"/>
        <v>45853</v>
      </c>
      <c r="O212" s="182">
        <f t="shared" si="41"/>
        <v>41164719.267410725</v>
      </c>
      <c r="P212" s="46"/>
      <c r="Q212" s="179"/>
      <c r="R212" s="46">
        <f t="shared" si="42"/>
        <v>123494.15780223219</v>
      </c>
      <c r="S212" s="177">
        <f t="shared" si="46"/>
        <v>123494.15780223219</v>
      </c>
      <c r="T212" s="146"/>
      <c r="V212" s="31"/>
      <c r="X212" s="181"/>
      <c r="Y212" s="184">
        <f t="shared" si="37"/>
        <v>0.32350502436465545</v>
      </c>
      <c r="Z212" s="17">
        <f t="shared" si="38"/>
        <v>45853</v>
      </c>
      <c r="AA212" s="185">
        <f t="shared" si="43"/>
        <v>19685280.732589297</v>
      </c>
      <c r="AB212" s="177"/>
      <c r="AC212" s="179"/>
      <c r="AD212" s="46">
        <f t="shared" si="44"/>
        <v>59055.842197767881</v>
      </c>
      <c r="AE212" s="177">
        <f t="shared" si="47"/>
        <v>59055.842197767881</v>
      </c>
      <c r="AF212" s="146"/>
      <c r="AH212" s="31"/>
    </row>
    <row r="213" spans="2:35" x14ac:dyDescent="0.2">
      <c r="B213" s="17">
        <v>45884</v>
      </c>
      <c r="C213" s="182">
        <f t="shared" si="39"/>
        <v>60850000</v>
      </c>
      <c r="D213" s="182"/>
      <c r="E213" s="168"/>
      <c r="F213" s="46">
        <f t="shared" si="40"/>
        <v>182550</v>
      </c>
      <c r="G213" s="46">
        <f t="shared" si="45"/>
        <v>182550</v>
      </c>
      <c r="J213" s="31"/>
      <c r="M213" s="183">
        <v>0.67649497563534455</v>
      </c>
      <c r="N213" s="17">
        <f t="shared" si="36"/>
        <v>45884</v>
      </c>
      <c r="O213" s="182">
        <f t="shared" si="41"/>
        <v>41164719.267410725</v>
      </c>
      <c r="P213" s="46"/>
      <c r="Q213" s="168"/>
      <c r="R213" s="46">
        <f t="shared" si="42"/>
        <v>123494.15780223219</v>
      </c>
      <c r="S213" s="177">
        <f t="shared" si="46"/>
        <v>123494.15780223219</v>
      </c>
      <c r="T213" s="146"/>
      <c r="V213" s="31"/>
      <c r="X213" s="181"/>
      <c r="Y213" s="184">
        <f t="shared" si="37"/>
        <v>0.32350502436465545</v>
      </c>
      <c r="Z213" s="17">
        <f t="shared" si="38"/>
        <v>45884</v>
      </c>
      <c r="AA213" s="185">
        <f t="shared" si="43"/>
        <v>19685280.732589297</v>
      </c>
      <c r="AB213" s="177"/>
      <c r="AC213" s="168"/>
      <c r="AD213" s="46">
        <f t="shared" si="44"/>
        <v>59055.842197767881</v>
      </c>
      <c r="AE213" s="177">
        <f t="shared" si="47"/>
        <v>59055.842197767881</v>
      </c>
      <c r="AF213" s="146"/>
      <c r="AH213" s="31"/>
    </row>
    <row r="214" spans="2:35" x14ac:dyDescent="0.2">
      <c r="B214" s="17">
        <v>45915</v>
      </c>
      <c r="C214" s="182">
        <f t="shared" si="39"/>
        <v>60850000</v>
      </c>
      <c r="D214" s="182"/>
      <c r="E214" s="168"/>
      <c r="F214" s="46">
        <f t="shared" si="40"/>
        <v>182550</v>
      </c>
      <c r="G214" s="46">
        <f t="shared" si="45"/>
        <v>182550</v>
      </c>
      <c r="H214" s="146">
        <f>SUM(G203:G214)</f>
        <v>13490440</v>
      </c>
      <c r="I214" s="146">
        <f>(D204*0.25)+D210+(D216*0.75)</f>
        <v>11035000</v>
      </c>
      <c r="J214" s="31">
        <f>SUM(F204:F215)</f>
        <v>2422335</v>
      </c>
      <c r="K214" s="146">
        <f>I214+J214</f>
        <v>13457335</v>
      </c>
      <c r="L214" s="181"/>
      <c r="M214" s="183">
        <v>0.67649497563534455</v>
      </c>
      <c r="N214" s="17">
        <f t="shared" si="36"/>
        <v>45915</v>
      </c>
      <c r="O214" s="182">
        <f t="shared" si="41"/>
        <v>41164719.267410725</v>
      </c>
      <c r="P214" s="46"/>
      <c r="Q214" s="179"/>
      <c r="R214" s="46">
        <f t="shared" si="42"/>
        <v>123494.15780223219</v>
      </c>
      <c r="S214" s="177">
        <f t="shared" si="46"/>
        <v>123494.15780223219</v>
      </c>
      <c r="T214" s="146">
        <f>SUM(S203:S214)</f>
        <v>9126214.8791100755</v>
      </c>
      <c r="U214" s="146">
        <f>(P204*0.25)+P210+(P216*0.75)</f>
        <v>7465122.056136027</v>
      </c>
      <c r="V214" s="31">
        <f>SUM(R204:R215)</f>
        <v>1638697.4568056422</v>
      </c>
      <c r="W214" s="146">
        <f>U214+V214</f>
        <v>9103819.5129416697</v>
      </c>
      <c r="X214" s="181"/>
      <c r="Y214" s="184">
        <f t="shared" si="37"/>
        <v>0.32350502436465545</v>
      </c>
      <c r="Z214" s="17">
        <f t="shared" si="38"/>
        <v>45915</v>
      </c>
      <c r="AA214" s="185">
        <f t="shared" si="43"/>
        <v>19685280.732589297</v>
      </c>
      <c r="AB214" s="177"/>
      <c r="AC214" s="179"/>
      <c r="AD214" s="46">
        <f t="shared" si="44"/>
        <v>59055.842197767881</v>
      </c>
      <c r="AE214" s="177">
        <f t="shared" si="47"/>
        <v>59055.842197767881</v>
      </c>
      <c r="AF214" s="146">
        <f>SUM(AE203:AE214)</f>
        <v>4364225.1208899217</v>
      </c>
      <c r="AG214" s="146">
        <f>(AB204*0.25)+AB210+(AB216*0.75)</f>
        <v>3569877.943863973</v>
      </c>
      <c r="AH214" s="31">
        <f>SUM(AD204:AD215)</f>
        <v>783637.54319435812</v>
      </c>
      <c r="AI214" s="146">
        <f>AG214+AH214</f>
        <v>4353515.4870583313</v>
      </c>
    </row>
    <row r="215" spans="2:35" x14ac:dyDescent="0.2">
      <c r="B215" s="17">
        <v>45945</v>
      </c>
      <c r="C215" s="182">
        <f t="shared" si="39"/>
        <v>60850000</v>
      </c>
      <c r="D215" s="182"/>
      <c r="E215" s="180"/>
      <c r="F215" s="46">
        <f t="shared" si="40"/>
        <v>182550</v>
      </c>
      <c r="G215" s="46">
        <f t="shared" si="45"/>
        <v>182550</v>
      </c>
      <c r="J215" s="31"/>
      <c r="M215" s="183">
        <v>0.67649497563534455</v>
      </c>
      <c r="N215" s="17">
        <f t="shared" si="36"/>
        <v>45945</v>
      </c>
      <c r="O215" s="182">
        <f t="shared" si="41"/>
        <v>41164719.267410725</v>
      </c>
      <c r="P215" s="46"/>
      <c r="Q215" s="179"/>
      <c r="R215" s="46">
        <f t="shared" si="42"/>
        <v>123494.15780223219</v>
      </c>
      <c r="S215" s="177">
        <f t="shared" si="46"/>
        <v>123494.15780223219</v>
      </c>
      <c r="T215" s="146"/>
      <c r="V215" s="31"/>
      <c r="X215" s="181"/>
      <c r="Y215" s="184">
        <f t="shared" si="37"/>
        <v>0.32350502436465545</v>
      </c>
      <c r="Z215" s="17">
        <f t="shared" si="38"/>
        <v>45945</v>
      </c>
      <c r="AA215" s="185">
        <f t="shared" si="43"/>
        <v>19685280.732589297</v>
      </c>
      <c r="AB215" s="177"/>
      <c r="AC215" s="179"/>
      <c r="AD215" s="46">
        <f t="shared" si="44"/>
        <v>59055.842197767881</v>
      </c>
      <c r="AE215" s="177">
        <f t="shared" si="47"/>
        <v>59055.842197767881</v>
      </c>
      <c r="AF215" s="146"/>
      <c r="AH215" s="31"/>
    </row>
    <row r="216" spans="2:35" x14ac:dyDescent="0.2">
      <c r="B216" s="17">
        <v>45976</v>
      </c>
      <c r="C216" s="182">
        <f t="shared" si="39"/>
        <v>60850000</v>
      </c>
      <c r="D216" s="182"/>
      <c r="E216" s="168"/>
      <c r="F216" s="46">
        <f t="shared" si="40"/>
        <v>182550</v>
      </c>
      <c r="G216" s="46">
        <f t="shared" si="45"/>
        <v>182550</v>
      </c>
      <c r="J216" s="31"/>
      <c r="M216" s="183">
        <v>0.67649497563534455</v>
      </c>
      <c r="N216" s="17">
        <f t="shared" si="36"/>
        <v>45976</v>
      </c>
      <c r="O216" s="182">
        <f t="shared" si="41"/>
        <v>41164719.267410725</v>
      </c>
      <c r="P216" s="46"/>
      <c r="Q216" s="179"/>
      <c r="R216" s="46">
        <f t="shared" si="42"/>
        <v>123494.15780223219</v>
      </c>
      <c r="S216" s="177">
        <f t="shared" si="46"/>
        <v>123494.15780223219</v>
      </c>
      <c r="T216" s="146"/>
      <c r="V216" s="31"/>
      <c r="X216" s="181"/>
      <c r="Y216" s="184">
        <f t="shared" si="37"/>
        <v>0.32350502436465545</v>
      </c>
      <c r="Z216" s="17">
        <f t="shared" si="38"/>
        <v>45976</v>
      </c>
      <c r="AA216" s="185">
        <f t="shared" si="43"/>
        <v>19685280.732589297</v>
      </c>
      <c r="AB216" s="177"/>
      <c r="AC216" s="179"/>
      <c r="AD216" s="46">
        <f t="shared" si="44"/>
        <v>59055.842197767881</v>
      </c>
      <c r="AE216" s="177">
        <f t="shared" si="47"/>
        <v>59055.842197767881</v>
      </c>
      <c r="AF216" s="146"/>
      <c r="AH216" s="31"/>
    </row>
    <row r="217" spans="2:35" x14ac:dyDescent="0.2">
      <c r="B217" s="17">
        <v>46006</v>
      </c>
      <c r="C217" s="182">
        <f t="shared" si="39"/>
        <v>60850000</v>
      </c>
      <c r="D217" s="182"/>
      <c r="E217" s="180"/>
      <c r="F217" s="46">
        <f t="shared" si="40"/>
        <v>182550</v>
      </c>
      <c r="G217" s="46">
        <f t="shared" si="45"/>
        <v>182550</v>
      </c>
      <c r="J217" s="31"/>
      <c r="M217" s="183">
        <v>0.67649497563534455</v>
      </c>
      <c r="N217" s="17">
        <f t="shared" si="36"/>
        <v>46006</v>
      </c>
      <c r="O217" s="182">
        <f t="shared" si="41"/>
        <v>41164719.267410725</v>
      </c>
      <c r="P217" s="46"/>
      <c r="Q217" s="179"/>
      <c r="R217" s="46">
        <f t="shared" si="42"/>
        <v>123494.15780223219</v>
      </c>
      <c r="S217" s="177">
        <f t="shared" si="46"/>
        <v>123494.15780223219</v>
      </c>
      <c r="T217" s="146"/>
      <c r="V217" s="31"/>
      <c r="X217" s="181"/>
      <c r="Y217" s="184">
        <f t="shared" si="37"/>
        <v>0.32350502436465545</v>
      </c>
      <c r="Z217" s="17">
        <f t="shared" si="38"/>
        <v>46006</v>
      </c>
      <c r="AA217" s="185">
        <f t="shared" si="43"/>
        <v>19685280.732589297</v>
      </c>
      <c r="AB217" s="177"/>
      <c r="AC217" s="179"/>
      <c r="AD217" s="46">
        <f t="shared" si="44"/>
        <v>59055.842197767881</v>
      </c>
      <c r="AE217" s="177">
        <f t="shared" si="47"/>
        <v>59055.842197767881</v>
      </c>
      <c r="AF217" s="146"/>
      <c r="AH217" s="31"/>
    </row>
    <row r="218" spans="2:35" x14ac:dyDescent="0.2">
      <c r="B218" s="17">
        <v>46037</v>
      </c>
      <c r="C218" s="182">
        <f t="shared" si="39"/>
        <v>60850000</v>
      </c>
      <c r="D218" s="182"/>
      <c r="E218" s="168"/>
      <c r="F218" s="46">
        <f t="shared" si="40"/>
        <v>182550</v>
      </c>
      <c r="G218" s="46">
        <f t="shared" si="45"/>
        <v>182550</v>
      </c>
      <c r="J218" s="31"/>
      <c r="M218" s="183">
        <v>0.67649497563534455</v>
      </c>
      <c r="N218" s="17">
        <f t="shared" si="36"/>
        <v>46037</v>
      </c>
      <c r="O218" s="182">
        <f t="shared" si="41"/>
        <v>41164719.267410725</v>
      </c>
      <c r="P218" s="46"/>
      <c r="Q218" s="179"/>
      <c r="R218" s="46">
        <f t="shared" si="42"/>
        <v>123494.15780223219</v>
      </c>
      <c r="S218" s="177">
        <f t="shared" si="46"/>
        <v>123494.15780223219</v>
      </c>
      <c r="T218" s="146"/>
      <c r="V218" s="31"/>
      <c r="X218" s="181"/>
      <c r="Y218" s="184">
        <f t="shared" si="37"/>
        <v>0.32350502436465545</v>
      </c>
      <c r="Z218" s="17">
        <f t="shared" si="38"/>
        <v>46037</v>
      </c>
      <c r="AA218" s="185">
        <f t="shared" si="43"/>
        <v>19685280.732589297</v>
      </c>
      <c r="AB218" s="177"/>
      <c r="AC218" s="179"/>
      <c r="AD218" s="46">
        <f t="shared" si="44"/>
        <v>59055.842197767881</v>
      </c>
      <c r="AE218" s="177">
        <f t="shared" si="47"/>
        <v>59055.842197767881</v>
      </c>
      <c r="AF218" s="146"/>
      <c r="AH218" s="31"/>
    </row>
    <row r="219" spans="2:35" x14ac:dyDescent="0.2">
      <c r="B219" s="17">
        <v>46068</v>
      </c>
      <c r="C219" s="182">
        <f t="shared" si="39"/>
        <v>60850000</v>
      </c>
      <c r="D219" s="182"/>
      <c r="E219" s="168"/>
      <c r="F219" s="46">
        <f t="shared" si="40"/>
        <v>182550</v>
      </c>
      <c r="G219" s="46">
        <f t="shared" si="45"/>
        <v>182550</v>
      </c>
      <c r="J219" s="31"/>
      <c r="M219" s="183">
        <v>0.67649497563534455</v>
      </c>
      <c r="N219" s="17">
        <f t="shared" si="36"/>
        <v>46068</v>
      </c>
      <c r="O219" s="182">
        <f t="shared" si="41"/>
        <v>41164719.267410725</v>
      </c>
      <c r="P219" s="46"/>
      <c r="Q219" s="168"/>
      <c r="R219" s="46">
        <f t="shared" si="42"/>
        <v>123494.15780223219</v>
      </c>
      <c r="S219" s="177">
        <f t="shared" si="46"/>
        <v>123494.15780223219</v>
      </c>
      <c r="T219" s="146"/>
      <c r="V219" s="31"/>
      <c r="X219" s="181"/>
      <c r="Y219" s="184">
        <f t="shared" si="37"/>
        <v>0.32350502436465545</v>
      </c>
      <c r="Z219" s="17">
        <f t="shared" si="38"/>
        <v>46068</v>
      </c>
      <c r="AA219" s="185">
        <f t="shared" si="43"/>
        <v>19685280.732589297</v>
      </c>
      <c r="AB219" s="177"/>
      <c r="AC219" s="168"/>
      <c r="AD219" s="46">
        <f t="shared" si="44"/>
        <v>59055.842197767881</v>
      </c>
      <c r="AE219" s="177">
        <f t="shared" si="47"/>
        <v>59055.842197767881</v>
      </c>
      <c r="AF219" s="146"/>
      <c r="AH219" s="31"/>
    </row>
    <row r="220" spans="2:35" x14ac:dyDescent="0.2">
      <c r="B220" s="17">
        <v>46096</v>
      </c>
      <c r="C220" s="182">
        <f t="shared" si="39"/>
        <v>60850000</v>
      </c>
      <c r="D220" s="182"/>
      <c r="E220" s="168"/>
      <c r="F220" s="46">
        <f t="shared" si="40"/>
        <v>182550</v>
      </c>
      <c r="G220" s="46">
        <f t="shared" si="45"/>
        <v>182550</v>
      </c>
      <c r="J220" s="31"/>
      <c r="M220" s="183">
        <v>0.67649497563534455</v>
      </c>
      <c r="N220" s="17">
        <f t="shared" si="36"/>
        <v>46096</v>
      </c>
      <c r="O220" s="182">
        <f t="shared" si="41"/>
        <v>41164719.267410725</v>
      </c>
      <c r="P220" s="46"/>
      <c r="Q220" s="179"/>
      <c r="R220" s="46">
        <f t="shared" si="42"/>
        <v>123494.15780223219</v>
      </c>
      <c r="S220" s="177">
        <f t="shared" si="46"/>
        <v>123494.15780223219</v>
      </c>
      <c r="T220" s="146"/>
      <c r="V220" s="31"/>
      <c r="X220" s="181"/>
      <c r="Y220" s="184">
        <f t="shared" si="37"/>
        <v>0.32350502436465545</v>
      </c>
      <c r="Z220" s="17">
        <f t="shared" si="38"/>
        <v>46096</v>
      </c>
      <c r="AA220" s="185">
        <f t="shared" si="43"/>
        <v>19685280.732589297</v>
      </c>
      <c r="AB220" s="177"/>
      <c r="AC220" s="179"/>
      <c r="AD220" s="46">
        <f t="shared" si="44"/>
        <v>59055.842197767881</v>
      </c>
      <c r="AE220" s="177">
        <f t="shared" si="47"/>
        <v>59055.842197767881</v>
      </c>
      <c r="AF220" s="146"/>
      <c r="AH220" s="31"/>
    </row>
    <row r="221" spans="2:35" x14ac:dyDescent="0.2">
      <c r="B221" s="17">
        <v>46127</v>
      </c>
      <c r="C221" s="182">
        <f t="shared" si="39"/>
        <v>60850000</v>
      </c>
      <c r="D221" s="182"/>
      <c r="F221" s="46">
        <f t="shared" si="40"/>
        <v>182550</v>
      </c>
      <c r="G221" s="46">
        <f t="shared" si="45"/>
        <v>182550</v>
      </c>
      <c r="J221" s="31"/>
      <c r="M221" s="183">
        <v>0.67649497563534455</v>
      </c>
      <c r="N221" s="17">
        <f t="shared" si="36"/>
        <v>46127</v>
      </c>
      <c r="O221" s="182">
        <f t="shared" si="41"/>
        <v>41164719.267410725</v>
      </c>
      <c r="P221" s="46"/>
      <c r="Q221" s="179"/>
      <c r="R221" s="46">
        <f t="shared" si="42"/>
        <v>123494.15780223219</v>
      </c>
      <c r="S221" s="177">
        <f t="shared" si="46"/>
        <v>123494.15780223219</v>
      </c>
      <c r="T221" s="146"/>
      <c r="V221" s="31"/>
      <c r="X221" s="181"/>
      <c r="Y221" s="184">
        <f t="shared" si="37"/>
        <v>0.32350502436465545</v>
      </c>
      <c r="Z221" s="17">
        <f t="shared" si="38"/>
        <v>46127</v>
      </c>
      <c r="AA221" s="185">
        <f t="shared" si="43"/>
        <v>19685280.732589297</v>
      </c>
      <c r="AB221" s="177"/>
      <c r="AC221" s="179"/>
      <c r="AD221" s="46">
        <f t="shared" si="44"/>
        <v>59055.842197767881</v>
      </c>
      <c r="AE221" s="177">
        <f t="shared" si="47"/>
        <v>59055.842197767881</v>
      </c>
      <c r="AF221" s="146"/>
      <c r="AH221" s="31"/>
    </row>
    <row r="222" spans="2:35" x14ac:dyDescent="0.2">
      <c r="B222" s="17">
        <v>46157</v>
      </c>
      <c r="C222" s="182">
        <f t="shared" si="39"/>
        <v>60850000</v>
      </c>
      <c r="D222" s="182">
        <v>7800000</v>
      </c>
      <c r="E222" s="168">
        <v>3.5999999999999997E-2</v>
      </c>
      <c r="F222" s="46">
        <f t="shared" si="40"/>
        <v>182550</v>
      </c>
      <c r="G222" s="46">
        <f>F222+D222</f>
        <v>7982550</v>
      </c>
      <c r="J222" s="31"/>
      <c r="M222" s="183">
        <v>0.67649497563534455</v>
      </c>
      <c r="N222" s="17">
        <f t="shared" si="36"/>
        <v>46157</v>
      </c>
      <c r="O222" s="182">
        <f t="shared" si="41"/>
        <v>41164719.267410725</v>
      </c>
      <c r="P222" s="46">
        <f>D222*M222</f>
        <v>5276660.8099556873</v>
      </c>
      <c r="Q222" s="179">
        <v>3.5999999999999997E-2</v>
      </c>
      <c r="R222" s="46">
        <f t="shared" si="42"/>
        <v>123494.15780223219</v>
      </c>
      <c r="S222" s="177">
        <f>R222+P222</f>
        <v>5400154.9677579198</v>
      </c>
      <c r="T222" s="146"/>
      <c r="V222" s="31"/>
      <c r="X222" s="181"/>
      <c r="Y222" s="184">
        <f t="shared" si="37"/>
        <v>0.32350502436465545</v>
      </c>
      <c r="Z222" s="17">
        <f t="shared" si="38"/>
        <v>46157</v>
      </c>
      <c r="AA222" s="185">
        <f t="shared" si="43"/>
        <v>19685280.732589297</v>
      </c>
      <c r="AB222" s="177">
        <f>D222*Y222</f>
        <v>2523339.1900443123</v>
      </c>
      <c r="AC222" s="179">
        <v>3.5999999999999997E-2</v>
      </c>
      <c r="AD222" s="46">
        <f t="shared" si="44"/>
        <v>59055.842197767881</v>
      </c>
      <c r="AE222" s="177">
        <f>AD222+AB222</f>
        <v>2582395.0322420802</v>
      </c>
      <c r="AF222" s="146"/>
      <c r="AH222" s="31"/>
    </row>
    <row r="223" spans="2:35" x14ac:dyDescent="0.2">
      <c r="B223" s="17">
        <v>46188</v>
      </c>
      <c r="C223" s="182">
        <f t="shared" si="39"/>
        <v>53050000</v>
      </c>
      <c r="D223" s="182"/>
      <c r="F223" s="46">
        <f t="shared" si="40"/>
        <v>159149.99999999997</v>
      </c>
      <c r="G223" s="46">
        <f t="shared" si="45"/>
        <v>159149.99999999997</v>
      </c>
      <c r="H223" s="146"/>
      <c r="I223" s="146"/>
      <c r="J223" s="31"/>
      <c r="K223" s="146"/>
      <c r="L223" s="181"/>
      <c r="M223" s="183">
        <v>0.67649497563534455</v>
      </c>
      <c r="N223" s="17">
        <f t="shared" si="36"/>
        <v>46188</v>
      </c>
      <c r="O223" s="182">
        <f t="shared" si="41"/>
        <v>35888058.457455039</v>
      </c>
      <c r="P223" s="46"/>
      <c r="Q223" s="179"/>
      <c r="R223" s="46">
        <f t="shared" si="42"/>
        <v>107664.17537236511</v>
      </c>
      <c r="S223" s="177">
        <f t="shared" si="46"/>
        <v>107664.17537236511</v>
      </c>
      <c r="T223" s="146"/>
      <c r="U223" s="146"/>
      <c r="V223" s="31"/>
      <c r="W223" s="146"/>
      <c r="X223" s="181"/>
      <c r="Y223" s="184">
        <f t="shared" si="37"/>
        <v>0.32350502436465545</v>
      </c>
      <c r="Z223" s="17">
        <f t="shared" si="38"/>
        <v>46188</v>
      </c>
      <c r="AA223" s="185">
        <f t="shared" si="43"/>
        <v>17161941.542544983</v>
      </c>
      <c r="AB223" s="177"/>
      <c r="AC223" s="179"/>
      <c r="AD223" s="46">
        <f t="shared" si="44"/>
        <v>51485.824627634938</v>
      </c>
      <c r="AE223" s="177">
        <f t="shared" si="47"/>
        <v>51485.824627634938</v>
      </c>
      <c r="AF223" s="146"/>
      <c r="AG223" s="146"/>
      <c r="AH223" s="31"/>
      <c r="AI223" s="146"/>
    </row>
    <row r="224" spans="2:35" x14ac:dyDescent="0.2">
      <c r="B224" s="17">
        <v>46218</v>
      </c>
      <c r="C224" s="182">
        <f t="shared" si="39"/>
        <v>53050000</v>
      </c>
      <c r="D224" s="182"/>
      <c r="E224" s="168"/>
      <c r="F224" s="46">
        <f t="shared" si="40"/>
        <v>159149.99999999997</v>
      </c>
      <c r="G224" s="46">
        <f t="shared" si="45"/>
        <v>159149.99999999997</v>
      </c>
      <c r="J224" s="31"/>
      <c r="M224" s="183">
        <v>0.67649497563534455</v>
      </c>
      <c r="N224" s="17">
        <f t="shared" si="36"/>
        <v>46218</v>
      </c>
      <c r="O224" s="182">
        <f t="shared" si="41"/>
        <v>35888058.457455039</v>
      </c>
      <c r="P224" s="46"/>
      <c r="Q224" s="179"/>
      <c r="R224" s="46">
        <f t="shared" si="42"/>
        <v>107664.17537236511</v>
      </c>
      <c r="S224" s="177">
        <f t="shared" si="46"/>
        <v>107664.17537236511</v>
      </c>
      <c r="T224" s="146"/>
      <c r="V224" s="31"/>
      <c r="X224" s="181"/>
      <c r="Y224" s="184">
        <f t="shared" si="37"/>
        <v>0.32350502436465545</v>
      </c>
      <c r="Z224" s="17">
        <f t="shared" si="38"/>
        <v>46218</v>
      </c>
      <c r="AA224" s="185">
        <f t="shared" si="43"/>
        <v>17161941.542544983</v>
      </c>
      <c r="AB224" s="177"/>
      <c r="AC224" s="179"/>
      <c r="AD224" s="46">
        <f t="shared" si="44"/>
        <v>51485.824627634938</v>
      </c>
      <c r="AE224" s="177">
        <f t="shared" si="47"/>
        <v>51485.824627634938</v>
      </c>
      <c r="AF224" s="146"/>
      <c r="AH224" s="31"/>
    </row>
    <row r="225" spans="2:35" x14ac:dyDescent="0.2">
      <c r="B225" s="17">
        <v>46249</v>
      </c>
      <c r="C225" s="182">
        <f t="shared" si="39"/>
        <v>53050000</v>
      </c>
      <c r="D225" s="182"/>
      <c r="E225" s="168"/>
      <c r="F225" s="46">
        <f t="shared" si="40"/>
        <v>159149.99999999997</v>
      </c>
      <c r="G225" s="46">
        <f t="shared" si="45"/>
        <v>159149.99999999997</v>
      </c>
      <c r="J225" s="31"/>
      <c r="M225" s="183">
        <v>0.67649497563534455</v>
      </c>
      <c r="N225" s="17">
        <f t="shared" si="36"/>
        <v>46249</v>
      </c>
      <c r="O225" s="182">
        <f t="shared" si="41"/>
        <v>35888058.457455039</v>
      </c>
      <c r="P225" s="46"/>
      <c r="Q225" s="168"/>
      <c r="R225" s="46">
        <f t="shared" si="42"/>
        <v>107664.17537236511</v>
      </c>
      <c r="S225" s="177">
        <f t="shared" si="46"/>
        <v>107664.17537236511</v>
      </c>
      <c r="T225" s="146"/>
      <c r="V225" s="31"/>
      <c r="X225" s="181"/>
      <c r="Y225" s="184">
        <f t="shared" si="37"/>
        <v>0.32350502436465545</v>
      </c>
      <c r="Z225" s="17">
        <f t="shared" si="38"/>
        <v>46249</v>
      </c>
      <c r="AA225" s="185">
        <f t="shared" si="43"/>
        <v>17161941.542544983</v>
      </c>
      <c r="AB225" s="177"/>
      <c r="AC225" s="168"/>
      <c r="AD225" s="46">
        <f t="shared" si="44"/>
        <v>51485.824627634938</v>
      </c>
      <c r="AE225" s="177">
        <f t="shared" si="47"/>
        <v>51485.824627634938</v>
      </c>
      <c r="AF225" s="146"/>
      <c r="AH225" s="31"/>
    </row>
    <row r="226" spans="2:35" x14ac:dyDescent="0.2">
      <c r="B226" s="17">
        <v>46280</v>
      </c>
      <c r="C226" s="182">
        <f t="shared" si="39"/>
        <v>53050000</v>
      </c>
      <c r="D226" s="182"/>
      <c r="E226" s="168"/>
      <c r="F226" s="46">
        <f t="shared" si="40"/>
        <v>159149.99999999997</v>
      </c>
      <c r="G226" s="46">
        <f t="shared" si="45"/>
        <v>159149.99999999997</v>
      </c>
      <c r="H226" s="146">
        <f>SUM(G215:G226)</f>
        <v>9897000</v>
      </c>
      <c r="I226" s="146">
        <f>(D216*0.25)+D222+(D228*0.75)</f>
        <v>7800000</v>
      </c>
      <c r="J226" s="31">
        <f>SUM(F216:F227)</f>
        <v>2073600</v>
      </c>
      <c r="K226" s="146">
        <f>I226+J226</f>
        <v>9873600</v>
      </c>
      <c r="L226" s="181"/>
      <c r="M226" s="183">
        <v>0.67649497563534455</v>
      </c>
      <c r="N226" s="17">
        <f t="shared" si="36"/>
        <v>46280</v>
      </c>
      <c r="O226" s="182">
        <f t="shared" si="41"/>
        <v>35888058.457455039</v>
      </c>
      <c r="P226" s="46"/>
      <c r="Q226" s="179"/>
      <c r="R226" s="46">
        <f t="shared" si="42"/>
        <v>107664.17537236511</v>
      </c>
      <c r="S226" s="177">
        <f t="shared" si="46"/>
        <v>107664.17537236511</v>
      </c>
      <c r="T226" s="146">
        <f>SUM(S215:S226)</f>
        <v>6695270.7738630045</v>
      </c>
      <c r="U226" s="146">
        <f>(P216*0.25)+P222+(P228*0.75)</f>
        <v>5276660.8099556873</v>
      </c>
      <c r="V226" s="31">
        <f>SUM(R216:R227)</f>
        <v>1402779.981477451</v>
      </c>
      <c r="W226" s="146">
        <f>U226+V226</f>
        <v>6679440.7914331388</v>
      </c>
      <c r="X226" s="181"/>
      <c r="Y226" s="184">
        <f t="shared" si="37"/>
        <v>0.32350502436465545</v>
      </c>
      <c r="Z226" s="17">
        <f t="shared" si="38"/>
        <v>46280</v>
      </c>
      <c r="AA226" s="185">
        <f t="shared" si="43"/>
        <v>17161941.542544983</v>
      </c>
      <c r="AB226" s="177"/>
      <c r="AC226" s="179"/>
      <c r="AD226" s="46">
        <f t="shared" si="44"/>
        <v>51485.824627634938</v>
      </c>
      <c r="AE226" s="177">
        <f t="shared" si="47"/>
        <v>51485.824627634938</v>
      </c>
      <c r="AF226" s="146">
        <f>SUM(AE215:AE226)</f>
        <v>3201729.2261369955</v>
      </c>
      <c r="AG226" s="146">
        <f>(AB216*0.25)+AB222+(AB228*0.75)</f>
        <v>2523339.1900443123</v>
      </c>
      <c r="AH226" s="31">
        <f>SUM(AD216:AD227)</f>
        <v>670820.01852254989</v>
      </c>
      <c r="AI226" s="146">
        <f>AG226+AH226</f>
        <v>3194159.2085668622</v>
      </c>
    </row>
    <row r="227" spans="2:35" x14ac:dyDescent="0.2">
      <c r="B227" s="17">
        <v>46310</v>
      </c>
      <c r="C227" s="182">
        <f t="shared" si="39"/>
        <v>53050000</v>
      </c>
      <c r="D227" s="182"/>
      <c r="E227" s="168"/>
      <c r="F227" s="46">
        <f t="shared" si="40"/>
        <v>159149.99999999997</v>
      </c>
      <c r="G227" s="46">
        <f t="shared" si="45"/>
        <v>159149.99999999997</v>
      </c>
      <c r="J227" s="31"/>
      <c r="M227" s="183">
        <v>0.67649497563534455</v>
      </c>
      <c r="N227" s="17">
        <f t="shared" si="36"/>
        <v>46310</v>
      </c>
      <c r="O227" s="182">
        <f t="shared" si="41"/>
        <v>35888058.457455039</v>
      </c>
      <c r="P227" s="46"/>
      <c r="Q227" s="179"/>
      <c r="R227" s="46">
        <f t="shared" si="42"/>
        <v>107664.17537236511</v>
      </c>
      <c r="S227" s="177">
        <f t="shared" si="46"/>
        <v>107664.17537236511</v>
      </c>
      <c r="T227" s="146"/>
      <c r="V227" s="31"/>
      <c r="X227" s="181"/>
      <c r="Y227" s="184">
        <f t="shared" si="37"/>
        <v>0.32350502436465545</v>
      </c>
      <c r="Z227" s="17">
        <f t="shared" si="38"/>
        <v>46310</v>
      </c>
      <c r="AA227" s="185">
        <f t="shared" si="43"/>
        <v>17161941.542544983</v>
      </c>
      <c r="AB227" s="177"/>
      <c r="AC227" s="179"/>
      <c r="AD227" s="46">
        <f t="shared" si="44"/>
        <v>51485.824627634938</v>
      </c>
      <c r="AE227" s="177">
        <f t="shared" si="47"/>
        <v>51485.824627634938</v>
      </c>
      <c r="AF227" s="146"/>
      <c r="AH227" s="31"/>
    </row>
    <row r="228" spans="2:35" x14ac:dyDescent="0.2">
      <c r="B228" s="17">
        <v>46341</v>
      </c>
      <c r="C228" s="182">
        <f t="shared" si="39"/>
        <v>53050000</v>
      </c>
      <c r="D228" s="182"/>
      <c r="E228" s="168"/>
      <c r="F228" s="46">
        <f t="shared" si="40"/>
        <v>159149.99999999997</v>
      </c>
      <c r="G228" s="46">
        <f t="shared" si="45"/>
        <v>159149.99999999997</v>
      </c>
      <c r="J228" s="31"/>
      <c r="M228" s="183">
        <v>0.67649497563534455</v>
      </c>
      <c r="N228" s="17">
        <f t="shared" si="36"/>
        <v>46341</v>
      </c>
      <c r="O228" s="182">
        <f t="shared" si="41"/>
        <v>35888058.457455039</v>
      </c>
      <c r="P228" s="46"/>
      <c r="Q228" s="179"/>
      <c r="R228" s="46">
        <f t="shared" si="42"/>
        <v>107664.17537236511</v>
      </c>
      <c r="S228" s="177">
        <f t="shared" si="46"/>
        <v>107664.17537236511</v>
      </c>
      <c r="T228" s="146"/>
      <c r="V228" s="31"/>
      <c r="X228" s="181"/>
      <c r="Y228" s="184">
        <f t="shared" si="37"/>
        <v>0.32350502436465545</v>
      </c>
      <c r="Z228" s="17">
        <f t="shared" si="38"/>
        <v>46341</v>
      </c>
      <c r="AA228" s="185">
        <f t="shared" si="43"/>
        <v>17161941.542544983</v>
      </c>
      <c r="AB228" s="177"/>
      <c r="AC228" s="179"/>
      <c r="AD228" s="46">
        <f t="shared" si="44"/>
        <v>51485.824627634938</v>
      </c>
      <c r="AE228" s="177">
        <f t="shared" si="47"/>
        <v>51485.824627634938</v>
      </c>
      <c r="AF228" s="146"/>
      <c r="AH228" s="31"/>
    </row>
    <row r="229" spans="2:35" x14ac:dyDescent="0.2">
      <c r="B229" s="17">
        <v>46371</v>
      </c>
      <c r="C229" s="182">
        <f t="shared" si="39"/>
        <v>53050000</v>
      </c>
      <c r="D229" s="182"/>
      <c r="E229" s="168"/>
      <c r="F229" s="46">
        <f t="shared" si="40"/>
        <v>159149.99999999997</v>
      </c>
      <c r="G229" s="46">
        <f t="shared" si="45"/>
        <v>159149.99999999997</v>
      </c>
      <c r="J229" s="31"/>
      <c r="M229" s="183">
        <v>0.67649497563534455</v>
      </c>
      <c r="N229" s="17">
        <f t="shared" si="36"/>
        <v>46371</v>
      </c>
      <c r="O229" s="182">
        <f t="shared" si="41"/>
        <v>35888058.457455039</v>
      </c>
      <c r="P229" s="46"/>
      <c r="Q229" s="179"/>
      <c r="R229" s="46">
        <f t="shared" si="42"/>
        <v>107664.17537236511</v>
      </c>
      <c r="S229" s="177">
        <f t="shared" si="46"/>
        <v>107664.17537236511</v>
      </c>
      <c r="T229" s="146"/>
      <c r="V229" s="31"/>
      <c r="X229" s="181"/>
      <c r="Y229" s="184">
        <f t="shared" si="37"/>
        <v>0.32350502436465545</v>
      </c>
      <c r="Z229" s="17">
        <f t="shared" si="38"/>
        <v>46371</v>
      </c>
      <c r="AA229" s="185">
        <f t="shared" si="43"/>
        <v>17161941.542544983</v>
      </c>
      <c r="AB229" s="177"/>
      <c r="AC229" s="179"/>
      <c r="AD229" s="46">
        <f t="shared" si="44"/>
        <v>51485.824627634938</v>
      </c>
      <c r="AE229" s="177">
        <f t="shared" si="47"/>
        <v>51485.824627634938</v>
      </c>
      <c r="AF229" s="146"/>
      <c r="AH229" s="31"/>
    </row>
    <row r="230" spans="2:35" x14ac:dyDescent="0.2">
      <c r="B230" s="17">
        <v>46402</v>
      </c>
      <c r="C230" s="182">
        <f t="shared" si="39"/>
        <v>53050000</v>
      </c>
      <c r="D230" s="182"/>
      <c r="E230" s="168"/>
      <c r="F230" s="46">
        <f t="shared" si="40"/>
        <v>159149.99999999997</v>
      </c>
      <c r="G230" s="46">
        <f t="shared" si="45"/>
        <v>159149.99999999997</v>
      </c>
      <c r="J230" s="31"/>
      <c r="M230" s="183">
        <v>0.67649497563534455</v>
      </c>
      <c r="N230" s="17">
        <f t="shared" si="36"/>
        <v>46402</v>
      </c>
      <c r="O230" s="182">
        <f t="shared" si="41"/>
        <v>35888058.457455039</v>
      </c>
      <c r="P230" s="46"/>
      <c r="Q230" s="179"/>
      <c r="R230" s="46">
        <f t="shared" si="42"/>
        <v>107664.17537236511</v>
      </c>
      <c r="S230" s="177">
        <f t="shared" si="46"/>
        <v>107664.17537236511</v>
      </c>
      <c r="T230" s="146"/>
      <c r="V230" s="31"/>
      <c r="X230" s="181"/>
      <c r="Y230" s="184">
        <f t="shared" si="37"/>
        <v>0.32350502436465545</v>
      </c>
      <c r="Z230" s="17">
        <f t="shared" si="38"/>
        <v>46402</v>
      </c>
      <c r="AA230" s="185">
        <f t="shared" si="43"/>
        <v>17161941.542544983</v>
      </c>
      <c r="AB230" s="177"/>
      <c r="AC230" s="179"/>
      <c r="AD230" s="46">
        <f t="shared" si="44"/>
        <v>51485.824627634938</v>
      </c>
      <c r="AE230" s="177">
        <f t="shared" si="47"/>
        <v>51485.824627634938</v>
      </c>
      <c r="AF230" s="146"/>
      <c r="AH230" s="31"/>
    </row>
    <row r="231" spans="2:35" x14ac:dyDescent="0.2">
      <c r="B231" s="17">
        <v>46433</v>
      </c>
      <c r="C231" s="182">
        <f t="shared" si="39"/>
        <v>53050000</v>
      </c>
      <c r="D231" s="182"/>
      <c r="E231" s="168"/>
      <c r="F231" s="46">
        <f t="shared" si="40"/>
        <v>159149.99999999997</v>
      </c>
      <c r="G231" s="46">
        <f t="shared" si="45"/>
        <v>159149.99999999997</v>
      </c>
      <c r="J231" s="31"/>
      <c r="M231" s="183">
        <v>0.67649497563534455</v>
      </c>
      <c r="N231" s="17">
        <f t="shared" si="36"/>
        <v>46433</v>
      </c>
      <c r="O231" s="182">
        <f t="shared" si="41"/>
        <v>35888058.457455039</v>
      </c>
      <c r="P231" s="46"/>
      <c r="Q231" s="168"/>
      <c r="R231" s="46">
        <f t="shared" si="42"/>
        <v>107664.17537236511</v>
      </c>
      <c r="S231" s="177">
        <f t="shared" si="46"/>
        <v>107664.17537236511</v>
      </c>
      <c r="T231" s="146"/>
      <c r="V231" s="31"/>
      <c r="X231" s="181"/>
      <c r="Y231" s="184">
        <f t="shared" si="37"/>
        <v>0.32350502436465545</v>
      </c>
      <c r="Z231" s="17">
        <f t="shared" si="38"/>
        <v>46433</v>
      </c>
      <c r="AA231" s="185">
        <f t="shared" si="43"/>
        <v>17161941.542544983</v>
      </c>
      <c r="AB231" s="177"/>
      <c r="AC231" s="168"/>
      <c r="AD231" s="46">
        <f t="shared" si="44"/>
        <v>51485.824627634938</v>
      </c>
      <c r="AE231" s="177">
        <f t="shared" si="47"/>
        <v>51485.824627634938</v>
      </c>
      <c r="AF231" s="146"/>
      <c r="AH231" s="31"/>
    </row>
    <row r="232" spans="2:35" x14ac:dyDescent="0.2">
      <c r="B232" s="17">
        <v>46461</v>
      </c>
      <c r="C232" s="182">
        <f t="shared" si="39"/>
        <v>53050000</v>
      </c>
      <c r="D232" s="182"/>
      <c r="E232" s="168"/>
      <c r="F232" s="46">
        <f t="shared" si="40"/>
        <v>159149.99999999997</v>
      </c>
      <c r="G232" s="46">
        <f t="shared" si="45"/>
        <v>159149.99999999997</v>
      </c>
      <c r="J232" s="31"/>
      <c r="M232" s="183">
        <v>0.67649497563534455</v>
      </c>
      <c r="N232" s="17">
        <f t="shared" si="36"/>
        <v>46461</v>
      </c>
      <c r="O232" s="182">
        <f t="shared" si="41"/>
        <v>35888058.457455039</v>
      </c>
      <c r="P232" s="46"/>
      <c r="Q232" s="179"/>
      <c r="R232" s="46">
        <f t="shared" si="42"/>
        <v>107664.17537236511</v>
      </c>
      <c r="S232" s="177">
        <f t="shared" si="46"/>
        <v>107664.17537236511</v>
      </c>
      <c r="T232" s="146"/>
      <c r="V232" s="31"/>
      <c r="X232" s="181"/>
      <c r="Y232" s="184">
        <f t="shared" si="37"/>
        <v>0.32350502436465545</v>
      </c>
      <c r="Z232" s="17">
        <f t="shared" si="38"/>
        <v>46461</v>
      </c>
      <c r="AA232" s="185">
        <f t="shared" si="43"/>
        <v>17161941.542544983</v>
      </c>
      <c r="AB232" s="177"/>
      <c r="AC232" s="179"/>
      <c r="AD232" s="46">
        <f t="shared" si="44"/>
        <v>51485.824627634938</v>
      </c>
      <c r="AE232" s="177">
        <f t="shared" si="47"/>
        <v>51485.824627634938</v>
      </c>
      <c r="AF232" s="146"/>
      <c r="AH232" s="31"/>
    </row>
    <row r="233" spans="2:35" x14ac:dyDescent="0.2">
      <c r="B233" s="17">
        <v>46492</v>
      </c>
      <c r="C233" s="182">
        <f t="shared" si="39"/>
        <v>53050000</v>
      </c>
      <c r="D233" s="182"/>
      <c r="E233" s="168"/>
      <c r="F233" s="46">
        <f t="shared" si="40"/>
        <v>159149.99999999997</v>
      </c>
      <c r="G233" s="46">
        <f t="shared" si="45"/>
        <v>159149.99999999997</v>
      </c>
      <c r="J233" s="31"/>
      <c r="M233" s="183">
        <v>0.67649497563534455</v>
      </c>
      <c r="N233" s="17">
        <f t="shared" si="36"/>
        <v>46492</v>
      </c>
      <c r="O233" s="182">
        <f t="shared" si="41"/>
        <v>35888058.457455039</v>
      </c>
      <c r="P233" s="46"/>
      <c r="Q233" s="179"/>
      <c r="R233" s="46">
        <f t="shared" si="42"/>
        <v>107664.17537236511</v>
      </c>
      <c r="S233" s="177">
        <f t="shared" si="46"/>
        <v>107664.17537236511</v>
      </c>
      <c r="T233" s="146"/>
      <c r="V233" s="31"/>
      <c r="X233" s="181"/>
      <c r="Y233" s="184">
        <f t="shared" si="37"/>
        <v>0.32350502436465545</v>
      </c>
      <c r="Z233" s="17">
        <f t="shared" si="38"/>
        <v>46492</v>
      </c>
      <c r="AA233" s="185">
        <f t="shared" si="43"/>
        <v>17161941.542544983</v>
      </c>
      <c r="AB233" s="177"/>
      <c r="AC233" s="179"/>
      <c r="AD233" s="46">
        <f t="shared" si="44"/>
        <v>51485.824627634938</v>
      </c>
      <c r="AE233" s="177">
        <f t="shared" si="47"/>
        <v>51485.824627634938</v>
      </c>
      <c r="AF233" s="146"/>
      <c r="AH233" s="31"/>
    </row>
    <row r="234" spans="2:35" x14ac:dyDescent="0.2">
      <c r="B234" s="17">
        <v>46522</v>
      </c>
      <c r="C234" s="182">
        <f t="shared" si="39"/>
        <v>53050000</v>
      </c>
      <c r="D234" s="182">
        <v>30000</v>
      </c>
      <c r="E234" s="168">
        <v>3.5999999999999997E-2</v>
      </c>
      <c r="F234" s="46">
        <f t="shared" si="40"/>
        <v>159149.99999999997</v>
      </c>
      <c r="G234" s="46">
        <f>F234+D234</f>
        <v>189149.99999999997</v>
      </c>
      <c r="J234" s="31"/>
      <c r="M234" s="183">
        <v>0.67649497563534455</v>
      </c>
      <c r="N234" s="17">
        <f t="shared" si="36"/>
        <v>46522</v>
      </c>
      <c r="O234" s="182">
        <f t="shared" si="41"/>
        <v>35888058.457455039</v>
      </c>
      <c r="P234" s="46">
        <f>D234*M234</f>
        <v>20294.849269060338</v>
      </c>
      <c r="Q234" s="179">
        <v>3.5999999999999997E-2</v>
      </c>
      <c r="R234" s="46">
        <f t="shared" si="42"/>
        <v>107664.17537236511</v>
      </c>
      <c r="S234" s="177">
        <f>R234+P234</f>
        <v>127959.02464142544</v>
      </c>
      <c r="T234" s="146"/>
      <c r="V234" s="31"/>
      <c r="X234" s="181"/>
      <c r="Y234" s="184">
        <f t="shared" si="37"/>
        <v>0.32350502436465545</v>
      </c>
      <c r="Z234" s="17">
        <f t="shared" si="38"/>
        <v>46522</v>
      </c>
      <c r="AA234" s="185">
        <f t="shared" si="43"/>
        <v>17161941.542544983</v>
      </c>
      <c r="AB234" s="177">
        <f>D234*Y234</f>
        <v>9705.1507309396638</v>
      </c>
      <c r="AC234" s="179">
        <v>3.5999999999999997E-2</v>
      </c>
      <c r="AD234" s="46">
        <f t="shared" si="44"/>
        <v>51485.824627634938</v>
      </c>
      <c r="AE234" s="177">
        <f>AD234+AB234</f>
        <v>61190.9753585746</v>
      </c>
      <c r="AF234" s="146"/>
      <c r="AH234" s="31"/>
    </row>
    <row r="235" spans="2:35" x14ac:dyDescent="0.2">
      <c r="B235" s="17">
        <v>46553</v>
      </c>
      <c r="C235" s="182">
        <f t="shared" si="39"/>
        <v>53020000</v>
      </c>
      <c r="D235" s="182"/>
      <c r="E235" s="168"/>
      <c r="F235" s="46">
        <f t="shared" si="40"/>
        <v>159059.99999999997</v>
      </c>
      <c r="G235" s="46">
        <f t="shared" si="45"/>
        <v>159059.99999999997</v>
      </c>
      <c r="H235" s="146"/>
      <c r="I235" s="146"/>
      <c r="J235" s="31"/>
      <c r="K235" s="146"/>
      <c r="L235" s="181"/>
      <c r="M235" s="183">
        <v>0.67649497563534455</v>
      </c>
      <c r="N235" s="17">
        <f t="shared" si="36"/>
        <v>46553</v>
      </c>
      <c r="O235" s="182">
        <f t="shared" si="41"/>
        <v>35867763.608185977</v>
      </c>
      <c r="P235" s="46"/>
      <c r="Q235" s="179"/>
      <c r="R235" s="46">
        <f t="shared" si="42"/>
        <v>107603.29082455792</v>
      </c>
      <c r="S235" s="177">
        <f t="shared" si="46"/>
        <v>107603.29082455792</v>
      </c>
      <c r="T235" s="146"/>
      <c r="U235" s="146"/>
      <c r="V235" s="31"/>
      <c r="W235" s="146"/>
      <c r="X235" s="181"/>
      <c r="Y235" s="184">
        <f t="shared" si="37"/>
        <v>0.32350502436465545</v>
      </c>
      <c r="Z235" s="17">
        <f t="shared" si="38"/>
        <v>46553</v>
      </c>
      <c r="AA235" s="185">
        <f t="shared" si="43"/>
        <v>17152236.391814042</v>
      </c>
      <c r="AB235" s="177"/>
      <c r="AC235" s="179"/>
      <c r="AD235" s="46">
        <f t="shared" si="44"/>
        <v>51456.70917544212</v>
      </c>
      <c r="AE235" s="177">
        <f t="shared" si="47"/>
        <v>51456.70917544212</v>
      </c>
      <c r="AF235" s="146"/>
      <c r="AG235" s="146"/>
      <c r="AH235" s="31"/>
      <c r="AI235" s="146"/>
    </row>
    <row r="236" spans="2:35" x14ac:dyDescent="0.2">
      <c r="B236" s="17">
        <v>46583</v>
      </c>
      <c r="C236" s="182">
        <f t="shared" si="39"/>
        <v>53020000</v>
      </c>
      <c r="D236" s="182"/>
      <c r="E236" s="168"/>
      <c r="F236" s="46">
        <f t="shared" si="40"/>
        <v>159059.99999999997</v>
      </c>
      <c r="G236" s="46">
        <f t="shared" si="45"/>
        <v>159059.99999999997</v>
      </c>
      <c r="J236" s="31"/>
      <c r="M236" s="183">
        <v>0.67649497563534455</v>
      </c>
      <c r="N236" s="17">
        <f t="shared" si="36"/>
        <v>46583</v>
      </c>
      <c r="O236" s="182">
        <f t="shared" si="41"/>
        <v>35867763.608185977</v>
      </c>
      <c r="P236" s="46"/>
      <c r="Q236" s="179"/>
      <c r="R236" s="46">
        <f t="shared" si="42"/>
        <v>107603.29082455792</v>
      </c>
      <c r="S236" s="177">
        <f t="shared" si="46"/>
        <v>107603.29082455792</v>
      </c>
      <c r="T236" s="146"/>
      <c r="V236" s="31"/>
      <c r="X236" s="181"/>
      <c r="Y236" s="184">
        <f t="shared" si="37"/>
        <v>0.32350502436465545</v>
      </c>
      <c r="Z236" s="17">
        <f t="shared" si="38"/>
        <v>46583</v>
      </c>
      <c r="AA236" s="185">
        <f t="shared" si="43"/>
        <v>17152236.391814042</v>
      </c>
      <c r="AB236" s="177"/>
      <c r="AC236" s="179"/>
      <c r="AD236" s="46">
        <f t="shared" si="44"/>
        <v>51456.70917544212</v>
      </c>
      <c r="AE236" s="177">
        <f t="shared" si="47"/>
        <v>51456.70917544212</v>
      </c>
      <c r="AF236" s="146"/>
      <c r="AH236" s="31"/>
    </row>
    <row r="237" spans="2:35" x14ac:dyDescent="0.2">
      <c r="B237" s="17">
        <v>46614</v>
      </c>
      <c r="C237" s="182">
        <f t="shared" si="39"/>
        <v>53020000</v>
      </c>
      <c r="D237" s="182"/>
      <c r="E237" s="168"/>
      <c r="F237" s="46">
        <f t="shared" si="40"/>
        <v>159059.99999999997</v>
      </c>
      <c r="G237" s="46">
        <f t="shared" si="45"/>
        <v>159059.99999999997</v>
      </c>
      <c r="J237" s="31"/>
      <c r="M237" s="183">
        <v>0.67649497563534455</v>
      </c>
      <c r="N237" s="17">
        <f t="shared" si="36"/>
        <v>46614</v>
      </c>
      <c r="O237" s="182">
        <f t="shared" si="41"/>
        <v>35867763.608185977</v>
      </c>
      <c r="P237" s="46"/>
      <c r="Q237" s="168"/>
      <c r="R237" s="46">
        <f t="shared" si="42"/>
        <v>107603.29082455792</v>
      </c>
      <c r="S237" s="177">
        <f t="shared" si="46"/>
        <v>107603.29082455792</v>
      </c>
      <c r="T237" s="146"/>
      <c r="V237" s="31"/>
      <c r="X237" s="181"/>
      <c r="Y237" s="184">
        <f t="shared" si="37"/>
        <v>0.32350502436465545</v>
      </c>
      <c r="Z237" s="17">
        <f t="shared" si="38"/>
        <v>46614</v>
      </c>
      <c r="AA237" s="185">
        <f t="shared" si="43"/>
        <v>17152236.391814042</v>
      </c>
      <c r="AB237" s="177"/>
      <c r="AC237" s="168"/>
      <c r="AD237" s="46">
        <f t="shared" si="44"/>
        <v>51456.70917544212</v>
      </c>
      <c r="AE237" s="177">
        <f t="shared" si="47"/>
        <v>51456.70917544212</v>
      </c>
      <c r="AF237" s="146"/>
      <c r="AH237" s="31"/>
    </row>
    <row r="238" spans="2:35" x14ac:dyDescent="0.2">
      <c r="B238" s="17">
        <v>46645</v>
      </c>
      <c r="C238" s="182">
        <f t="shared" si="39"/>
        <v>53020000</v>
      </c>
      <c r="D238" s="182"/>
      <c r="E238" s="168"/>
      <c r="F238" s="46">
        <f t="shared" si="40"/>
        <v>159059.99999999997</v>
      </c>
      <c r="G238" s="46">
        <f t="shared" si="45"/>
        <v>159059.99999999997</v>
      </c>
      <c r="H238" s="146">
        <f>SUM(G227:G238)</f>
        <v>1939439.9999999998</v>
      </c>
      <c r="I238" s="146">
        <f>(D228*0.25)+D234+(D240*0.75)</f>
        <v>30000</v>
      </c>
      <c r="J238" s="31">
        <f>SUM(F228:F239)</f>
        <v>1909349.9999999998</v>
      </c>
      <c r="K238" s="146">
        <f>I238+J238</f>
        <v>1939349.9999999998</v>
      </c>
      <c r="L238" s="181"/>
      <c r="M238" s="183">
        <v>0.67649497563534455</v>
      </c>
      <c r="N238" s="17">
        <f t="shared" si="36"/>
        <v>46645</v>
      </c>
      <c r="O238" s="182">
        <f t="shared" si="41"/>
        <v>35867763.608185977</v>
      </c>
      <c r="P238" s="46"/>
      <c r="Q238" s="179"/>
      <c r="R238" s="46">
        <f t="shared" si="42"/>
        <v>107603.29082455792</v>
      </c>
      <c r="S238" s="177">
        <f t="shared" si="46"/>
        <v>107603.29082455792</v>
      </c>
      <c r="T238" s="146">
        <f>SUM(S227:S238)</f>
        <v>1312021.415546213</v>
      </c>
      <c r="U238" s="146">
        <f>(P228*0.25)+P234+(P240*0.75)</f>
        <v>20294.849269060338</v>
      </c>
      <c r="V238" s="31">
        <f>SUM(R228:R239)</f>
        <v>1291665.6817293453</v>
      </c>
      <c r="W238" s="146">
        <f>U238+V238</f>
        <v>1311960.5309984058</v>
      </c>
      <c r="X238" s="181"/>
      <c r="Y238" s="184">
        <f t="shared" si="37"/>
        <v>0.32350502436465545</v>
      </c>
      <c r="Z238" s="17">
        <f t="shared" si="38"/>
        <v>46645</v>
      </c>
      <c r="AA238" s="185">
        <f t="shared" si="43"/>
        <v>17152236.391814042</v>
      </c>
      <c r="AB238" s="177"/>
      <c r="AC238" s="179"/>
      <c r="AD238" s="46">
        <f t="shared" si="44"/>
        <v>51456.70917544212</v>
      </c>
      <c r="AE238" s="177">
        <f t="shared" si="47"/>
        <v>51456.70917544212</v>
      </c>
      <c r="AF238" s="146">
        <f>SUM(AE227:AE238)</f>
        <v>627418.58445378765</v>
      </c>
      <c r="AG238" s="146">
        <f>(AB228*0.25)+AB234+(AB240*0.75)</f>
        <v>9705.1507309396638</v>
      </c>
      <c r="AH238" s="31">
        <f>SUM(AD228:AD239)</f>
        <v>617684.31827065523</v>
      </c>
      <c r="AI238" s="146">
        <f>AG238+AH238</f>
        <v>627389.46900159493</v>
      </c>
    </row>
    <row r="239" spans="2:35" x14ac:dyDescent="0.2">
      <c r="B239" s="17">
        <v>46675</v>
      </c>
      <c r="C239" s="182">
        <f t="shared" si="39"/>
        <v>53020000</v>
      </c>
      <c r="D239" s="182"/>
      <c r="E239" s="168"/>
      <c r="F239" s="46">
        <f t="shared" si="40"/>
        <v>159059.99999999997</v>
      </c>
      <c r="G239" s="46">
        <f t="shared" si="45"/>
        <v>159059.99999999997</v>
      </c>
      <c r="J239" s="31"/>
      <c r="M239" s="183">
        <v>0.67649497563534455</v>
      </c>
      <c r="N239" s="17">
        <f t="shared" si="36"/>
        <v>46675</v>
      </c>
      <c r="O239" s="182">
        <f t="shared" si="41"/>
        <v>35867763.608185977</v>
      </c>
      <c r="P239" s="46"/>
      <c r="Q239" s="179"/>
      <c r="R239" s="46">
        <f t="shared" si="42"/>
        <v>107603.29082455792</v>
      </c>
      <c r="S239" s="177">
        <f t="shared" si="46"/>
        <v>107603.29082455792</v>
      </c>
      <c r="T239" s="146"/>
      <c r="V239" s="31"/>
      <c r="X239" s="181"/>
      <c r="Y239" s="184">
        <f t="shared" si="37"/>
        <v>0.32350502436465545</v>
      </c>
      <c r="Z239" s="17">
        <f t="shared" si="38"/>
        <v>46675</v>
      </c>
      <c r="AA239" s="185">
        <f t="shared" si="43"/>
        <v>17152236.391814042</v>
      </c>
      <c r="AB239" s="177"/>
      <c r="AC239" s="179"/>
      <c r="AD239" s="46">
        <f t="shared" si="44"/>
        <v>51456.70917544212</v>
      </c>
      <c r="AE239" s="177">
        <f t="shared" si="47"/>
        <v>51456.70917544212</v>
      </c>
      <c r="AF239" s="146"/>
      <c r="AH239" s="31"/>
    </row>
    <row r="240" spans="2:35" x14ac:dyDescent="0.2">
      <c r="B240" s="17">
        <v>46706</v>
      </c>
      <c r="C240" s="182">
        <f t="shared" si="39"/>
        <v>53020000</v>
      </c>
      <c r="D240" s="182"/>
      <c r="E240" s="168"/>
      <c r="F240" s="46">
        <f t="shared" si="40"/>
        <v>159059.99999999997</v>
      </c>
      <c r="G240" s="46">
        <f t="shared" si="45"/>
        <v>159059.99999999997</v>
      </c>
      <c r="J240" s="31"/>
      <c r="M240" s="183">
        <v>0.67649497563534455</v>
      </c>
      <c r="N240" s="17">
        <f t="shared" si="36"/>
        <v>46706</v>
      </c>
      <c r="O240" s="182">
        <f t="shared" si="41"/>
        <v>35867763.608185977</v>
      </c>
      <c r="P240" s="46"/>
      <c r="Q240" s="179"/>
      <c r="R240" s="46">
        <f t="shared" si="42"/>
        <v>107603.29082455792</v>
      </c>
      <c r="S240" s="177">
        <f t="shared" si="46"/>
        <v>107603.29082455792</v>
      </c>
      <c r="T240" s="146"/>
      <c r="V240" s="31"/>
      <c r="X240" s="181"/>
      <c r="Y240" s="184">
        <f t="shared" si="37"/>
        <v>0.32350502436465545</v>
      </c>
      <c r="Z240" s="17">
        <f t="shared" si="38"/>
        <v>46706</v>
      </c>
      <c r="AA240" s="185">
        <f t="shared" si="43"/>
        <v>17152236.391814042</v>
      </c>
      <c r="AB240" s="177"/>
      <c r="AC240" s="179"/>
      <c r="AD240" s="46">
        <f t="shared" si="44"/>
        <v>51456.70917544212</v>
      </c>
      <c r="AE240" s="177">
        <f t="shared" si="47"/>
        <v>51456.70917544212</v>
      </c>
      <c r="AF240" s="146"/>
      <c r="AH240" s="31"/>
    </row>
    <row r="241" spans="2:35" x14ac:dyDescent="0.2">
      <c r="B241" s="17">
        <v>46736</v>
      </c>
      <c r="C241" s="182">
        <f t="shared" si="39"/>
        <v>53020000</v>
      </c>
      <c r="D241" s="182"/>
      <c r="E241" s="168"/>
      <c r="F241" s="46">
        <f t="shared" si="40"/>
        <v>159059.99999999997</v>
      </c>
      <c r="G241" s="46">
        <f t="shared" si="45"/>
        <v>159059.99999999997</v>
      </c>
      <c r="J241" s="31"/>
      <c r="M241" s="183">
        <v>0.67649497563534455</v>
      </c>
      <c r="N241" s="17">
        <f t="shared" si="36"/>
        <v>46736</v>
      </c>
      <c r="O241" s="182">
        <f t="shared" si="41"/>
        <v>35867763.608185977</v>
      </c>
      <c r="P241" s="46"/>
      <c r="Q241" s="179"/>
      <c r="R241" s="46">
        <f t="shared" si="42"/>
        <v>107603.29082455792</v>
      </c>
      <c r="S241" s="177">
        <f t="shared" si="46"/>
        <v>107603.29082455792</v>
      </c>
      <c r="T241" s="146"/>
      <c r="V241" s="31"/>
      <c r="X241" s="181"/>
      <c r="Y241" s="184">
        <f t="shared" si="37"/>
        <v>0.32350502436465545</v>
      </c>
      <c r="Z241" s="17">
        <f t="shared" si="38"/>
        <v>46736</v>
      </c>
      <c r="AA241" s="185">
        <f t="shared" si="43"/>
        <v>17152236.391814042</v>
      </c>
      <c r="AB241" s="177"/>
      <c r="AC241" s="179"/>
      <c r="AD241" s="46">
        <f t="shared" si="44"/>
        <v>51456.70917544212</v>
      </c>
      <c r="AE241" s="177">
        <f t="shared" si="47"/>
        <v>51456.70917544212</v>
      </c>
      <c r="AF241" s="146"/>
      <c r="AH241" s="31"/>
    </row>
    <row r="242" spans="2:35" x14ac:dyDescent="0.2">
      <c r="B242" s="17">
        <v>46767</v>
      </c>
      <c r="C242" s="182">
        <f t="shared" si="39"/>
        <v>53020000</v>
      </c>
      <c r="D242" s="182"/>
      <c r="E242" s="168"/>
      <c r="F242" s="46">
        <f t="shared" si="40"/>
        <v>159059.99999999997</v>
      </c>
      <c r="G242" s="46">
        <f>D242+F242</f>
        <v>159059.99999999997</v>
      </c>
      <c r="J242" s="31"/>
      <c r="M242" s="183">
        <v>0.67649497563534455</v>
      </c>
      <c r="N242" s="17">
        <f t="shared" si="36"/>
        <v>46767</v>
      </c>
      <c r="O242" s="182">
        <f t="shared" si="41"/>
        <v>35867763.608185977</v>
      </c>
      <c r="P242" s="46"/>
      <c r="Q242" s="179"/>
      <c r="R242" s="46">
        <f t="shared" si="42"/>
        <v>107603.29082455792</v>
      </c>
      <c r="S242" s="177">
        <f t="shared" si="46"/>
        <v>107603.29082455792</v>
      </c>
      <c r="T242" s="146"/>
      <c r="V242" s="31"/>
      <c r="X242" s="181"/>
      <c r="Y242" s="184">
        <f t="shared" si="37"/>
        <v>0.32350502436465545</v>
      </c>
      <c r="Z242" s="17">
        <f t="shared" si="38"/>
        <v>46767</v>
      </c>
      <c r="AA242" s="185">
        <f t="shared" si="43"/>
        <v>17152236.391814042</v>
      </c>
      <c r="AB242" s="177"/>
      <c r="AC242" s="179"/>
      <c r="AD242" s="46">
        <f t="shared" si="44"/>
        <v>51456.70917544212</v>
      </c>
      <c r="AE242" s="177">
        <f t="shared" si="47"/>
        <v>51456.70917544212</v>
      </c>
      <c r="AF242" s="146"/>
      <c r="AH242" s="31"/>
    </row>
    <row r="243" spans="2:35" x14ac:dyDescent="0.2">
      <c r="B243" s="17">
        <v>46798</v>
      </c>
      <c r="C243" s="182">
        <f t="shared" si="39"/>
        <v>53020000</v>
      </c>
      <c r="D243" s="186"/>
      <c r="E243" s="168"/>
      <c r="F243" s="46">
        <f t="shared" si="40"/>
        <v>159059.99999999997</v>
      </c>
      <c r="G243" s="47">
        <f>F243</f>
        <v>159059.99999999997</v>
      </c>
      <c r="H243" s="187"/>
      <c r="I243" s="187"/>
      <c r="J243" s="38"/>
      <c r="K243" s="187"/>
      <c r="L243" s="188"/>
      <c r="M243" s="183">
        <v>0.67649497563534455</v>
      </c>
      <c r="N243" s="17">
        <f t="shared" si="36"/>
        <v>46798</v>
      </c>
      <c r="O243" s="182">
        <f t="shared" si="41"/>
        <v>35867763.608185977</v>
      </c>
      <c r="P243" s="46"/>
      <c r="Q243" s="168"/>
      <c r="R243" s="46">
        <f t="shared" si="42"/>
        <v>107603.29082455792</v>
      </c>
      <c r="S243" s="189">
        <f>R243</f>
        <v>107603.29082455792</v>
      </c>
      <c r="T243" s="187"/>
      <c r="U243" s="187"/>
      <c r="V243" s="38"/>
      <c r="W243" s="187"/>
      <c r="X243" s="188"/>
      <c r="Y243" s="184">
        <f t="shared" si="37"/>
        <v>0.32350502436465545</v>
      </c>
      <c r="Z243" s="17">
        <f t="shared" si="38"/>
        <v>46798</v>
      </c>
      <c r="AA243" s="185">
        <f t="shared" si="43"/>
        <v>17152236.391814042</v>
      </c>
      <c r="AB243" s="177"/>
      <c r="AC243" s="168"/>
      <c r="AD243" s="46">
        <f t="shared" si="44"/>
        <v>51456.70917544212</v>
      </c>
      <c r="AE243" s="189">
        <f>AD243</f>
        <v>51456.70917544212</v>
      </c>
      <c r="AF243" s="187"/>
      <c r="AG243" s="187"/>
      <c r="AH243" s="38"/>
      <c r="AI243" s="187"/>
    </row>
    <row r="244" spans="2:35" x14ac:dyDescent="0.2">
      <c r="B244" s="17">
        <v>46827</v>
      </c>
      <c r="C244" s="182">
        <f t="shared" si="39"/>
        <v>53020000</v>
      </c>
      <c r="D244" s="186"/>
      <c r="E244" s="168"/>
      <c r="F244" s="46">
        <f t="shared" si="40"/>
        <v>159059.99999999997</v>
      </c>
      <c r="G244" s="47">
        <f t="shared" ref="G244:G281" si="48">F244</f>
        <v>159059.99999999997</v>
      </c>
      <c r="H244" s="187"/>
      <c r="I244" s="187"/>
      <c r="J244" s="38"/>
      <c r="K244" s="187"/>
      <c r="L244" s="188"/>
      <c r="M244" s="183">
        <v>0.67649497563534455</v>
      </c>
      <c r="N244" s="17">
        <f t="shared" si="36"/>
        <v>46827</v>
      </c>
      <c r="O244" s="182">
        <f t="shared" si="41"/>
        <v>35867763.608185977</v>
      </c>
      <c r="P244" s="46"/>
      <c r="Q244" s="168"/>
      <c r="R244" s="46">
        <f t="shared" si="42"/>
        <v>107603.29082455792</v>
      </c>
      <c r="S244" s="189">
        <f t="shared" ref="S244:S283" si="49">R244</f>
        <v>107603.29082455792</v>
      </c>
      <c r="T244" s="187"/>
      <c r="U244" s="187"/>
      <c r="V244" s="38"/>
      <c r="W244" s="187"/>
      <c r="X244" s="188"/>
      <c r="Y244" s="184">
        <f t="shared" si="37"/>
        <v>0.32350502436465545</v>
      </c>
      <c r="Z244" s="17">
        <f t="shared" si="38"/>
        <v>46827</v>
      </c>
      <c r="AA244" s="185">
        <f t="shared" si="43"/>
        <v>17152236.391814042</v>
      </c>
      <c r="AB244" s="177"/>
      <c r="AC244" s="168"/>
      <c r="AD244" s="46">
        <f t="shared" si="44"/>
        <v>51456.70917544212</v>
      </c>
      <c r="AE244" s="189">
        <f t="shared" ref="AE244:AE283" si="50">AD244</f>
        <v>51456.70917544212</v>
      </c>
      <c r="AF244" s="187"/>
      <c r="AG244" s="187"/>
      <c r="AH244" s="38"/>
      <c r="AI244" s="187"/>
    </row>
    <row r="245" spans="2:35" x14ac:dyDescent="0.2">
      <c r="B245" s="17">
        <v>46858</v>
      </c>
      <c r="C245" s="182">
        <f t="shared" si="39"/>
        <v>53020000</v>
      </c>
      <c r="D245" s="186"/>
      <c r="E245" s="168"/>
      <c r="F245" s="46">
        <f t="shared" si="40"/>
        <v>159059.99999999997</v>
      </c>
      <c r="G245" s="47">
        <f t="shared" si="48"/>
        <v>159059.99999999997</v>
      </c>
      <c r="H245" s="187"/>
      <c r="I245" s="187"/>
      <c r="J245" s="38"/>
      <c r="K245" s="187"/>
      <c r="L245" s="188"/>
      <c r="M245" s="183">
        <v>0.67649497563534455</v>
      </c>
      <c r="N245" s="17">
        <f t="shared" si="36"/>
        <v>46858</v>
      </c>
      <c r="O245" s="182">
        <f t="shared" si="41"/>
        <v>35867763.608185977</v>
      </c>
      <c r="P245" s="46"/>
      <c r="Q245" s="168"/>
      <c r="R245" s="46">
        <f t="shared" si="42"/>
        <v>107603.29082455792</v>
      </c>
      <c r="S245" s="189">
        <f t="shared" si="49"/>
        <v>107603.29082455792</v>
      </c>
      <c r="T245" s="187"/>
      <c r="U245" s="187"/>
      <c r="V245" s="38"/>
      <c r="W245" s="187"/>
      <c r="X245" s="188"/>
      <c r="Y245" s="184">
        <f t="shared" si="37"/>
        <v>0.32350502436465545</v>
      </c>
      <c r="Z245" s="17">
        <f t="shared" si="38"/>
        <v>46858</v>
      </c>
      <c r="AA245" s="185">
        <f t="shared" si="43"/>
        <v>17152236.391814042</v>
      </c>
      <c r="AB245" s="177"/>
      <c r="AC245" s="168"/>
      <c r="AD245" s="46">
        <f t="shared" si="44"/>
        <v>51456.70917544212</v>
      </c>
      <c r="AE245" s="189">
        <f t="shared" si="50"/>
        <v>51456.70917544212</v>
      </c>
      <c r="AF245" s="187"/>
      <c r="AG245" s="187"/>
      <c r="AH245" s="38"/>
      <c r="AI245" s="187"/>
    </row>
    <row r="246" spans="2:35" x14ac:dyDescent="0.2">
      <c r="B246" s="17">
        <v>46888</v>
      </c>
      <c r="C246" s="182">
        <f t="shared" si="39"/>
        <v>53020000</v>
      </c>
      <c r="D246" s="186">
        <v>12560000</v>
      </c>
      <c r="E246" s="168">
        <v>3.5999999999999997E-2</v>
      </c>
      <c r="F246" s="46">
        <f t="shared" si="40"/>
        <v>159059.99999999997</v>
      </c>
      <c r="G246" s="46">
        <f>F246+D246</f>
        <v>12719060</v>
      </c>
      <c r="H246" s="187"/>
      <c r="I246" s="187"/>
      <c r="J246" s="38"/>
      <c r="K246" s="187"/>
      <c r="L246" s="188"/>
      <c r="M246" s="183">
        <v>0.67649497563534455</v>
      </c>
      <c r="N246" s="17">
        <f t="shared" si="36"/>
        <v>46888</v>
      </c>
      <c r="O246" s="182">
        <f t="shared" si="41"/>
        <v>35867763.608185977</v>
      </c>
      <c r="P246" s="46">
        <f>D246*M246</f>
        <v>8496776.8939799275</v>
      </c>
      <c r="Q246" s="179">
        <v>3.5999999999999997E-2</v>
      </c>
      <c r="R246" s="46">
        <f t="shared" si="42"/>
        <v>107603.29082455792</v>
      </c>
      <c r="S246" s="177">
        <f>R246+P246</f>
        <v>8604380.1848044861</v>
      </c>
      <c r="T246" s="187"/>
      <c r="U246" s="187"/>
      <c r="V246" s="38"/>
      <c r="W246" s="187"/>
      <c r="X246" s="188"/>
      <c r="Y246" s="184">
        <f t="shared" si="37"/>
        <v>0.32350502436465545</v>
      </c>
      <c r="Z246" s="17">
        <f t="shared" si="38"/>
        <v>46888</v>
      </c>
      <c r="AA246" s="185">
        <f t="shared" si="43"/>
        <v>17152236.391814042</v>
      </c>
      <c r="AB246" s="177">
        <f>D246*Y246</f>
        <v>4063223.1060200725</v>
      </c>
      <c r="AC246" s="179">
        <v>3.5999999999999997E-2</v>
      </c>
      <c r="AD246" s="46">
        <f t="shared" si="44"/>
        <v>51456.70917544212</v>
      </c>
      <c r="AE246" s="177">
        <f>AD246+AB246</f>
        <v>4114679.8151955148</v>
      </c>
      <c r="AF246" s="187"/>
      <c r="AG246" s="187"/>
      <c r="AH246" s="38"/>
      <c r="AI246" s="187"/>
    </row>
    <row r="247" spans="2:35" x14ac:dyDescent="0.2">
      <c r="B247" s="17">
        <v>46919</v>
      </c>
      <c r="C247" s="182">
        <f t="shared" si="39"/>
        <v>40460000</v>
      </c>
      <c r="D247" s="186"/>
      <c r="E247" s="168"/>
      <c r="F247" s="46">
        <f t="shared" si="40"/>
        <v>121380</v>
      </c>
      <c r="G247" s="47">
        <f t="shared" si="48"/>
        <v>121380</v>
      </c>
      <c r="H247" s="187"/>
      <c r="I247" s="187"/>
      <c r="J247" s="38"/>
      <c r="K247" s="187"/>
      <c r="L247" s="188"/>
      <c r="M247" s="183">
        <v>0.67649497563534455</v>
      </c>
      <c r="N247" s="17">
        <f t="shared" si="36"/>
        <v>46919</v>
      </c>
      <c r="O247" s="182">
        <f t="shared" si="41"/>
        <v>27370986.714206047</v>
      </c>
      <c r="P247" s="46"/>
      <c r="Q247" s="168"/>
      <c r="R247" s="46">
        <f t="shared" si="42"/>
        <v>82112.960142618133</v>
      </c>
      <c r="S247" s="189">
        <f t="shared" si="49"/>
        <v>82112.960142618133</v>
      </c>
      <c r="T247" s="187"/>
      <c r="U247" s="187"/>
      <c r="V247" s="38"/>
      <c r="W247" s="187"/>
      <c r="X247" s="188"/>
      <c r="Y247" s="184">
        <f t="shared" si="37"/>
        <v>0.32350502436465545</v>
      </c>
      <c r="Z247" s="17">
        <f t="shared" si="38"/>
        <v>46919</v>
      </c>
      <c r="AA247" s="185">
        <f t="shared" si="43"/>
        <v>13089013.285793969</v>
      </c>
      <c r="AB247" s="177"/>
      <c r="AC247" s="168"/>
      <c r="AD247" s="46">
        <f t="shared" si="44"/>
        <v>39267.039857381911</v>
      </c>
      <c r="AE247" s="189">
        <f t="shared" si="50"/>
        <v>39267.039857381911</v>
      </c>
      <c r="AF247" s="187"/>
      <c r="AG247" s="187"/>
      <c r="AH247" s="38"/>
      <c r="AI247" s="187"/>
    </row>
    <row r="248" spans="2:35" x14ac:dyDescent="0.2">
      <c r="B248" s="17">
        <v>46949</v>
      </c>
      <c r="C248" s="182">
        <f t="shared" si="39"/>
        <v>40460000</v>
      </c>
      <c r="D248" s="186"/>
      <c r="E248" s="168"/>
      <c r="F248" s="46">
        <f t="shared" si="40"/>
        <v>121380</v>
      </c>
      <c r="G248" s="47">
        <f t="shared" si="48"/>
        <v>121380</v>
      </c>
      <c r="H248" s="187"/>
      <c r="I248" s="187"/>
      <c r="J248" s="38"/>
      <c r="K248" s="187"/>
      <c r="L248" s="188"/>
      <c r="M248" s="183">
        <v>0.67649497563534455</v>
      </c>
      <c r="N248" s="17">
        <f t="shared" si="36"/>
        <v>46949</v>
      </c>
      <c r="O248" s="182">
        <f t="shared" si="41"/>
        <v>27370986.714206047</v>
      </c>
      <c r="P248" s="46"/>
      <c r="Q248" s="168"/>
      <c r="R248" s="46">
        <f t="shared" si="42"/>
        <v>82112.960142618133</v>
      </c>
      <c r="S248" s="189">
        <f t="shared" si="49"/>
        <v>82112.960142618133</v>
      </c>
      <c r="T248" s="187"/>
      <c r="U248" s="187"/>
      <c r="V248" s="38"/>
      <c r="W248" s="187"/>
      <c r="X248" s="188"/>
      <c r="Y248" s="184">
        <f t="shared" si="37"/>
        <v>0.32350502436465545</v>
      </c>
      <c r="Z248" s="17">
        <f t="shared" si="38"/>
        <v>46949</v>
      </c>
      <c r="AA248" s="185">
        <f t="shared" si="43"/>
        <v>13089013.285793969</v>
      </c>
      <c r="AB248" s="177"/>
      <c r="AC248" s="168"/>
      <c r="AD248" s="46">
        <f t="shared" si="44"/>
        <v>39267.039857381911</v>
      </c>
      <c r="AE248" s="189">
        <f t="shared" si="50"/>
        <v>39267.039857381911</v>
      </c>
      <c r="AF248" s="187"/>
      <c r="AG248" s="187"/>
      <c r="AH248" s="38"/>
      <c r="AI248" s="187"/>
    </row>
    <row r="249" spans="2:35" x14ac:dyDescent="0.2">
      <c r="B249" s="17">
        <v>46980</v>
      </c>
      <c r="C249" s="182">
        <f t="shared" si="39"/>
        <v>40460000</v>
      </c>
      <c r="D249" s="186"/>
      <c r="E249" s="168"/>
      <c r="F249" s="46">
        <f t="shared" si="40"/>
        <v>121380</v>
      </c>
      <c r="G249" s="47">
        <f t="shared" si="48"/>
        <v>121380</v>
      </c>
      <c r="H249" s="187"/>
      <c r="I249" s="187"/>
      <c r="J249" s="38"/>
      <c r="K249" s="187"/>
      <c r="L249" s="188"/>
      <c r="M249" s="183">
        <v>0.67649497563534455</v>
      </c>
      <c r="N249" s="17">
        <f t="shared" si="36"/>
        <v>46980</v>
      </c>
      <c r="O249" s="182">
        <f t="shared" si="41"/>
        <v>27370986.714206047</v>
      </c>
      <c r="P249" s="46"/>
      <c r="Q249" s="168"/>
      <c r="R249" s="46">
        <f t="shared" si="42"/>
        <v>82112.960142618133</v>
      </c>
      <c r="S249" s="189">
        <f t="shared" si="49"/>
        <v>82112.960142618133</v>
      </c>
      <c r="T249" s="187"/>
      <c r="U249" s="187"/>
      <c r="V249" s="38"/>
      <c r="W249" s="187"/>
      <c r="X249" s="188"/>
      <c r="Y249" s="184">
        <f t="shared" si="37"/>
        <v>0.32350502436465545</v>
      </c>
      <c r="Z249" s="17">
        <f t="shared" si="38"/>
        <v>46980</v>
      </c>
      <c r="AA249" s="185">
        <f t="shared" si="43"/>
        <v>13089013.285793969</v>
      </c>
      <c r="AB249" s="177"/>
      <c r="AC249" s="168"/>
      <c r="AD249" s="46">
        <f t="shared" si="44"/>
        <v>39267.039857381911</v>
      </c>
      <c r="AE249" s="189">
        <f t="shared" si="50"/>
        <v>39267.039857381911</v>
      </c>
      <c r="AF249" s="187"/>
      <c r="AG249" s="187"/>
      <c r="AH249" s="38"/>
      <c r="AI249" s="187"/>
    </row>
    <row r="250" spans="2:35" x14ac:dyDescent="0.2">
      <c r="B250" s="17">
        <v>47011</v>
      </c>
      <c r="C250" s="182">
        <f t="shared" si="39"/>
        <v>40460000</v>
      </c>
      <c r="D250" s="186"/>
      <c r="E250" s="168"/>
      <c r="F250" s="46">
        <f t="shared" si="40"/>
        <v>121380</v>
      </c>
      <c r="G250" s="47">
        <f t="shared" si="48"/>
        <v>121380</v>
      </c>
      <c r="H250" s="146">
        <f>SUM(G239:G250)</f>
        <v>14318000</v>
      </c>
      <c r="I250" s="146">
        <f>(D240*0.25)+D246+(D252*0.75)</f>
        <v>12560000</v>
      </c>
      <c r="J250" s="31">
        <f>SUM(F240:F251)</f>
        <v>1720319.9999999998</v>
      </c>
      <c r="K250" s="146">
        <f>I250+J250</f>
        <v>14280320</v>
      </c>
      <c r="L250" s="181"/>
      <c r="M250" s="183">
        <v>0.67649497563534455</v>
      </c>
      <c r="N250" s="17">
        <f t="shared" si="36"/>
        <v>47011</v>
      </c>
      <c r="O250" s="182">
        <f t="shared" si="41"/>
        <v>27370986.714206047</v>
      </c>
      <c r="P250" s="46"/>
      <c r="Q250" s="168"/>
      <c r="R250" s="46">
        <f t="shared" si="42"/>
        <v>82112.960142618133</v>
      </c>
      <c r="S250" s="189">
        <f t="shared" si="49"/>
        <v>82112.960142618133</v>
      </c>
      <c r="T250" s="146">
        <f>SUM(S239:S250)</f>
        <v>9686055.0611468628</v>
      </c>
      <c r="U250" s="146">
        <f>(P240*0.25)+P246+(P252*0.75)</f>
        <v>8496776.8939799275</v>
      </c>
      <c r="V250" s="31">
        <f>SUM(R240:R251)</f>
        <v>1163787.8364849959</v>
      </c>
      <c r="W250" s="146">
        <f>U250+V250</f>
        <v>9660564.7304649241</v>
      </c>
      <c r="X250" s="181"/>
      <c r="Y250" s="184">
        <f t="shared" si="37"/>
        <v>0.32350502436465545</v>
      </c>
      <c r="Z250" s="17">
        <f t="shared" si="38"/>
        <v>47011</v>
      </c>
      <c r="AA250" s="185">
        <f t="shared" si="43"/>
        <v>13089013.285793969</v>
      </c>
      <c r="AB250" s="177"/>
      <c r="AC250" s="168"/>
      <c r="AD250" s="46">
        <f t="shared" si="44"/>
        <v>39267.039857381911</v>
      </c>
      <c r="AE250" s="189">
        <f t="shared" si="50"/>
        <v>39267.039857381911</v>
      </c>
      <c r="AF250" s="146">
        <f>SUM(AE239:AE250)</f>
        <v>4631944.9388531372</v>
      </c>
      <c r="AG250" s="146">
        <f>(AB240*0.25)+AB246+(AB252*0.75)</f>
        <v>4063223.1060200725</v>
      </c>
      <c r="AH250" s="31">
        <f>SUM(AD240:AD251)</f>
        <v>556532.16351500433</v>
      </c>
      <c r="AI250" s="146">
        <f>AG250+AH250</f>
        <v>4619755.2695350768</v>
      </c>
    </row>
    <row r="251" spans="2:35" x14ac:dyDescent="0.2">
      <c r="B251" s="17">
        <v>47041</v>
      </c>
      <c r="C251" s="182">
        <f t="shared" si="39"/>
        <v>40460000</v>
      </c>
      <c r="D251" s="186"/>
      <c r="E251" s="168"/>
      <c r="F251" s="46">
        <f t="shared" si="40"/>
        <v>121380</v>
      </c>
      <c r="G251" s="47">
        <f t="shared" si="48"/>
        <v>121380</v>
      </c>
      <c r="H251" s="187"/>
      <c r="I251" s="187"/>
      <c r="J251" s="38"/>
      <c r="K251" s="187"/>
      <c r="L251" s="188"/>
      <c r="M251" s="183">
        <v>0.67649497563534455</v>
      </c>
      <c r="N251" s="17">
        <f t="shared" si="36"/>
        <v>47041</v>
      </c>
      <c r="O251" s="182">
        <f t="shared" si="41"/>
        <v>27370986.714206047</v>
      </c>
      <c r="P251" s="46"/>
      <c r="Q251" s="168"/>
      <c r="R251" s="46">
        <f t="shared" si="42"/>
        <v>82112.960142618133</v>
      </c>
      <c r="S251" s="189">
        <f t="shared" si="49"/>
        <v>82112.960142618133</v>
      </c>
      <c r="T251" s="187"/>
      <c r="U251" s="187"/>
      <c r="V251" s="38"/>
      <c r="W251" s="187"/>
      <c r="X251" s="188"/>
      <c r="Y251" s="184">
        <f t="shared" si="37"/>
        <v>0.32350502436465545</v>
      </c>
      <c r="Z251" s="17">
        <f t="shared" si="38"/>
        <v>47041</v>
      </c>
      <c r="AA251" s="185">
        <f t="shared" si="43"/>
        <v>13089013.285793969</v>
      </c>
      <c r="AB251" s="177"/>
      <c r="AC251" s="168"/>
      <c r="AD251" s="46">
        <f t="shared" si="44"/>
        <v>39267.039857381911</v>
      </c>
      <c r="AE251" s="189">
        <f t="shared" si="50"/>
        <v>39267.039857381911</v>
      </c>
      <c r="AF251" s="187"/>
      <c r="AG251" s="187"/>
      <c r="AH251" s="38"/>
      <c r="AI251" s="187"/>
    </row>
    <row r="252" spans="2:35" x14ac:dyDescent="0.2">
      <c r="B252" s="17">
        <v>47072</v>
      </c>
      <c r="C252" s="182">
        <f t="shared" si="39"/>
        <v>40460000</v>
      </c>
      <c r="D252" s="186"/>
      <c r="E252" s="168"/>
      <c r="F252" s="46">
        <f t="shared" si="40"/>
        <v>121380</v>
      </c>
      <c r="G252" s="47">
        <f t="shared" si="48"/>
        <v>121380</v>
      </c>
      <c r="H252" s="187"/>
      <c r="I252" s="187"/>
      <c r="J252" s="38"/>
      <c r="K252" s="187"/>
      <c r="L252" s="188"/>
      <c r="M252" s="183">
        <v>0.67649497563534455</v>
      </c>
      <c r="N252" s="17">
        <f t="shared" si="36"/>
        <v>47072</v>
      </c>
      <c r="O252" s="182">
        <f t="shared" si="41"/>
        <v>27370986.714206047</v>
      </c>
      <c r="P252" s="46"/>
      <c r="Q252" s="168"/>
      <c r="R252" s="46">
        <f t="shared" si="42"/>
        <v>82112.960142618133</v>
      </c>
      <c r="S252" s="189">
        <f t="shared" si="49"/>
        <v>82112.960142618133</v>
      </c>
      <c r="T252" s="187"/>
      <c r="U252" s="187"/>
      <c r="V252" s="38"/>
      <c r="W252" s="187"/>
      <c r="X252" s="188"/>
      <c r="Y252" s="184">
        <f t="shared" si="37"/>
        <v>0.32350502436465545</v>
      </c>
      <c r="Z252" s="17">
        <f t="shared" si="38"/>
        <v>47072</v>
      </c>
      <c r="AA252" s="185">
        <f t="shared" si="43"/>
        <v>13089013.285793969</v>
      </c>
      <c r="AB252" s="177"/>
      <c r="AC252" s="168"/>
      <c r="AD252" s="46">
        <f t="shared" si="44"/>
        <v>39267.039857381911</v>
      </c>
      <c r="AE252" s="189">
        <f t="shared" si="50"/>
        <v>39267.039857381911</v>
      </c>
      <c r="AF252" s="187"/>
      <c r="AG252" s="187"/>
      <c r="AH252" s="38"/>
      <c r="AI252" s="187"/>
    </row>
    <row r="253" spans="2:35" x14ac:dyDescent="0.2">
      <c r="B253" s="17">
        <v>47102</v>
      </c>
      <c r="C253" s="182">
        <f t="shared" si="39"/>
        <v>40460000</v>
      </c>
      <c r="D253" s="186"/>
      <c r="E253" s="168"/>
      <c r="F253" s="46">
        <f t="shared" si="40"/>
        <v>121380</v>
      </c>
      <c r="G253" s="47">
        <f t="shared" si="48"/>
        <v>121380</v>
      </c>
      <c r="H253" s="187"/>
      <c r="I253" s="187"/>
      <c r="J253" s="38"/>
      <c r="K253" s="187"/>
      <c r="L253" s="188"/>
      <c r="M253" s="183">
        <v>0.67649497563534455</v>
      </c>
      <c r="N253" s="17">
        <f t="shared" si="36"/>
        <v>47102</v>
      </c>
      <c r="O253" s="182">
        <f t="shared" si="41"/>
        <v>27370986.714206047</v>
      </c>
      <c r="P253" s="46"/>
      <c r="Q253" s="168"/>
      <c r="R253" s="46">
        <f t="shared" si="42"/>
        <v>82112.960142618133</v>
      </c>
      <c r="S253" s="189">
        <f t="shared" si="49"/>
        <v>82112.960142618133</v>
      </c>
      <c r="T253" s="187"/>
      <c r="U253" s="187"/>
      <c r="V253" s="38"/>
      <c r="W253" s="187"/>
      <c r="X253" s="188"/>
      <c r="Y253" s="184">
        <f t="shared" si="37"/>
        <v>0.32350502436465545</v>
      </c>
      <c r="Z253" s="17">
        <f t="shared" si="38"/>
        <v>47102</v>
      </c>
      <c r="AA253" s="185">
        <f t="shared" si="43"/>
        <v>13089013.285793969</v>
      </c>
      <c r="AB253" s="177"/>
      <c r="AC253" s="168"/>
      <c r="AD253" s="46">
        <f t="shared" si="44"/>
        <v>39267.039857381911</v>
      </c>
      <c r="AE253" s="189">
        <f t="shared" si="50"/>
        <v>39267.039857381911</v>
      </c>
      <c r="AF253" s="187"/>
      <c r="AG253" s="187"/>
      <c r="AH253" s="38"/>
      <c r="AI253" s="187"/>
    </row>
    <row r="254" spans="2:35" x14ac:dyDescent="0.2">
      <c r="B254" s="17">
        <v>47133</v>
      </c>
      <c r="C254" s="182">
        <f t="shared" si="39"/>
        <v>40460000</v>
      </c>
      <c r="D254" s="186"/>
      <c r="E254" s="168"/>
      <c r="F254" s="46">
        <f t="shared" si="40"/>
        <v>121380</v>
      </c>
      <c r="G254" s="47">
        <f t="shared" si="48"/>
        <v>121380</v>
      </c>
      <c r="H254" s="187"/>
      <c r="I254" s="187"/>
      <c r="J254" s="38"/>
      <c r="K254" s="187"/>
      <c r="L254" s="188"/>
      <c r="M254" s="183">
        <v>0.67649497563534455</v>
      </c>
      <c r="N254" s="17">
        <f t="shared" si="36"/>
        <v>47133</v>
      </c>
      <c r="O254" s="182">
        <f t="shared" si="41"/>
        <v>27370986.714206047</v>
      </c>
      <c r="P254" s="46"/>
      <c r="Q254" s="168"/>
      <c r="R254" s="46">
        <f t="shared" si="42"/>
        <v>82112.960142618133</v>
      </c>
      <c r="S254" s="189">
        <f t="shared" si="49"/>
        <v>82112.960142618133</v>
      </c>
      <c r="T254" s="187"/>
      <c r="U254" s="187"/>
      <c r="V254" s="38"/>
      <c r="W254" s="187"/>
      <c r="X254" s="188"/>
      <c r="Y254" s="184">
        <f t="shared" si="37"/>
        <v>0.32350502436465545</v>
      </c>
      <c r="Z254" s="17">
        <f t="shared" si="38"/>
        <v>47133</v>
      </c>
      <c r="AA254" s="185">
        <f t="shared" si="43"/>
        <v>13089013.285793969</v>
      </c>
      <c r="AB254" s="177"/>
      <c r="AC254" s="168"/>
      <c r="AD254" s="46">
        <f t="shared" si="44"/>
        <v>39267.039857381911</v>
      </c>
      <c r="AE254" s="189">
        <f t="shared" si="50"/>
        <v>39267.039857381911</v>
      </c>
      <c r="AF254" s="187"/>
      <c r="AG254" s="187"/>
      <c r="AH254" s="38"/>
      <c r="AI254" s="187"/>
    </row>
    <row r="255" spans="2:35" x14ac:dyDescent="0.2">
      <c r="B255" s="17">
        <v>47164</v>
      </c>
      <c r="C255" s="182">
        <f t="shared" si="39"/>
        <v>40460000</v>
      </c>
      <c r="D255" s="186"/>
      <c r="E255" s="168"/>
      <c r="F255" s="46">
        <f t="shared" si="40"/>
        <v>121380</v>
      </c>
      <c r="G255" s="47">
        <f t="shared" si="48"/>
        <v>121380</v>
      </c>
      <c r="H255" s="187"/>
      <c r="I255" s="187"/>
      <c r="J255" s="38"/>
      <c r="K255" s="187"/>
      <c r="L255" s="188"/>
      <c r="M255" s="183">
        <v>0.67649497563534455</v>
      </c>
      <c r="N255" s="17">
        <f t="shared" si="36"/>
        <v>47164</v>
      </c>
      <c r="O255" s="182">
        <f t="shared" si="41"/>
        <v>27370986.714206047</v>
      </c>
      <c r="P255" s="46"/>
      <c r="Q255" s="168"/>
      <c r="R255" s="46">
        <f t="shared" si="42"/>
        <v>82112.960142618133</v>
      </c>
      <c r="S255" s="189">
        <f t="shared" si="49"/>
        <v>82112.960142618133</v>
      </c>
      <c r="T255" s="187"/>
      <c r="U255" s="187"/>
      <c r="V255" s="38"/>
      <c r="W255" s="187"/>
      <c r="X255" s="188"/>
      <c r="Y255" s="184">
        <f t="shared" si="37"/>
        <v>0.32350502436465545</v>
      </c>
      <c r="Z255" s="17">
        <f t="shared" si="38"/>
        <v>47164</v>
      </c>
      <c r="AA255" s="185">
        <f t="shared" si="43"/>
        <v>13089013.285793969</v>
      </c>
      <c r="AB255" s="177"/>
      <c r="AC255" s="168"/>
      <c r="AD255" s="46">
        <f t="shared" si="44"/>
        <v>39267.039857381911</v>
      </c>
      <c r="AE255" s="189">
        <f t="shared" si="50"/>
        <v>39267.039857381911</v>
      </c>
      <c r="AF255" s="187"/>
      <c r="AG255" s="187"/>
      <c r="AH255" s="38"/>
      <c r="AI255" s="187"/>
    </row>
    <row r="256" spans="2:35" x14ac:dyDescent="0.2">
      <c r="B256" s="17">
        <v>47192</v>
      </c>
      <c r="C256" s="182">
        <f t="shared" si="39"/>
        <v>40460000</v>
      </c>
      <c r="D256" s="186"/>
      <c r="E256" s="168"/>
      <c r="F256" s="46">
        <f t="shared" si="40"/>
        <v>121380</v>
      </c>
      <c r="G256" s="47">
        <f t="shared" si="48"/>
        <v>121380</v>
      </c>
      <c r="H256" s="187"/>
      <c r="I256" s="187"/>
      <c r="J256" s="38"/>
      <c r="K256" s="187"/>
      <c r="L256" s="188"/>
      <c r="M256" s="183">
        <v>0.67649497563534455</v>
      </c>
      <c r="N256" s="17">
        <f t="shared" si="36"/>
        <v>47192</v>
      </c>
      <c r="O256" s="182">
        <f t="shared" si="41"/>
        <v>27370986.714206047</v>
      </c>
      <c r="P256" s="46"/>
      <c r="Q256" s="168"/>
      <c r="R256" s="46">
        <f t="shared" si="42"/>
        <v>82112.960142618133</v>
      </c>
      <c r="S256" s="189">
        <f t="shared" si="49"/>
        <v>82112.960142618133</v>
      </c>
      <c r="T256" s="187"/>
      <c r="U256" s="187"/>
      <c r="V256" s="38"/>
      <c r="W256" s="187"/>
      <c r="X256" s="188"/>
      <c r="Y256" s="184">
        <f t="shared" si="37"/>
        <v>0.32350502436465545</v>
      </c>
      <c r="Z256" s="17">
        <f t="shared" si="38"/>
        <v>47192</v>
      </c>
      <c r="AA256" s="185">
        <f t="shared" si="43"/>
        <v>13089013.285793969</v>
      </c>
      <c r="AB256" s="177"/>
      <c r="AC256" s="168"/>
      <c r="AD256" s="46">
        <f t="shared" si="44"/>
        <v>39267.039857381911</v>
      </c>
      <c r="AE256" s="189">
        <f t="shared" si="50"/>
        <v>39267.039857381911</v>
      </c>
      <c r="AF256" s="187"/>
      <c r="AG256" s="187"/>
      <c r="AH256" s="38"/>
      <c r="AI256" s="187"/>
    </row>
    <row r="257" spans="2:35" x14ac:dyDescent="0.2">
      <c r="B257" s="17">
        <v>47223</v>
      </c>
      <c r="C257" s="182">
        <f t="shared" si="39"/>
        <v>40460000</v>
      </c>
      <c r="D257" s="186"/>
      <c r="E257" s="168"/>
      <c r="F257" s="46">
        <f t="shared" si="40"/>
        <v>121380</v>
      </c>
      <c r="G257" s="47">
        <f t="shared" si="48"/>
        <v>121380</v>
      </c>
      <c r="H257" s="187"/>
      <c r="I257" s="187"/>
      <c r="J257" s="38"/>
      <c r="K257" s="187"/>
      <c r="L257" s="188"/>
      <c r="M257" s="183">
        <v>0.67649497563534455</v>
      </c>
      <c r="N257" s="17">
        <f t="shared" si="36"/>
        <v>47223</v>
      </c>
      <c r="O257" s="182">
        <f t="shared" si="41"/>
        <v>27370986.714206047</v>
      </c>
      <c r="P257" s="46"/>
      <c r="Q257" s="168"/>
      <c r="R257" s="46">
        <f t="shared" si="42"/>
        <v>82112.960142618133</v>
      </c>
      <c r="S257" s="189">
        <f t="shared" si="49"/>
        <v>82112.960142618133</v>
      </c>
      <c r="T257" s="187"/>
      <c r="U257" s="187"/>
      <c r="V257" s="38"/>
      <c r="W257" s="187"/>
      <c r="X257" s="188"/>
      <c r="Y257" s="184">
        <f t="shared" si="37"/>
        <v>0.32350502436465545</v>
      </c>
      <c r="Z257" s="17">
        <f t="shared" si="38"/>
        <v>47223</v>
      </c>
      <c r="AA257" s="185">
        <f t="shared" si="43"/>
        <v>13089013.285793969</v>
      </c>
      <c r="AB257" s="177"/>
      <c r="AC257" s="168"/>
      <c r="AD257" s="46">
        <f t="shared" si="44"/>
        <v>39267.039857381911</v>
      </c>
      <c r="AE257" s="189">
        <f t="shared" si="50"/>
        <v>39267.039857381911</v>
      </c>
      <c r="AF257" s="187"/>
      <c r="AG257" s="187"/>
      <c r="AH257" s="38"/>
      <c r="AI257" s="187"/>
    </row>
    <row r="258" spans="2:35" x14ac:dyDescent="0.2">
      <c r="B258" s="17">
        <v>47253</v>
      </c>
      <c r="C258" s="182">
        <f t="shared" si="39"/>
        <v>40460000</v>
      </c>
      <c r="D258" s="186">
        <v>12950000</v>
      </c>
      <c r="E258" s="168">
        <v>3.5999999999999997E-2</v>
      </c>
      <c r="F258" s="46">
        <f t="shared" si="40"/>
        <v>121380</v>
      </c>
      <c r="G258" s="46">
        <f>F258+D258</f>
        <v>13071380</v>
      </c>
      <c r="H258" s="187"/>
      <c r="I258" s="187"/>
      <c r="J258" s="38"/>
      <c r="K258" s="187"/>
      <c r="L258" s="188"/>
      <c r="M258" s="183">
        <v>0.67649497563534455</v>
      </c>
      <c r="N258" s="17">
        <f t="shared" si="36"/>
        <v>47253</v>
      </c>
      <c r="O258" s="182">
        <f t="shared" si="41"/>
        <v>27370986.714206047</v>
      </c>
      <c r="P258" s="46">
        <f>D258*M258</f>
        <v>8760609.9344777111</v>
      </c>
      <c r="Q258" s="179">
        <v>3.5999999999999997E-2</v>
      </c>
      <c r="R258" s="46">
        <f t="shared" si="42"/>
        <v>82112.960142618133</v>
      </c>
      <c r="S258" s="177">
        <f>R258+P258</f>
        <v>8842722.8946203291</v>
      </c>
      <c r="T258" s="187"/>
      <c r="U258" s="187"/>
      <c r="V258" s="38"/>
      <c r="W258" s="187"/>
      <c r="X258" s="188"/>
      <c r="Y258" s="184">
        <f t="shared" si="37"/>
        <v>0.32350502436465545</v>
      </c>
      <c r="Z258" s="17">
        <f t="shared" si="38"/>
        <v>47253</v>
      </c>
      <c r="AA258" s="185">
        <f t="shared" si="43"/>
        <v>13089013.285793969</v>
      </c>
      <c r="AB258" s="177">
        <f>D258*Y258</f>
        <v>4189390.065522288</v>
      </c>
      <c r="AC258" s="179">
        <v>3.5999999999999997E-2</v>
      </c>
      <c r="AD258" s="46">
        <f t="shared" si="44"/>
        <v>39267.039857381911</v>
      </c>
      <c r="AE258" s="177">
        <f>AD258+AB258</f>
        <v>4228657.1053796699</v>
      </c>
      <c r="AF258" s="187"/>
      <c r="AG258" s="187"/>
      <c r="AH258" s="38"/>
      <c r="AI258" s="187"/>
    </row>
    <row r="259" spans="2:35" x14ac:dyDescent="0.2">
      <c r="B259" s="17">
        <v>47284</v>
      </c>
      <c r="C259" s="182">
        <f t="shared" si="39"/>
        <v>27510000</v>
      </c>
      <c r="D259" s="186"/>
      <c r="E259" s="168"/>
      <c r="F259" s="46">
        <f t="shared" si="40"/>
        <v>82529.999999999985</v>
      </c>
      <c r="G259" s="47">
        <f t="shared" si="48"/>
        <v>82529.999999999985</v>
      </c>
      <c r="H259" s="187"/>
      <c r="I259" s="187"/>
      <c r="J259" s="38"/>
      <c r="K259" s="187"/>
      <c r="L259" s="188"/>
      <c r="M259" s="183">
        <v>0.67649497563534455</v>
      </c>
      <c r="N259" s="17">
        <f t="shared" si="36"/>
        <v>47284</v>
      </c>
      <c r="O259" s="182">
        <f t="shared" si="41"/>
        <v>18610376.779728338</v>
      </c>
      <c r="P259" s="46"/>
      <c r="Q259" s="168"/>
      <c r="R259" s="46">
        <f t="shared" si="42"/>
        <v>55831.130339185009</v>
      </c>
      <c r="S259" s="189">
        <f t="shared" si="49"/>
        <v>55831.130339185009</v>
      </c>
      <c r="T259" s="187"/>
      <c r="U259" s="187"/>
      <c r="V259" s="38"/>
      <c r="W259" s="187"/>
      <c r="X259" s="188"/>
      <c r="Y259" s="184">
        <f t="shared" si="37"/>
        <v>0.32350502436465545</v>
      </c>
      <c r="Z259" s="17">
        <f t="shared" si="38"/>
        <v>47284</v>
      </c>
      <c r="AA259" s="185">
        <f t="shared" si="43"/>
        <v>8899623.2202716805</v>
      </c>
      <c r="AB259" s="177"/>
      <c r="AC259" s="168"/>
      <c r="AD259" s="46">
        <f t="shared" si="44"/>
        <v>26698.869660815039</v>
      </c>
      <c r="AE259" s="189">
        <f t="shared" si="50"/>
        <v>26698.869660815039</v>
      </c>
      <c r="AF259" s="187"/>
      <c r="AG259" s="187"/>
      <c r="AH259" s="38"/>
      <c r="AI259" s="187"/>
    </row>
    <row r="260" spans="2:35" x14ac:dyDescent="0.2">
      <c r="B260" s="17">
        <v>47314</v>
      </c>
      <c r="C260" s="182">
        <f t="shared" si="39"/>
        <v>27510000</v>
      </c>
      <c r="D260" s="186"/>
      <c r="E260" s="168"/>
      <c r="F260" s="46">
        <f t="shared" si="40"/>
        <v>82529.999999999985</v>
      </c>
      <c r="G260" s="47">
        <f t="shared" si="48"/>
        <v>82529.999999999985</v>
      </c>
      <c r="H260" s="187"/>
      <c r="I260" s="187"/>
      <c r="J260" s="38"/>
      <c r="K260" s="187"/>
      <c r="L260" s="188"/>
      <c r="M260" s="183">
        <v>0.67649497563534455</v>
      </c>
      <c r="N260" s="17">
        <f t="shared" si="36"/>
        <v>47314</v>
      </c>
      <c r="O260" s="182">
        <f t="shared" si="41"/>
        <v>18610376.779728338</v>
      </c>
      <c r="P260" s="46"/>
      <c r="Q260" s="168"/>
      <c r="R260" s="46">
        <f t="shared" si="42"/>
        <v>55831.130339185009</v>
      </c>
      <c r="S260" s="189">
        <f t="shared" si="49"/>
        <v>55831.130339185009</v>
      </c>
      <c r="T260" s="187"/>
      <c r="U260" s="187"/>
      <c r="V260" s="38"/>
      <c r="W260" s="187"/>
      <c r="X260" s="188"/>
      <c r="Y260" s="184">
        <f t="shared" si="37"/>
        <v>0.32350502436465545</v>
      </c>
      <c r="Z260" s="17">
        <f t="shared" si="38"/>
        <v>47314</v>
      </c>
      <c r="AA260" s="185">
        <f t="shared" si="43"/>
        <v>8899623.2202716805</v>
      </c>
      <c r="AB260" s="177"/>
      <c r="AC260" s="168"/>
      <c r="AD260" s="46">
        <f t="shared" si="44"/>
        <v>26698.869660815039</v>
      </c>
      <c r="AE260" s="189">
        <f t="shared" si="50"/>
        <v>26698.869660815039</v>
      </c>
      <c r="AF260" s="187"/>
      <c r="AG260" s="187"/>
      <c r="AH260" s="38"/>
      <c r="AI260" s="187"/>
    </row>
    <row r="261" spans="2:35" x14ac:dyDescent="0.2">
      <c r="B261" s="17">
        <v>47345</v>
      </c>
      <c r="C261" s="182">
        <f t="shared" si="39"/>
        <v>27510000</v>
      </c>
      <c r="D261" s="186"/>
      <c r="E261" s="168"/>
      <c r="F261" s="46">
        <f t="shared" si="40"/>
        <v>82529.999999999985</v>
      </c>
      <c r="G261" s="47">
        <f t="shared" si="48"/>
        <v>82529.999999999985</v>
      </c>
      <c r="H261" s="187"/>
      <c r="I261" s="187"/>
      <c r="J261" s="31"/>
      <c r="K261" s="146"/>
      <c r="L261" s="188"/>
      <c r="M261" s="183">
        <v>0.67649497563534455</v>
      </c>
      <c r="N261" s="17">
        <f t="shared" si="36"/>
        <v>47345</v>
      </c>
      <c r="O261" s="182">
        <f t="shared" si="41"/>
        <v>18610376.779728338</v>
      </c>
      <c r="P261" s="46"/>
      <c r="Q261" s="168"/>
      <c r="R261" s="46">
        <f t="shared" si="42"/>
        <v>55831.130339185009</v>
      </c>
      <c r="S261" s="189">
        <f t="shared" si="49"/>
        <v>55831.130339185009</v>
      </c>
      <c r="T261" s="187"/>
      <c r="U261" s="187"/>
      <c r="V261" s="31"/>
      <c r="W261" s="146"/>
      <c r="X261" s="188"/>
      <c r="Y261" s="184">
        <f t="shared" si="37"/>
        <v>0.32350502436465545</v>
      </c>
      <c r="Z261" s="17">
        <f t="shared" si="38"/>
        <v>47345</v>
      </c>
      <c r="AA261" s="185">
        <f t="shared" si="43"/>
        <v>8899623.2202716805</v>
      </c>
      <c r="AB261" s="177"/>
      <c r="AC261" s="168"/>
      <c r="AD261" s="46">
        <f t="shared" si="44"/>
        <v>26698.869660815039</v>
      </c>
      <c r="AE261" s="189">
        <f t="shared" si="50"/>
        <v>26698.869660815039</v>
      </c>
      <c r="AF261" s="187"/>
      <c r="AG261" s="187"/>
      <c r="AH261" s="31"/>
      <c r="AI261" s="146"/>
    </row>
    <row r="262" spans="2:35" x14ac:dyDescent="0.2">
      <c r="B262" s="17">
        <v>47376</v>
      </c>
      <c r="C262" s="182">
        <f t="shared" si="39"/>
        <v>27510000</v>
      </c>
      <c r="D262" s="186"/>
      <c r="E262" s="168"/>
      <c r="F262" s="46">
        <f t="shared" si="40"/>
        <v>82529.999999999985</v>
      </c>
      <c r="G262" s="47">
        <f t="shared" si="48"/>
        <v>82529.999999999985</v>
      </c>
      <c r="H262" s="146">
        <f>SUM(G251:G262)</f>
        <v>14251160</v>
      </c>
      <c r="I262" s="146">
        <f>(D252*0.25)+D258+(D264*0.75)</f>
        <v>12950000</v>
      </c>
      <c r="J262" s="31">
        <f>SUM(F252:F263)</f>
        <v>1262310</v>
      </c>
      <c r="K262" s="146">
        <f>I262+J262</f>
        <v>14212310</v>
      </c>
      <c r="L262" s="181"/>
      <c r="M262" s="183">
        <v>0.67649497563534455</v>
      </c>
      <c r="N262" s="17">
        <f t="shared" si="36"/>
        <v>47376</v>
      </c>
      <c r="O262" s="182">
        <f t="shared" si="41"/>
        <v>18610376.779728338</v>
      </c>
      <c r="P262" s="46"/>
      <c r="Q262" s="168"/>
      <c r="R262" s="46">
        <f t="shared" si="42"/>
        <v>55831.130339185009</v>
      </c>
      <c r="S262" s="189">
        <f t="shared" si="49"/>
        <v>55831.130339185009</v>
      </c>
      <c r="T262" s="146">
        <f>SUM(S251:S262)</f>
        <v>9640838.1369753946</v>
      </c>
      <c r="U262" s="146">
        <f>(P252*0.25)+P258+(P264*0.75)</f>
        <v>8760609.9344777111</v>
      </c>
      <c r="V262" s="31">
        <f>SUM(R252:R263)</f>
        <v>853946.37269425206</v>
      </c>
      <c r="W262" s="146">
        <f>U262+V262</f>
        <v>9614556.3071719632</v>
      </c>
      <c r="X262" s="181"/>
      <c r="Y262" s="184">
        <f t="shared" si="37"/>
        <v>0.32350502436465545</v>
      </c>
      <c r="Z262" s="17">
        <f t="shared" si="38"/>
        <v>47376</v>
      </c>
      <c r="AA262" s="185">
        <f t="shared" si="43"/>
        <v>8899623.2202716805</v>
      </c>
      <c r="AB262" s="177"/>
      <c r="AC262" s="168"/>
      <c r="AD262" s="46">
        <f t="shared" si="44"/>
        <v>26698.869660815039</v>
      </c>
      <c r="AE262" s="189">
        <f t="shared" si="50"/>
        <v>26698.869660815039</v>
      </c>
      <c r="AF262" s="146">
        <f>SUM(AE251:AE262)</f>
        <v>4610321.8630246045</v>
      </c>
      <c r="AG262" s="146">
        <f>(AB252*0.25)+AB258+(AB264*0.75)</f>
        <v>4189390.065522288</v>
      </c>
      <c r="AH262" s="31">
        <f>SUM(AD252:AD263)</f>
        <v>408363.62730574858</v>
      </c>
      <c r="AI262" s="146">
        <f>AG262+AH262</f>
        <v>4597753.6928280368</v>
      </c>
    </row>
    <row r="263" spans="2:35" x14ac:dyDescent="0.2">
      <c r="B263" s="17">
        <v>47406</v>
      </c>
      <c r="C263" s="182">
        <f t="shared" si="39"/>
        <v>27510000</v>
      </c>
      <c r="D263" s="186"/>
      <c r="E263" s="168"/>
      <c r="F263" s="46">
        <f t="shared" si="40"/>
        <v>82529.999999999985</v>
      </c>
      <c r="G263" s="47">
        <f t="shared" si="48"/>
        <v>82529.999999999985</v>
      </c>
      <c r="H263" s="187"/>
      <c r="I263" s="187"/>
      <c r="J263" s="38"/>
      <c r="K263" s="187"/>
      <c r="L263" s="188"/>
      <c r="M263" s="183">
        <v>0.67649497563534455</v>
      </c>
      <c r="N263" s="17">
        <f t="shared" ref="N263:N282" si="51">B263</f>
        <v>47406</v>
      </c>
      <c r="O263" s="182">
        <f t="shared" si="41"/>
        <v>18610376.779728338</v>
      </c>
      <c r="P263" s="46"/>
      <c r="Q263" s="168"/>
      <c r="R263" s="46">
        <f t="shared" si="42"/>
        <v>55831.130339185009</v>
      </c>
      <c r="S263" s="189">
        <f t="shared" si="49"/>
        <v>55831.130339185009</v>
      </c>
      <c r="T263" s="187"/>
      <c r="U263" s="187"/>
      <c r="V263" s="38"/>
      <c r="W263" s="187"/>
      <c r="X263" s="188"/>
      <c r="Y263" s="184">
        <f t="shared" ref="Y263:Y282" si="52">1-M263</f>
        <v>0.32350502436465545</v>
      </c>
      <c r="Z263" s="17">
        <f t="shared" ref="Z263:Z282" si="53">B263</f>
        <v>47406</v>
      </c>
      <c r="AA263" s="185">
        <f t="shared" si="43"/>
        <v>8899623.2202716805</v>
      </c>
      <c r="AB263" s="177"/>
      <c r="AC263" s="168"/>
      <c r="AD263" s="46">
        <f t="shared" si="44"/>
        <v>26698.869660815039</v>
      </c>
      <c r="AE263" s="189">
        <f t="shared" si="50"/>
        <v>26698.869660815039</v>
      </c>
      <c r="AF263" s="187"/>
      <c r="AG263" s="187"/>
      <c r="AH263" s="38"/>
      <c r="AI263" s="187"/>
    </row>
    <row r="264" spans="2:35" x14ac:dyDescent="0.2">
      <c r="B264" s="17">
        <v>47437</v>
      </c>
      <c r="C264" s="182">
        <f t="shared" ref="C264:C282" si="54">C263-D263</f>
        <v>27510000</v>
      </c>
      <c r="D264" s="186"/>
      <c r="E264" s="168"/>
      <c r="F264" s="46">
        <f t="shared" ref="F264:F282" si="55">(C264*0.036)/360*30</f>
        <v>82529.999999999985</v>
      </c>
      <c r="G264" s="47">
        <f t="shared" si="48"/>
        <v>82529.999999999985</v>
      </c>
      <c r="H264" s="187"/>
      <c r="I264" s="187"/>
      <c r="J264" s="38"/>
      <c r="K264" s="187"/>
      <c r="L264" s="188"/>
      <c r="M264" s="183">
        <v>0.67649497563534455</v>
      </c>
      <c r="N264" s="17">
        <f t="shared" si="51"/>
        <v>47437</v>
      </c>
      <c r="O264" s="182">
        <f t="shared" ref="O264:O282" si="56">O263-P263</f>
        <v>18610376.779728338</v>
      </c>
      <c r="P264" s="46"/>
      <c r="Q264" s="168"/>
      <c r="R264" s="46">
        <f t="shared" ref="R264:R282" si="57">(O264*0.036)/360*30</f>
        <v>55831.130339185009</v>
      </c>
      <c r="S264" s="189">
        <f t="shared" si="49"/>
        <v>55831.130339185009</v>
      </c>
      <c r="T264" s="187"/>
      <c r="U264" s="187"/>
      <c r="V264" s="38"/>
      <c r="W264" s="187"/>
      <c r="X264" s="188"/>
      <c r="Y264" s="184">
        <f t="shared" si="52"/>
        <v>0.32350502436465545</v>
      </c>
      <c r="Z264" s="17">
        <f t="shared" si="53"/>
        <v>47437</v>
      </c>
      <c r="AA264" s="185">
        <f t="shared" ref="AA264:AA282" si="58">AA263-AB263</f>
        <v>8899623.2202716805</v>
      </c>
      <c r="AB264" s="177"/>
      <c r="AC264" s="168"/>
      <c r="AD264" s="46">
        <f t="shared" ref="AD264:AD282" si="59">(AA264*0.036)/360*30</f>
        <v>26698.869660815039</v>
      </c>
      <c r="AE264" s="189">
        <f t="shared" si="50"/>
        <v>26698.869660815039</v>
      </c>
      <c r="AF264" s="187"/>
      <c r="AG264" s="187"/>
      <c r="AH264" s="38"/>
      <c r="AI264" s="187"/>
    </row>
    <row r="265" spans="2:35" x14ac:dyDescent="0.2">
      <c r="B265" s="17">
        <v>47467</v>
      </c>
      <c r="C265" s="182">
        <f t="shared" si="54"/>
        <v>27510000</v>
      </c>
      <c r="D265" s="186"/>
      <c r="E265" s="168"/>
      <c r="F265" s="46">
        <f t="shared" si="55"/>
        <v>82529.999999999985</v>
      </c>
      <c r="G265" s="47">
        <f t="shared" si="48"/>
        <v>82529.999999999985</v>
      </c>
      <c r="H265" s="187"/>
      <c r="I265" s="187"/>
      <c r="J265" s="38"/>
      <c r="K265" s="187"/>
      <c r="L265" s="188"/>
      <c r="M265" s="183">
        <v>0.67649497563534455</v>
      </c>
      <c r="N265" s="17">
        <f t="shared" si="51"/>
        <v>47467</v>
      </c>
      <c r="O265" s="182">
        <f t="shared" si="56"/>
        <v>18610376.779728338</v>
      </c>
      <c r="P265" s="46"/>
      <c r="Q265" s="168"/>
      <c r="R265" s="46">
        <f t="shared" si="57"/>
        <v>55831.130339185009</v>
      </c>
      <c r="S265" s="189">
        <f t="shared" si="49"/>
        <v>55831.130339185009</v>
      </c>
      <c r="T265" s="187"/>
      <c r="U265" s="187"/>
      <c r="V265" s="38"/>
      <c r="W265" s="187"/>
      <c r="X265" s="188"/>
      <c r="Y265" s="184">
        <f t="shared" si="52"/>
        <v>0.32350502436465545</v>
      </c>
      <c r="Z265" s="17">
        <f t="shared" si="53"/>
        <v>47467</v>
      </c>
      <c r="AA265" s="185">
        <f t="shared" si="58"/>
        <v>8899623.2202716805</v>
      </c>
      <c r="AB265" s="177"/>
      <c r="AC265" s="168"/>
      <c r="AD265" s="46">
        <f t="shared" si="59"/>
        <v>26698.869660815039</v>
      </c>
      <c r="AE265" s="189">
        <f t="shared" si="50"/>
        <v>26698.869660815039</v>
      </c>
      <c r="AF265" s="187"/>
      <c r="AG265" s="187"/>
      <c r="AH265" s="38"/>
      <c r="AI265" s="187"/>
    </row>
    <row r="266" spans="2:35" x14ac:dyDescent="0.2">
      <c r="B266" s="17">
        <v>47498</v>
      </c>
      <c r="C266" s="182">
        <f t="shared" si="54"/>
        <v>27510000</v>
      </c>
      <c r="D266" s="186"/>
      <c r="E266" s="168"/>
      <c r="F266" s="46">
        <f t="shared" si="55"/>
        <v>82529.999999999985</v>
      </c>
      <c r="G266" s="47">
        <f t="shared" si="48"/>
        <v>82529.999999999985</v>
      </c>
      <c r="H266" s="187"/>
      <c r="I266" s="187"/>
      <c r="J266" s="38"/>
      <c r="K266" s="187"/>
      <c r="L266" s="188"/>
      <c r="M266" s="183">
        <v>0.67649497563534455</v>
      </c>
      <c r="N266" s="17">
        <f t="shared" si="51"/>
        <v>47498</v>
      </c>
      <c r="O266" s="182">
        <f t="shared" si="56"/>
        <v>18610376.779728338</v>
      </c>
      <c r="P266" s="46"/>
      <c r="Q266" s="168"/>
      <c r="R266" s="46">
        <f t="shared" si="57"/>
        <v>55831.130339185009</v>
      </c>
      <c r="S266" s="189">
        <f t="shared" si="49"/>
        <v>55831.130339185009</v>
      </c>
      <c r="T266" s="187"/>
      <c r="U266" s="187"/>
      <c r="V266" s="38"/>
      <c r="W266" s="187"/>
      <c r="X266" s="188"/>
      <c r="Y266" s="184">
        <f t="shared" si="52"/>
        <v>0.32350502436465545</v>
      </c>
      <c r="Z266" s="17">
        <f t="shared" si="53"/>
        <v>47498</v>
      </c>
      <c r="AA266" s="185">
        <f t="shared" si="58"/>
        <v>8899623.2202716805</v>
      </c>
      <c r="AB266" s="177"/>
      <c r="AC266" s="168"/>
      <c r="AD266" s="46">
        <f t="shared" si="59"/>
        <v>26698.869660815039</v>
      </c>
      <c r="AE266" s="189">
        <f t="shared" si="50"/>
        <v>26698.869660815039</v>
      </c>
      <c r="AF266" s="187"/>
      <c r="AG266" s="187"/>
      <c r="AH266" s="38"/>
      <c r="AI266" s="187"/>
    </row>
    <row r="267" spans="2:35" x14ac:dyDescent="0.2">
      <c r="B267" s="17">
        <v>47529</v>
      </c>
      <c r="C267" s="182">
        <f t="shared" si="54"/>
        <v>27510000</v>
      </c>
      <c r="D267" s="186"/>
      <c r="E267" s="168"/>
      <c r="F267" s="46">
        <f t="shared" si="55"/>
        <v>82529.999999999985</v>
      </c>
      <c r="G267" s="47">
        <f t="shared" si="48"/>
        <v>82529.999999999985</v>
      </c>
      <c r="H267" s="187"/>
      <c r="I267" s="187"/>
      <c r="J267" s="38"/>
      <c r="K267" s="187"/>
      <c r="L267" s="188"/>
      <c r="M267" s="183">
        <v>0.67649497563534455</v>
      </c>
      <c r="N267" s="17">
        <f t="shared" si="51"/>
        <v>47529</v>
      </c>
      <c r="O267" s="182">
        <f t="shared" si="56"/>
        <v>18610376.779728338</v>
      </c>
      <c r="P267" s="46"/>
      <c r="Q267" s="168"/>
      <c r="R267" s="46">
        <f t="shared" si="57"/>
        <v>55831.130339185009</v>
      </c>
      <c r="S267" s="189">
        <f t="shared" si="49"/>
        <v>55831.130339185009</v>
      </c>
      <c r="T267" s="187"/>
      <c r="U267" s="187"/>
      <c r="V267" s="38"/>
      <c r="W267" s="187"/>
      <c r="X267" s="188"/>
      <c r="Y267" s="184">
        <f t="shared" si="52"/>
        <v>0.32350502436465545</v>
      </c>
      <c r="Z267" s="17">
        <f t="shared" si="53"/>
        <v>47529</v>
      </c>
      <c r="AA267" s="185">
        <f t="shared" si="58"/>
        <v>8899623.2202716805</v>
      </c>
      <c r="AB267" s="177"/>
      <c r="AC267" s="168"/>
      <c r="AD267" s="46">
        <f t="shared" si="59"/>
        <v>26698.869660815039</v>
      </c>
      <c r="AE267" s="189">
        <f t="shared" si="50"/>
        <v>26698.869660815039</v>
      </c>
      <c r="AF267" s="187"/>
      <c r="AG267" s="187"/>
      <c r="AH267" s="38"/>
      <c r="AI267" s="187"/>
    </row>
    <row r="268" spans="2:35" x14ac:dyDescent="0.2">
      <c r="B268" s="17">
        <v>47557</v>
      </c>
      <c r="C268" s="182">
        <f t="shared" si="54"/>
        <v>27510000</v>
      </c>
      <c r="D268" s="186"/>
      <c r="E268" s="168"/>
      <c r="F268" s="46">
        <f t="shared" si="55"/>
        <v>82529.999999999985</v>
      </c>
      <c r="G268" s="47">
        <f t="shared" si="48"/>
        <v>82529.999999999985</v>
      </c>
      <c r="H268" s="187"/>
      <c r="I268" s="187"/>
      <c r="J268" s="38"/>
      <c r="K268" s="187"/>
      <c r="L268" s="188"/>
      <c r="M268" s="183">
        <v>0.67649497563534455</v>
      </c>
      <c r="N268" s="17">
        <f t="shared" si="51"/>
        <v>47557</v>
      </c>
      <c r="O268" s="182">
        <f t="shared" si="56"/>
        <v>18610376.779728338</v>
      </c>
      <c r="P268" s="46"/>
      <c r="Q268" s="168"/>
      <c r="R268" s="46">
        <f t="shared" si="57"/>
        <v>55831.130339185009</v>
      </c>
      <c r="S268" s="189">
        <f t="shared" si="49"/>
        <v>55831.130339185009</v>
      </c>
      <c r="T268" s="187"/>
      <c r="U268" s="187"/>
      <c r="V268" s="38"/>
      <c r="W268" s="187"/>
      <c r="X268" s="188"/>
      <c r="Y268" s="184">
        <f t="shared" si="52"/>
        <v>0.32350502436465545</v>
      </c>
      <c r="Z268" s="17">
        <f t="shared" si="53"/>
        <v>47557</v>
      </c>
      <c r="AA268" s="185">
        <f t="shared" si="58"/>
        <v>8899623.2202716805</v>
      </c>
      <c r="AB268" s="177"/>
      <c r="AC268" s="168"/>
      <c r="AD268" s="46">
        <f t="shared" si="59"/>
        <v>26698.869660815039</v>
      </c>
      <c r="AE268" s="189">
        <f t="shared" si="50"/>
        <v>26698.869660815039</v>
      </c>
      <c r="AF268" s="187"/>
      <c r="AG268" s="187"/>
      <c r="AH268" s="38"/>
      <c r="AI268" s="187"/>
    </row>
    <row r="269" spans="2:35" x14ac:dyDescent="0.2">
      <c r="B269" s="17">
        <v>47588</v>
      </c>
      <c r="C269" s="182">
        <f t="shared" si="54"/>
        <v>27510000</v>
      </c>
      <c r="D269" s="186"/>
      <c r="E269" s="168"/>
      <c r="F269" s="46">
        <f t="shared" si="55"/>
        <v>82529.999999999985</v>
      </c>
      <c r="G269" s="47">
        <f t="shared" si="48"/>
        <v>82529.999999999985</v>
      </c>
      <c r="H269" s="187"/>
      <c r="I269" s="187"/>
      <c r="J269" s="38"/>
      <c r="K269" s="187"/>
      <c r="L269" s="188"/>
      <c r="M269" s="183">
        <v>0.67649497563534455</v>
      </c>
      <c r="N269" s="17">
        <f t="shared" si="51"/>
        <v>47588</v>
      </c>
      <c r="O269" s="182">
        <f t="shared" si="56"/>
        <v>18610376.779728338</v>
      </c>
      <c r="P269" s="46"/>
      <c r="Q269" s="168"/>
      <c r="R269" s="46">
        <f t="shared" si="57"/>
        <v>55831.130339185009</v>
      </c>
      <c r="S269" s="189">
        <f t="shared" si="49"/>
        <v>55831.130339185009</v>
      </c>
      <c r="T269" s="187"/>
      <c r="U269" s="187"/>
      <c r="V269" s="38"/>
      <c r="W269" s="187"/>
      <c r="X269" s="188"/>
      <c r="Y269" s="184">
        <f t="shared" si="52"/>
        <v>0.32350502436465545</v>
      </c>
      <c r="Z269" s="17">
        <f t="shared" si="53"/>
        <v>47588</v>
      </c>
      <c r="AA269" s="185">
        <f t="shared" si="58"/>
        <v>8899623.2202716805</v>
      </c>
      <c r="AB269" s="177"/>
      <c r="AC269" s="168"/>
      <c r="AD269" s="46">
        <f t="shared" si="59"/>
        <v>26698.869660815039</v>
      </c>
      <c r="AE269" s="189">
        <f t="shared" si="50"/>
        <v>26698.869660815039</v>
      </c>
      <c r="AF269" s="187"/>
      <c r="AG269" s="187"/>
      <c r="AH269" s="38"/>
      <c r="AI269" s="187"/>
    </row>
    <row r="270" spans="2:35" x14ac:dyDescent="0.2">
      <c r="B270" s="17">
        <v>47618</v>
      </c>
      <c r="C270" s="182">
        <f t="shared" si="54"/>
        <v>27510000</v>
      </c>
      <c r="D270" s="186">
        <v>13530000</v>
      </c>
      <c r="E270" s="168">
        <v>3.5999999999999997E-2</v>
      </c>
      <c r="F270" s="46">
        <f t="shared" si="55"/>
        <v>82529.999999999985</v>
      </c>
      <c r="G270" s="46">
        <f>F270+D270</f>
        <v>13612530</v>
      </c>
      <c r="H270" s="187"/>
      <c r="I270" s="187"/>
      <c r="J270" s="38"/>
      <c r="K270" s="187"/>
      <c r="L270" s="188"/>
      <c r="M270" s="183">
        <v>0.67649497563534455</v>
      </c>
      <c r="N270" s="17">
        <f t="shared" si="51"/>
        <v>47618</v>
      </c>
      <c r="O270" s="182">
        <f t="shared" si="56"/>
        <v>18610376.779728338</v>
      </c>
      <c r="P270" s="46">
        <f>D270*M270</f>
        <v>9152977.0203462113</v>
      </c>
      <c r="Q270" s="179">
        <v>3.5999999999999997E-2</v>
      </c>
      <c r="R270" s="46">
        <f t="shared" si="57"/>
        <v>55831.130339185009</v>
      </c>
      <c r="S270" s="189">
        <f>R270+P270</f>
        <v>9208808.150685396</v>
      </c>
      <c r="T270" s="187"/>
      <c r="U270" s="187"/>
      <c r="V270" s="38"/>
      <c r="W270" s="187"/>
      <c r="X270" s="188"/>
      <c r="Y270" s="184">
        <f t="shared" si="52"/>
        <v>0.32350502436465545</v>
      </c>
      <c r="Z270" s="17">
        <f t="shared" si="53"/>
        <v>47618</v>
      </c>
      <c r="AA270" s="185">
        <f t="shared" si="58"/>
        <v>8899623.2202716805</v>
      </c>
      <c r="AB270" s="177">
        <f>D270*Y270</f>
        <v>4377022.9796537878</v>
      </c>
      <c r="AC270" s="179">
        <v>3.5999999999999997E-2</v>
      </c>
      <c r="AD270" s="46">
        <f t="shared" si="59"/>
        <v>26698.869660815039</v>
      </c>
      <c r="AE270" s="177">
        <f>AD270+AB270</f>
        <v>4403721.849314603</v>
      </c>
      <c r="AF270" s="187"/>
      <c r="AG270" s="187"/>
      <c r="AH270" s="38"/>
      <c r="AI270" s="187"/>
    </row>
    <row r="271" spans="2:35" x14ac:dyDescent="0.2">
      <c r="B271" s="17">
        <v>47649</v>
      </c>
      <c r="C271" s="182">
        <f t="shared" si="54"/>
        <v>13980000</v>
      </c>
      <c r="D271" s="186"/>
      <c r="E271" s="168"/>
      <c r="F271" s="46">
        <f t="shared" si="55"/>
        <v>41939.999999999993</v>
      </c>
      <c r="G271" s="47">
        <f t="shared" si="48"/>
        <v>41939.999999999993</v>
      </c>
      <c r="H271" s="187"/>
      <c r="I271" s="187"/>
      <c r="J271" s="38"/>
      <c r="K271" s="187"/>
      <c r="L271" s="188"/>
      <c r="M271" s="183">
        <v>0.67649497563534455</v>
      </c>
      <c r="N271" s="17">
        <f t="shared" si="51"/>
        <v>47649</v>
      </c>
      <c r="O271" s="182">
        <f t="shared" si="56"/>
        <v>9457399.7593821269</v>
      </c>
      <c r="P271" s="46"/>
      <c r="Q271" s="168"/>
      <c r="R271" s="46">
        <f t="shared" si="57"/>
        <v>28372.199278146378</v>
      </c>
      <c r="S271" s="189">
        <f t="shared" si="49"/>
        <v>28372.199278146378</v>
      </c>
      <c r="T271" s="187"/>
      <c r="U271" s="187"/>
      <c r="V271" s="38"/>
      <c r="W271" s="187"/>
      <c r="X271" s="188"/>
      <c r="Y271" s="184">
        <f t="shared" si="52"/>
        <v>0.32350502436465545</v>
      </c>
      <c r="Z271" s="17">
        <f t="shared" si="53"/>
        <v>47649</v>
      </c>
      <c r="AA271" s="185">
        <f t="shared" si="58"/>
        <v>4522600.2406178927</v>
      </c>
      <c r="AB271" s="177"/>
      <c r="AC271" s="168"/>
      <c r="AD271" s="46">
        <f t="shared" si="59"/>
        <v>13567.800721853679</v>
      </c>
      <c r="AE271" s="189">
        <f t="shared" si="50"/>
        <v>13567.800721853679</v>
      </c>
      <c r="AF271" s="187"/>
      <c r="AG271" s="187"/>
      <c r="AH271" s="38"/>
      <c r="AI271" s="187"/>
    </row>
    <row r="272" spans="2:35" x14ac:dyDescent="0.2">
      <c r="B272" s="17">
        <v>47679</v>
      </c>
      <c r="C272" s="182">
        <f t="shared" si="54"/>
        <v>13980000</v>
      </c>
      <c r="D272" s="186"/>
      <c r="E272" s="168"/>
      <c r="F272" s="46">
        <f t="shared" si="55"/>
        <v>41939.999999999993</v>
      </c>
      <c r="G272" s="47">
        <f t="shared" si="48"/>
        <v>41939.999999999993</v>
      </c>
      <c r="H272" s="187"/>
      <c r="I272" s="187"/>
      <c r="J272" s="38"/>
      <c r="K272" s="187"/>
      <c r="L272" s="188"/>
      <c r="M272" s="183">
        <v>0.67649497563534455</v>
      </c>
      <c r="N272" s="17">
        <f t="shared" si="51"/>
        <v>47679</v>
      </c>
      <c r="O272" s="182">
        <f t="shared" si="56"/>
        <v>9457399.7593821269</v>
      </c>
      <c r="P272" s="46"/>
      <c r="Q272" s="168"/>
      <c r="R272" s="46">
        <f t="shared" si="57"/>
        <v>28372.199278146378</v>
      </c>
      <c r="S272" s="189">
        <f t="shared" si="49"/>
        <v>28372.199278146378</v>
      </c>
      <c r="T272" s="187"/>
      <c r="U272" s="187"/>
      <c r="V272" s="38"/>
      <c r="W272" s="187"/>
      <c r="X272" s="188"/>
      <c r="Y272" s="184">
        <f t="shared" si="52"/>
        <v>0.32350502436465545</v>
      </c>
      <c r="Z272" s="17">
        <f t="shared" si="53"/>
        <v>47679</v>
      </c>
      <c r="AA272" s="185">
        <f t="shared" si="58"/>
        <v>4522600.2406178927</v>
      </c>
      <c r="AB272" s="177"/>
      <c r="AC272" s="168"/>
      <c r="AD272" s="46">
        <f t="shared" si="59"/>
        <v>13567.800721853679</v>
      </c>
      <c r="AE272" s="189">
        <f t="shared" si="50"/>
        <v>13567.800721853679</v>
      </c>
      <c r="AF272" s="187"/>
      <c r="AG272" s="187"/>
      <c r="AH272" s="38"/>
      <c r="AI272" s="187"/>
    </row>
    <row r="273" spans="2:35" x14ac:dyDescent="0.2">
      <c r="B273" s="17">
        <v>47710</v>
      </c>
      <c r="C273" s="182">
        <f t="shared" si="54"/>
        <v>13980000</v>
      </c>
      <c r="D273" s="186"/>
      <c r="E273" s="168"/>
      <c r="F273" s="46">
        <f t="shared" si="55"/>
        <v>41939.999999999993</v>
      </c>
      <c r="G273" s="47">
        <f t="shared" si="48"/>
        <v>41939.999999999993</v>
      </c>
      <c r="H273" s="187"/>
      <c r="I273" s="187"/>
      <c r="J273" s="38"/>
      <c r="K273" s="187"/>
      <c r="L273" s="188"/>
      <c r="M273" s="183">
        <v>0.67649497563534455</v>
      </c>
      <c r="N273" s="17">
        <f t="shared" si="51"/>
        <v>47710</v>
      </c>
      <c r="O273" s="182">
        <f t="shared" si="56"/>
        <v>9457399.7593821269</v>
      </c>
      <c r="P273" s="46"/>
      <c r="Q273" s="168"/>
      <c r="R273" s="46">
        <f t="shared" si="57"/>
        <v>28372.199278146378</v>
      </c>
      <c r="S273" s="189">
        <f t="shared" si="49"/>
        <v>28372.199278146378</v>
      </c>
      <c r="T273" s="187"/>
      <c r="U273" s="187"/>
      <c r="V273" s="38"/>
      <c r="W273" s="187"/>
      <c r="X273" s="188"/>
      <c r="Y273" s="184">
        <f t="shared" si="52"/>
        <v>0.32350502436465545</v>
      </c>
      <c r="Z273" s="17">
        <f t="shared" si="53"/>
        <v>47710</v>
      </c>
      <c r="AA273" s="185">
        <f t="shared" si="58"/>
        <v>4522600.2406178927</v>
      </c>
      <c r="AB273" s="177"/>
      <c r="AC273" s="168"/>
      <c r="AD273" s="46">
        <f t="shared" si="59"/>
        <v>13567.800721853679</v>
      </c>
      <c r="AE273" s="189">
        <f t="shared" si="50"/>
        <v>13567.800721853679</v>
      </c>
      <c r="AF273" s="187"/>
      <c r="AG273" s="187"/>
      <c r="AH273" s="38"/>
      <c r="AI273" s="187"/>
    </row>
    <row r="274" spans="2:35" x14ac:dyDescent="0.2">
      <c r="B274" s="17">
        <v>47741</v>
      </c>
      <c r="C274" s="182">
        <f t="shared" si="54"/>
        <v>13980000</v>
      </c>
      <c r="D274" s="186"/>
      <c r="E274" s="168"/>
      <c r="F274" s="46">
        <f t="shared" si="55"/>
        <v>41939.999999999993</v>
      </c>
      <c r="G274" s="47">
        <f t="shared" si="48"/>
        <v>41939.999999999993</v>
      </c>
      <c r="H274" s="146">
        <f>SUM(G263:G274)</f>
        <v>14358000</v>
      </c>
      <c r="I274" s="146">
        <f>(D264*0.25)+D270+(D276*0.75)</f>
        <v>13530000</v>
      </c>
      <c r="J274" s="31">
        <f>SUM(F264:F275)</f>
        <v>787409.99999999988</v>
      </c>
      <c r="K274" s="146">
        <f>I274+J274</f>
        <v>14317410</v>
      </c>
      <c r="L274" s="181"/>
      <c r="M274" s="183">
        <v>0.67649497563534455</v>
      </c>
      <c r="N274" s="17">
        <f t="shared" si="51"/>
        <v>47741</v>
      </c>
      <c r="O274" s="182">
        <f t="shared" si="56"/>
        <v>9457399.7593821269</v>
      </c>
      <c r="P274" s="46"/>
      <c r="Q274" s="168"/>
      <c r="R274" s="46">
        <f t="shared" si="57"/>
        <v>28372.199278146378</v>
      </c>
      <c r="S274" s="189">
        <f t="shared" si="49"/>
        <v>28372.199278146378</v>
      </c>
      <c r="T274" s="146">
        <f>SUM(S263:S274)</f>
        <v>9713114.8601722755</v>
      </c>
      <c r="U274" s="146">
        <f>(P264*0.25)+P270+(P276*0.75)</f>
        <v>9152977.0203462113</v>
      </c>
      <c r="V274" s="31">
        <f>SUM(R264:R275)</f>
        <v>532678.90876502695</v>
      </c>
      <c r="W274" s="146">
        <f>U274+V274</f>
        <v>9685655.9291112386</v>
      </c>
      <c r="X274" s="181"/>
      <c r="Y274" s="184">
        <f t="shared" si="52"/>
        <v>0.32350502436465545</v>
      </c>
      <c r="Z274" s="17">
        <f t="shared" si="53"/>
        <v>47741</v>
      </c>
      <c r="AA274" s="185">
        <f t="shared" si="58"/>
        <v>4522600.2406178927</v>
      </c>
      <c r="AB274" s="177"/>
      <c r="AC274" s="168"/>
      <c r="AD274" s="46">
        <f t="shared" si="59"/>
        <v>13567.800721853679</v>
      </c>
      <c r="AE274" s="189">
        <f t="shared" si="50"/>
        <v>13567.800721853679</v>
      </c>
      <c r="AF274" s="146">
        <f>SUM(AE263:AE274)</f>
        <v>4644885.1398277245</v>
      </c>
      <c r="AG274" s="146">
        <f>(AB264*0.25)+AB270+(AB276*0.75)</f>
        <v>4377022.9796537878</v>
      </c>
      <c r="AH274" s="31">
        <f>SUM(AD264:AD275)</f>
        <v>254731.09123497369</v>
      </c>
      <c r="AI274" s="146">
        <f>AG274+AH274</f>
        <v>4631754.0708887614</v>
      </c>
    </row>
    <row r="275" spans="2:35" x14ac:dyDescent="0.2">
      <c r="B275" s="17">
        <v>47771</v>
      </c>
      <c r="C275" s="182">
        <f t="shared" si="54"/>
        <v>13980000</v>
      </c>
      <c r="D275" s="186"/>
      <c r="E275" s="168"/>
      <c r="F275" s="46">
        <f t="shared" si="55"/>
        <v>41939.999999999993</v>
      </c>
      <c r="G275" s="47">
        <f t="shared" si="48"/>
        <v>41939.999999999993</v>
      </c>
      <c r="H275" s="187"/>
      <c r="I275" s="187"/>
      <c r="J275" s="187"/>
      <c r="K275" s="187"/>
      <c r="L275" s="188"/>
      <c r="M275" s="183">
        <v>0.67649497563534455</v>
      </c>
      <c r="N275" s="17">
        <f t="shared" si="51"/>
        <v>47771</v>
      </c>
      <c r="O275" s="182">
        <f t="shared" si="56"/>
        <v>9457399.7593821269</v>
      </c>
      <c r="P275" s="46"/>
      <c r="Q275" s="168"/>
      <c r="R275" s="46">
        <f t="shared" si="57"/>
        <v>28372.199278146378</v>
      </c>
      <c r="S275" s="189">
        <f t="shared" si="49"/>
        <v>28372.199278146378</v>
      </c>
      <c r="T275" s="187"/>
      <c r="U275" s="187"/>
      <c r="V275" s="187"/>
      <c r="W275" s="187"/>
      <c r="X275" s="188"/>
      <c r="Y275" s="184">
        <f t="shared" si="52"/>
        <v>0.32350502436465545</v>
      </c>
      <c r="Z275" s="17">
        <f t="shared" si="53"/>
        <v>47771</v>
      </c>
      <c r="AA275" s="185">
        <f t="shared" si="58"/>
        <v>4522600.2406178927</v>
      </c>
      <c r="AB275" s="177"/>
      <c r="AC275" s="168"/>
      <c r="AD275" s="46">
        <f t="shared" si="59"/>
        <v>13567.800721853679</v>
      </c>
      <c r="AE275" s="189">
        <f t="shared" si="50"/>
        <v>13567.800721853679</v>
      </c>
      <c r="AF275" s="187"/>
      <c r="AG275" s="187"/>
      <c r="AH275" s="187"/>
      <c r="AI275" s="187"/>
    </row>
    <row r="276" spans="2:35" x14ac:dyDescent="0.2">
      <c r="B276" s="17">
        <v>47802</v>
      </c>
      <c r="C276" s="182">
        <f t="shared" si="54"/>
        <v>13980000</v>
      </c>
      <c r="D276" s="186"/>
      <c r="E276" s="168"/>
      <c r="F276" s="46">
        <f t="shared" si="55"/>
        <v>41939.999999999993</v>
      </c>
      <c r="G276" s="47">
        <f t="shared" si="48"/>
        <v>41939.999999999993</v>
      </c>
      <c r="H276" s="187"/>
      <c r="I276" s="187"/>
      <c r="J276" s="187"/>
      <c r="K276" s="187"/>
      <c r="L276" s="188"/>
      <c r="M276" s="183">
        <v>0.67649497563534455</v>
      </c>
      <c r="N276" s="17">
        <f t="shared" si="51"/>
        <v>47802</v>
      </c>
      <c r="O276" s="182">
        <f t="shared" si="56"/>
        <v>9457399.7593821269</v>
      </c>
      <c r="P276" s="46"/>
      <c r="Q276" s="168"/>
      <c r="R276" s="46">
        <f t="shared" si="57"/>
        <v>28372.199278146378</v>
      </c>
      <c r="S276" s="189">
        <f t="shared" si="49"/>
        <v>28372.199278146378</v>
      </c>
      <c r="T276" s="187"/>
      <c r="U276" s="187"/>
      <c r="V276" s="187"/>
      <c r="W276" s="187"/>
      <c r="X276" s="188"/>
      <c r="Y276" s="184">
        <f t="shared" si="52"/>
        <v>0.32350502436465545</v>
      </c>
      <c r="Z276" s="17">
        <f t="shared" si="53"/>
        <v>47802</v>
      </c>
      <c r="AA276" s="185">
        <f t="shared" si="58"/>
        <v>4522600.2406178927</v>
      </c>
      <c r="AB276" s="177"/>
      <c r="AC276" s="168"/>
      <c r="AD276" s="46">
        <f t="shared" si="59"/>
        <v>13567.800721853679</v>
      </c>
      <c r="AE276" s="189">
        <f t="shared" si="50"/>
        <v>13567.800721853679</v>
      </c>
      <c r="AF276" s="187"/>
      <c r="AG276" s="187"/>
      <c r="AH276" s="187"/>
      <c r="AI276" s="187"/>
    </row>
    <row r="277" spans="2:35" x14ac:dyDescent="0.2">
      <c r="B277" s="17">
        <v>47832</v>
      </c>
      <c r="C277" s="182">
        <f t="shared" si="54"/>
        <v>13980000</v>
      </c>
      <c r="D277" s="186"/>
      <c r="E277" s="168"/>
      <c r="F277" s="46">
        <f t="shared" si="55"/>
        <v>41939.999999999993</v>
      </c>
      <c r="G277" s="47">
        <f t="shared" si="48"/>
        <v>41939.999999999993</v>
      </c>
      <c r="H277" s="187"/>
      <c r="I277" s="187"/>
      <c r="J277" s="187"/>
      <c r="K277" s="187"/>
      <c r="L277" s="188"/>
      <c r="M277" s="183">
        <v>0.67649497563534455</v>
      </c>
      <c r="N277" s="17">
        <f t="shared" si="51"/>
        <v>47832</v>
      </c>
      <c r="O277" s="182">
        <f t="shared" si="56"/>
        <v>9457399.7593821269</v>
      </c>
      <c r="P277" s="46"/>
      <c r="Q277" s="168"/>
      <c r="R277" s="46">
        <f t="shared" si="57"/>
        <v>28372.199278146378</v>
      </c>
      <c r="S277" s="189">
        <f t="shared" si="49"/>
        <v>28372.199278146378</v>
      </c>
      <c r="T277" s="187"/>
      <c r="U277" s="187"/>
      <c r="V277" s="187"/>
      <c r="W277" s="187"/>
      <c r="X277" s="188"/>
      <c r="Y277" s="184">
        <f t="shared" si="52"/>
        <v>0.32350502436465545</v>
      </c>
      <c r="Z277" s="17">
        <f t="shared" si="53"/>
        <v>47832</v>
      </c>
      <c r="AA277" s="185">
        <f t="shared" si="58"/>
        <v>4522600.2406178927</v>
      </c>
      <c r="AB277" s="177"/>
      <c r="AC277" s="168"/>
      <c r="AD277" s="46">
        <f t="shared" si="59"/>
        <v>13567.800721853679</v>
      </c>
      <c r="AE277" s="189">
        <f t="shared" si="50"/>
        <v>13567.800721853679</v>
      </c>
      <c r="AF277" s="187"/>
      <c r="AG277" s="187"/>
      <c r="AH277" s="187"/>
      <c r="AI277" s="187"/>
    </row>
    <row r="278" spans="2:35" x14ac:dyDescent="0.2">
      <c r="B278" s="17">
        <v>47863</v>
      </c>
      <c r="C278" s="182">
        <f t="shared" si="54"/>
        <v>13980000</v>
      </c>
      <c r="D278" s="186"/>
      <c r="E278" s="168"/>
      <c r="F278" s="46">
        <f t="shared" si="55"/>
        <v>41939.999999999993</v>
      </c>
      <c r="G278" s="47">
        <f t="shared" si="48"/>
        <v>41939.999999999993</v>
      </c>
      <c r="H278" s="187"/>
      <c r="I278" s="187"/>
      <c r="J278" s="187"/>
      <c r="K278" s="187"/>
      <c r="L278" s="188"/>
      <c r="M278" s="183">
        <v>0.67649497563534455</v>
      </c>
      <c r="N278" s="17">
        <f t="shared" si="51"/>
        <v>47863</v>
      </c>
      <c r="O278" s="182">
        <f t="shared" si="56"/>
        <v>9457399.7593821269</v>
      </c>
      <c r="P278" s="46"/>
      <c r="Q278" s="168"/>
      <c r="R278" s="46">
        <f t="shared" si="57"/>
        <v>28372.199278146378</v>
      </c>
      <c r="S278" s="189">
        <f t="shared" si="49"/>
        <v>28372.199278146378</v>
      </c>
      <c r="T278" s="187"/>
      <c r="U278" s="187"/>
      <c r="V278" s="187"/>
      <c r="W278" s="187"/>
      <c r="X278" s="188"/>
      <c r="Y278" s="184">
        <f t="shared" si="52"/>
        <v>0.32350502436465545</v>
      </c>
      <c r="Z278" s="17">
        <f t="shared" si="53"/>
        <v>47863</v>
      </c>
      <c r="AA278" s="185">
        <f t="shared" si="58"/>
        <v>4522600.2406178927</v>
      </c>
      <c r="AB278" s="177"/>
      <c r="AC278" s="168"/>
      <c r="AD278" s="46">
        <f t="shared" si="59"/>
        <v>13567.800721853679</v>
      </c>
      <c r="AE278" s="189">
        <f t="shared" si="50"/>
        <v>13567.800721853679</v>
      </c>
      <c r="AF278" s="187"/>
      <c r="AG278" s="187"/>
      <c r="AH278" s="187"/>
      <c r="AI278" s="187"/>
    </row>
    <row r="279" spans="2:35" x14ac:dyDescent="0.2">
      <c r="B279" s="17">
        <v>47894</v>
      </c>
      <c r="C279" s="182">
        <f t="shared" si="54"/>
        <v>13980000</v>
      </c>
      <c r="D279" s="186"/>
      <c r="E279" s="168"/>
      <c r="F279" s="46">
        <f t="shared" si="55"/>
        <v>41939.999999999993</v>
      </c>
      <c r="G279" s="47">
        <f t="shared" si="48"/>
        <v>41939.999999999993</v>
      </c>
      <c r="H279" s="187"/>
      <c r="I279" s="187"/>
      <c r="J279" s="187"/>
      <c r="K279" s="187"/>
      <c r="L279" s="188"/>
      <c r="M279" s="183">
        <v>0.67649497563534455</v>
      </c>
      <c r="N279" s="17">
        <f t="shared" si="51"/>
        <v>47894</v>
      </c>
      <c r="O279" s="182">
        <f t="shared" si="56"/>
        <v>9457399.7593821269</v>
      </c>
      <c r="P279" s="46"/>
      <c r="Q279" s="168"/>
      <c r="R279" s="46">
        <f t="shared" si="57"/>
        <v>28372.199278146378</v>
      </c>
      <c r="S279" s="189">
        <f t="shared" si="49"/>
        <v>28372.199278146378</v>
      </c>
      <c r="T279" s="187"/>
      <c r="U279" s="187"/>
      <c r="V279" s="187"/>
      <c r="W279" s="187"/>
      <c r="X279" s="188"/>
      <c r="Y279" s="184">
        <f t="shared" si="52"/>
        <v>0.32350502436465545</v>
      </c>
      <c r="Z279" s="17">
        <f t="shared" si="53"/>
        <v>47894</v>
      </c>
      <c r="AA279" s="185">
        <f t="shared" si="58"/>
        <v>4522600.2406178927</v>
      </c>
      <c r="AB279" s="177"/>
      <c r="AC279" s="168"/>
      <c r="AD279" s="46">
        <f t="shared" si="59"/>
        <v>13567.800721853679</v>
      </c>
      <c r="AE279" s="189">
        <f t="shared" si="50"/>
        <v>13567.800721853679</v>
      </c>
      <c r="AF279" s="187"/>
      <c r="AG279" s="187"/>
      <c r="AH279" s="187"/>
      <c r="AI279" s="187"/>
    </row>
    <row r="280" spans="2:35" x14ac:dyDescent="0.2">
      <c r="B280" s="17">
        <v>47922</v>
      </c>
      <c r="C280" s="182">
        <f t="shared" si="54"/>
        <v>13980000</v>
      </c>
      <c r="D280" s="186"/>
      <c r="E280" s="168"/>
      <c r="F280" s="46">
        <f t="shared" si="55"/>
        <v>41939.999999999993</v>
      </c>
      <c r="G280" s="47">
        <f t="shared" si="48"/>
        <v>41939.999999999993</v>
      </c>
      <c r="H280" s="187"/>
      <c r="I280" s="187"/>
      <c r="J280" s="187"/>
      <c r="K280" s="187"/>
      <c r="L280" s="188"/>
      <c r="M280" s="183">
        <v>0.67649497563534455</v>
      </c>
      <c r="N280" s="17">
        <f t="shared" si="51"/>
        <v>47922</v>
      </c>
      <c r="O280" s="182">
        <f t="shared" si="56"/>
        <v>9457399.7593821269</v>
      </c>
      <c r="P280" s="46"/>
      <c r="Q280" s="168"/>
      <c r="R280" s="46">
        <f t="shared" si="57"/>
        <v>28372.199278146378</v>
      </c>
      <c r="S280" s="189">
        <f t="shared" si="49"/>
        <v>28372.199278146378</v>
      </c>
      <c r="T280" s="187"/>
      <c r="U280" s="187"/>
      <c r="V280" s="187"/>
      <c r="W280" s="187"/>
      <c r="X280" s="188"/>
      <c r="Y280" s="184">
        <f t="shared" si="52"/>
        <v>0.32350502436465545</v>
      </c>
      <c r="Z280" s="17">
        <f t="shared" si="53"/>
        <v>47922</v>
      </c>
      <c r="AA280" s="185">
        <f t="shared" si="58"/>
        <v>4522600.2406178927</v>
      </c>
      <c r="AB280" s="177"/>
      <c r="AC280" s="168"/>
      <c r="AD280" s="46">
        <f t="shared" si="59"/>
        <v>13567.800721853679</v>
      </c>
      <c r="AE280" s="189">
        <f t="shared" si="50"/>
        <v>13567.800721853679</v>
      </c>
      <c r="AF280" s="187"/>
      <c r="AG280" s="187"/>
      <c r="AH280" s="187"/>
      <c r="AI280" s="187"/>
    </row>
    <row r="281" spans="2:35" x14ac:dyDescent="0.2">
      <c r="B281" s="17">
        <v>47953</v>
      </c>
      <c r="C281" s="182">
        <f t="shared" si="54"/>
        <v>13980000</v>
      </c>
      <c r="D281" s="186"/>
      <c r="E281" s="168"/>
      <c r="F281" s="46">
        <f t="shared" si="55"/>
        <v>41939.999999999993</v>
      </c>
      <c r="G281" s="47">
        <f t="shared" si="48"/>
        <v>41939.999999999993</v>
      </c>
      <c r="H281" s="187"/>
      <c r="I281" s="187"/>
      <c r="J281" s="187"/>
      <c r="K281" s="187"/>
      <c r="L281" s="188"/>
      <c r="M281" s="183">
        <v>0.67649497563534455</v>
      </c>
      <c r="N281" s="17">
        <f t="shared" si="51"/>
        <v>47953</v>
      </c>
      <c r="O281" s="182">
        <f t="shared" si="56"/>
        <v>9457399.7593821269</v>
      </c>
      <c r="P281" s="46"/>
      <c r="Q281" s="168"/>
      <c r="R281" s="46">
        <f t="shared" si="57"/>
        <v>28372.199278146378</v>
      </c>
      <c r="S281" s="189">
        <f t="shared" si="49"/>
        <v>28372.199278146378</v>
      </c>
      <c r="T281" s="187"/>
      <c r="U281" s="187"/>
      <c r="V281" s="187"/>
      <c r="W281" s="187"/>
      <c r="X281" s="188"/>
      <c r="Y281" s="184">
        <f t="shared" si="52"/>
        <v>0.32350502436465545</v>
      </c>
      <c r="Z281" s="17">
        <f t="shared" si="53"/>
        <v>47953</v>
      </c>
      <c r="AA281" s="185">
        <f t="shared" si="58"/>
        <v>4522600.2406178927</v>
      </c>
      <c r="AB281" s="177"/>
      <c r="AC281" s="168"/>
      <c r="AD281" s="46">
        <f t="shared" si="59"/>
        <v>13567.800721853679</v>
      </c>
      <c r="AE281" s="189">
        <f t="shared" si="50"/>
        <v>13567.800721853679</v>
      </c>
      <c r="AF281" s="187"/>
      <c r="AG281" s="187"/>
      <c r="AH281" s="187"/>
      <c r="AI281" s="187"/>
    </row>
    <row r="282" spans="2:35" x14ac:dyDescent="0.2">
      <c r="B282" s="17">
        <v>47983</v>
      </c>
      <c r="C282" s="190">
        <f t="shared" si="54"/>
        <v>13980000</v>
      </c>
      <c r="D282" s="190">
        <v>13980000</v>
      </c>
      <c r="E282" s="191">
        <v>3.5999999999999997E-2</v>
      </c>
      <c r="F282" s="192">
        <f t="shared" si="55"/>
        <v>41939.999999999993</v>
      </c>
      <c r="G282" s="192">
        <f>F282+D282</f>
        <v>14021940</v>
      </c>
      <c r="H282" s="193">
        <f>SUM(G275:G282)</f>
        <v>14315520</v>
      </c>
      <c r="I282" s="193">
        <f>D282</f>
        <v>13980000</v>
      </c>
      <c r="J282" s="42">
        <f>SUM(F276:F282)</f>
        <v>293579.99999999994</v>
      </c>
      <c r="K282" s="193">
        <f>I282+J282</f>
        <v>14273580</v>
      </c>
      <c r="L282" s="181"/>
      <c r="M282" s="183">
        <v>0.67649497563534455</v>
      </c>
      <c r="N282" s="17">
        <f t="shared" si="51"/>
        <v>47983</v>
      </c>
      <c r="O282" s="190">
        <f t="shared" si="56"/>
        <v>9457399.7593821269</v>
      </c>
      <c r="P282" s="192">
        <f>D282*M282</f>
        <v>9457399.7593821175</v>
      </c>
      <c r="Q282" s="194">
        <v>3.5999999999999997E-2</v>
      </c>
      <c r="R282" s="192">
        <f t="shared" si="57"/>
        <v>28372.199278146378</v>
      </c>
      <c r="S282" s="195">
        <f>R282+P282</f>
        <v>9485771.9586602636</v>
      </c>
      <c r="T282" s="193">
        <f>SUM(S275:S282)</f>
        <v>9684377.3536072876</v>
      </c>
      <c r="U282" s="193">
        <f>P282</f>
        <v>9457399.7593821175</v>
      </c>
      <c r="V282" s="42">
        <f>SUM(R276:R282)</f>
        <v>198605.39494702464</v>
      </c>
      <c r="W282" s="193">
        <f>U282+V282</f>
        <v>9656005.1543291416</v>
      </c>
      <c r="X282" s="188"/>
      <c r="Y282" s="184">
        <f t="shared" si="52"/>
        <v>0.32350502436465545</v>
      </c>
      <c r="Z282" s="17">
        <f t="shared" si="53"/>
        <v>47983</v>
      </c>
      <c r="AA282" s="196">
        <f t="shared" si="58"/>
        <v>4522600.2406178927</v>
      </c>
      <c r="AB282" s="195">
        <f>D282*Y282</f>
        <v>4522600.2406178834</v>
      </c>
      <c r="AC282" s="194">
        <v>3.5999999999999997E-2</v>
      </c>
      <c r="AD282" s="192">
        <f t="shared" si="59"/>
        <v>13567.800721853679</v>
      </c>
      <c r="AE282" s="195">
        <f>AD282+AB282</f>
        <v>4536168.0413397374</v>
      </c>
      <c r="AF282" s="193">
        <f>SUM(AE275:AE282)</f>
        <v>4631142.6463927133</v>
      </c>
      <c r="AG282" s="193">
        <f>AB282</f>
        <v>4522600.2406178834</v>
      </c>
      <c r="AH282" s="42">
        <f>SUM(AD276:AD282)</f>
        <v>94974.605052975749</v>
      </c>
      <c r="AI282" s="193">
        <f>AG282+AH282</f>
        <v>4617574.8456708593</v>
      </c>
    </row>
    <row r="283" spans="2:35" x14ac:dyDescent="0.2">
      <c r="C283" s="182"/>
      <c r="D283" s="186">
        <f>SUM(D7:D282)</f>
        <v>170607000</v>
      </c>
      <c r="E283" s="168"/>
      <c r="F283" s="186">
        <f t="shared" ref="F283:K283" si="60">SUM(F7:F282)</f>
        <v>82644336</v>
      </c>
      <c r="G283" s="186">
        <f t="shared" si="60"/>
        <v>230364336</v>
      </c>
      <c r="H283" s="34">
        <f t="shared" si="60"/>
        <v>230364336</v>
      </c>
      <c r="I283" s="186">
        <f t="shared" si="60"/>
        <v>170607000</v>
      </c>
      <c r="J283" s="186">
        <f t="shared" si="60"/>
        <v>82644336</v>
      </c>
      <c r="K283" s="186">
        <f t="shared" si="60"/>
        <v>253251336</v>
      </c>
      <c r="L283" s="197"/>
      <c r="N283" s="17"/>
      <c r="O283" s="185"/>
      <c r="P283" s="189">
        <f>SUM(P7:P282)</f>
        <v>115414778.30821922</v>
      </c>
      <c r="Q283" s="168"/>
      <c r="R283" s="47">
        <f>SUM(R7:R282)</f>
        <v>55908478.068719178</v>
      </c>
      <c r="S283" s="189">
        <f t="shared" si="49"/>
        <v>55908478.068719178</v>
      </c>
      <c r="T283" s="187">
        <f>SUM(T7:T282)</f>
        <v>155840315.86957234</v>
      </c>
      <c r="U283" s="186">
        <f>SUM(U7:U282)</f>
        <v>115414778.30821924</v>
      </c>
      <c r="V283" s="186">
        <f>SUM(V7:V282)</f>
        <v>55908478.068719238</v>
      </c>
      <c r="W283" s="186">
        <f>SUM(W7:W282)</f>
        <v>171323256.37693849</v>
      </c>
      <c r="X283" s="188"/>
      <c r="Y283" s="187"/>
      <c r="Z283" s="17"/>
      <c r="AA283" s="185"/>
      <c r="AB283" s="189">
        <f>SUM(AB7:AB282)</f>
        <v>55192221.691780776</v>
      </c>
      <c r="AC283" s="168"/>
      <c r="AD283" s="47">
        <f>SUM(AD7:AD282)</f>
        <v>26735857.931280717</v>
      </c>
      <c r="AE283" s="189">
        <f t="shared" si="50"/>
        <v>26735857.931280717</v>
      </c>
      <c r="AF283" s="187">
        <f>SUM(AF7:AF282)</f>
        <v>74524020.130427688</v>
      </c>
      <c r="AG283" s="186">
        <f>SUM(AG7:AG282)</f>
        <v>55192221.691780783</v>
      </c>
      <c r="AH283" s="186">
        <f>SUM(AH7:AH282)</f>
        <v>26735857.931280777</v>
      </c>
      <c r="AI283" s="186">
        <f>SUM(AI7:AI282)</f>
        <v>81928079.623061553</v>
      </c>
    </row>
    <row r="284" spans="2:35" x14ac:dyDescent="0.2">
      <c r="C284" s="182"/>
      <c r="D284" s="186"/>
      <c r="E284" s="168"/>
      <c r="F284" s="186"/>
      <c r="G284" s="186"/>
      <c r="H284" s="34"/>
      <c r="I284" s="186"/>
      <c r="J284" s="186"/>
      <c r="K284" s="186"/>
      <c r="L284" s="197"/>
      <c r="N284" s="17"/>
      <c r="O284" s="185"/>
      <c r="P284" s="189"/>
      <c r="Q284" s="168"/>
      <c r="R284" s="47"/>
      <c r="S284" s="189"/>
      <c r="T284" s="187"/>
      <c r="U284" s="186"/>
      <c r="V284" s="186"/>
      <c r="W284" s="186"/>
      <c r="X284" s="188"/>
      <c r="Y284" s="187"/>
      <c r="Z284" s="17"/>
      <c r="AA284" s="185"/>
      <c r="AB284" s="189"/>
      <c r="AC284" s="168"/>
      <c r="AD284" s="47"/>
      <c r="AE284" s="189"/>
      <c r="AF284" s="187"/>
      <c r="AG284" s="186"/>
      <c r="AH284" s="186"/>
      <c r="AI284" s="186"/>
    </row>
    <row r="285" spans="2:35" x14ac:dyDescent="0.2">
      <c r="B285" s="198" t="s">
        <v>67</v>
      </c>
      <c r="C285" s="199"/>
      <c r="D285" s="199">
        <f>SUM(D131:D282)</f>
        <v>105690000</v>
      </c>
      <c r="E285" s="200"/>
      <c r="F285" s="199">
        <f t="shared" ref="F285:K285" si="61">SUM(F131:F282)</f>
        <v>30731670</v>
      </c>
      <c r="G285" s="199">
        <f t="shared" si="61"/>
        <v>136421670</v>
      </c>
      <c r="H285" s="199">
        <f t="shared" si="61"/>
        <v>136421670</v>
      </c>
      <c r="I285" s="199">
        <f t="shared" si="61"/>
        <v>102547500</v>
      </c>
      <c r="J285" s="199">
        <f t="shared" si="61"/>
        <v>30414600</v>
      </c>
      <c r="K285" s="199">
        <f t="shared" si="61"/>
        <v>132962100</v>
      </c>
      <c r="L285" s="188"/>
      <c r="N285" s="201" t="str">
        <f>$B$285</f>
        <v>From 10/01/2018</v>
      </c>
      <c r="O285" s="199"/>
      <c r="P285" s="199">
        <f>SUM(P131:P282)</f>
        <v>71498753.97489956</v>
      </c>
      <c r="Q285" s="200"/>
      <c r="R285" s="199">
        <f t="shared" ref="R285:W285" si="62">SUM(R131:R282)</f>
        <v>20789820.347883519</v>
      </c>
      <c r="S285" s="199">
        <f t="shared" si="62"/>
        <v>92288574.322783038</v>
      </c>
      <c r="T285" s="199">
        <f t="shared" si="62"/>
        <v>92288574.322783008</v>
      </c>
      <c r="U285" s="199">
        <f t="shared" si="62"/>
        <v>69372868.513965487</v>
      </c>
      <c r="V285" s="199">
        <f t="shared" si="62"/>
        <v>20575324.085958753</v>
      </c>
      <c r="W285" s="199">
        <f t="shared" si="62"/>
        <v>89948192.599924251</v>
      </c>
      <c r="X285" s="188"/>
      <c r="Y285" s="187"/>
      <c r="Z285" s="201" t="str">
        <f>$B$285</f>
        <v>From 10/01/2018</v>
      </c>
      <c r="AA285" s="199"/>
      <c r="AB285" s="199">
        <f>SUM(AB131:AB282)</f>
        <v>34191246.02510044</v>
      </c>
      <c r="AC285" s="200"/>
      <c r="AD285" s="199">
        <f t="shared" ref="AD285:AI285" si="63">SUM(AD131:AD282)</f>
        <v>9941849.6521165483</v>
      </c>
      <c r="AE285" s="199">
        <f t="shared" si="63"/>
        <v>44133095.677216992</v>
      </c>
      <c r="AF285" s="199">
        <f t="shared" si="63"/>
        <v>44133095.677216984</v>
      </c>
      <c r="AG285" s="199">
        <f t="shared" si="63"/>
        <v>33174631.486034501</v>
      </c>
      <c r="AH285" s="199">
        <f t="shared" si="63"/>
        <v>9839275.9140412547</v>
      </c>
      <c r="AI285" s="199">
        <f t="shared" si="63"/>
        <v>43013907.400075756</v>
      </c>
    </row>
    <row r="286" spans="2:35" x14ac:dyDescent="0.2">
      <c r="C286" s="182"/>
      <c r="D286" s="186"/>
      <c r="E286" s="168"/>
      <c r="F286" s="47"/>
      <c r="G286" s="47"/>
      <c r="H286" s="187"/>
      <c r="I286" s="187"/>
      <c r="J286" s="187"/>
      <c r="K286" s="187"/>
      <c r="L286" s="188"/>
      <c r="N286" s="17"/>
      <c r="O286" s="185"/>
      <c r="P286" s="189"/>
      <c r="Q286" s="168"/>
      <c r="R286" s="47"/>
      <c r="S286" s="189"/>
      <c r="T286" s="187"/>
      <c r="U286" s="187"/>
      <c r="V286" s="187"/>
      <c r="W286" s="187"/>
      <c r="X286" s="188"/>
      <c r="Y286" s="187"/>
      <c r="Z286" s="17"/>
      <c r="AA286" s="185"/>
      <c r="AB286" s="189"/>
      <c r="AC286" s="168"/>
      <c r="AD286" s="47"/>
      <c r="AE286" s="189"/>
      <c r="AF286" s="187"/>
      <c r="AG286" s="187"/>
      <c r="AH286" s="187"/>
      <c r="AI286" s="187"/>
    </row>
    <row r="287" spans="2:35" x14ac:dyDescent="0.2">
      <c r="C287" s="182"/>
      <c r="D287" s="186"/>
      <c r="E287" s="168"/>
      <c r="F287" s="186"/>
      <c r="G287" s="186"/>
      <c r="H287" s="186"/>
      <c r="I287" s="186"/>
      <c r="J287" s="186"/>
      <c r="K287" s="187"/>
      <c r="L287" s="188"/>
      <c r="N287" s="17"/>
      <c r="O287" s="185"/>
      <c r="P287" s="189"/>
      <c r="Q287" s="168"/>
      <c r="R287" s="47"/>
      <c r="S287" s="189"/>
      <c r="T287" s="187"/>
      <c r="U287" s="187"/>
      <c r="V287" s="187"/>
      <c r="W287" s="187"/>
      <c r="X287" s="188"/>
      <c r="Y287" s="187"/>
      <c r="Z287" s="17"/>
      <c r="AA287" s="185"/>
      <c r="AB287" s="189"/>
      <c r="AC287" s="168"/>
      <c r="AD287" s="47"/>
      <c r="AE287" s="189"/>
      <c r="AF287" s="187"/>
      <c r="AG287" s="187"/>
      <c r="AH287" s="187"/>
      <c r="AI287" s="187"/>
    </row>
    <row r="288" spans="2:35" x14ac:dyDescent="0.2">
      <c r="C288" s="182"/>
      <c r="D288" s="186"/>
      <c r="E288" s="168"/>
      <c r="F288" s="47"/>
      <c r="G288" s="47"/>
      <c r="H288" s="187"/>
      <c r="I288" s="187"/>
      <c r="J288" s="187"/>
      <c r="K288" s="187"/>
      <c r="L288" s="188"/>
      <c r="N288" s="17"/>
      <c r="O288" s="185"/>
      <c r="P288" s="189"/>
      <c r="Q288" s="168"/>
      <c r="R288" s="47"/>
      <c r="S288" s="189"/>
      <c r="T288" s="187"/>
      <c r="U288" s="187"/>
      <c r="V288" s="187"/>
      <c r="W288" s="187"/>
      <c r="X288" s="188"/>
      <c r="Y288" s="187"/>
      <c r="Z288" s="17"/>
      <c r="AA288" s="185"/>
      <c r="AB288" s="189"/>
      <c r="AC288" s="168"/>
      <c r="AD288" s="47"/>
      <c r="AE288" s="189"/>
      <c r="AF288" s="187"/>
      <c r="AG288" s="187"/>
      <c r="AH288" s="187"/>
      <c r="AI288" s="187"/>
    </row>
    <row r="289" spans="2:35" x14ac:dyDescent="0.2">
      <c r="C289" s="182"/>
      <c r="D289" s="186"/>
      <c r="E289" s="168"/>
      <c r="F289" s="47"/>
      <c r="G289" s="47"/>
      <c r="H289" s="187"/>
      <c r="I289" s="187"/>
      <c r="J289" s="187"/>
      <c r="K289" s="187"/>
      <c r="L289" s="188"/>
      <c r="N289" s="17"/>
      <c r="O289" s="185"/>
      <c r="P289" s="189"/>
      <c r="Q289" s="168"/>
      <c r="R289" s="47"/>
      <c r="S289" s="189"/>
      <c r="T289" s="187"/>
      <c r="U289" s="187"/>
      <c r="V289" s="187"/>
      <c r="W289" s="187"/>
      <c r="X289" s="188"/>
      <c r="Y289" s="187"/>
      <c r="Z289" s="17"/>
      <c r="AA289" s="185"/>
      <c r="AB289" s="189"/>
      <c r="AC289" s="168"/>
      <c r="AD289" s="47"/>
      <c r="AE289" s="189"/>
      <c r="AF289" s="187"/>
      <c r="AG289" s="187"/>
      <c r="AH289" s="187"/>
      <c r="AI289" s="187"/>
    </row>
    <row r="290" spans="2:35" hidden="1" x14ac:dyDescent="0.2">
      <c r="C290" s="182"/>
      <c r="D290" s="186"/>
      <c r="E290" s="168"/>
      <c r="F290" s="47"/>
      <c r="G290" s="47"/>
      <c r="H290" s="187"/>
      <c r="I290" s="187"/>
      <c r="J290" s="187"/>
      <c r="K290" s="187"/>
      <c r="L290" s="188"/>
      <c r="N290" s="17"/>
      <c r="O290" s="185"/>
      <c r="P290" s="189"/>
      <c r="Q290" s="168"/>
      <c r="R290" s="47"/>
      <c r="S290" s="189"/>
      <c r="T290" s="187"/>
      <c r="U290" s="187"/>
      <c r="V290" s="187"/>
      <c r="W290" s="187"/>
      <c r="X290" s="188"/>
      <c r="Y290" s="187"/>
      <c r="Z290" s="17"/>
      <c r="AA290" s="185"/>
      <c r="AB290" s="189"/>
      <c r="AC290" s="168"/>
      <c r="AD290" s="47"/>
      <c r="AE290" s="189"/>
      <c r="AF290" s="187"/>
      <c r="AG290" s="187"/>
      <c r="AH290" s="187"/>
      <c r="AI290" s="187"/>
    </row>
    <row r="291" spans="2:35" hidden="1" x14ac:dyDescent="0.2">
      <c r="C291" s="182"/>
      <c r="D291" s="186"/>
      <c r="E291" s="168"/>
      <c r="F291" s="47"/>
      <c r="G291" s="47"/>
      <c r="H291" s="187"/>
      <c r="I291" s="187"/>
      <c r="J291" s="187"/>
      <c r="K291" s="187"/>
      <c r="L291" s="188"/>
      <c r="N291" s="17"/>
      <c r="O291" s="185"/>
      <c r="P291" s="189"/>
      <c r="Q291" s="168"/>
      <c r="R291" s="47"/>
      <c r="S291" s="189"/>
      <c r="T291" s="187"/>
      <c r="U291" s="187"/>
      <c r="V291" s="187"/>
      <c r="W291" s="187"/>
      <c r="X291" s="188"/>
      <c r="Y291" s="187"/>
      <c r="Z291" s="17"/>
      <c r="AA291" s="185"/>
      <c r="AB291" s="189"/>
      <c r="AC291" s="168"/>
      <c r="AD291" s="47"/>
      <c r="AE291" s="189"/>
      <c r="AF291" s="187"/>
      <c r="AG291" s="187"/>
      <c r="AH291" s="187"/>
      <c r="AI291" s="187"/>
    </row>
    <row r="292" spans="2:35" hidden="1" x14ac:dyDescent="0.2">
      <c r="C292" s="182"/>
      <c r="D292" s="186"/>
      <c r="E292" s="168"/>
      <c r="F292" s="47"/>
      <c r="G292" s="47"/>
      <c r="H292" s="187"/>
      <c r="I292" s="187"/>
      <c r="J292" s="187"/>
      <c r="K292" s="187"/>
      <c r="L292" s="188"/>
      <c r="N292" s="17"/>
      <c r="O292" s="185"/>
      <c r="P292" s="189"/>
      <c r="Q292" s="168"/>
      <c r="R292" s="47"/>
      <c r="S292" s="189"/>
      <c r="T292" s="187"/>
      <c r="U292" s="187"/>
      <c r="V292" s="187"/>
      <c r="W292" s="187"/>
      <c r="X292" s="188"/>
      <c r="Y292" s="187"/>
      <c r="Z292" s="17"/>
      <c r="AA292" s="185"/>
      <c r="AB292" s="189"/>
      <c r="AC292" s="168"/>
      <c r="AD292" s="47"/>
      <c r="AE292" s="189"/>
      <c r="AF292" s="187"/>
      <c r="AG292" s="187"/>
      <c r="AH292" s="187"/>
      <c r="AI292" s="187"/>
    </row>
    <row r="293" spans="2:35" hidden="1" x14ac:dyDescent="0.2">
      <c r="B293" s="202"/>
      <c r="C293" s="182"/>
      <c r="D293" s="186">
        <f>D282+D270+D258+D246+D234+D222+D210+D198+D186+D180+D168+D156+D144+D132+D120+D108+D96+D84+D78+D72+D60+D48</f>
        <v>160740000</v>
      </c>
      <c r="E293" s="168"/>
      <c r="F293" s="47"/>
      <c r="G293" s="47"/>
      <c r="H293" s="187"/>
      <c r="I293" s="187"/>
      <c r="J293" s="187"/>
      <c r="K293" s="187"/>
      <c r="L293" s="188"/>
      <c r="N293" s="17"/>
      <c r="O293" s="185"/>
      <c r="P293" s="189"/>
      <c r="Q293" s="168"/>
      <c r="R293" s="47"/>
      <c r="S293" s="189"/>
      <c r="T293" s="187"/>
      <c r="U293" s="187"/>
      <c r="V293" s="187"/>
      <c r="W293" s="187"/>
      <c r="X293" s="188"/>
      <c r="Y293" s="187"/>
      <c r="Z293" s="17"/>
      <c r="AA293" s="185"/>
      <c r="AB293" s="189"/>
      <c r="AC293" s="168"/>
      <c r="AD293" s="47"/>
      <c r="AE293" s="189"/>
      <c r="AF293" s="187"/>
      <c r="AG293" s="187"/>
      <c r="AH293" s="187"/>
      <c r="AI293" s="187"/>
    </row>
    <row r="294" spans="2:35" hidden="1" x14ac:dyDescent="0.2">
      <c r="C294" s="182"/>
      <c r="D294" s="186"/>
      <c r="E294" s="168"/>
      <c r="F294" s="47"/>
      <c r="G294" s="47"/>
      <c r="H294" s="187"/>
      <c r="I294" s="187"/>
      <c r="J294" s="187"/>
      <c r="K294" s="187"/>
      <c r="L294" s="188"/>
      <c r="N294" s="17"/>
      <c r="O294" s="185"/>
      <c r="P294" s="189"/>
      <c r="Q294" s="168"/>
      <c r="R294" s="47"/>
      <c r="S294" s="189"/>
      <c r="T294" s="187"/>
      <c r="U294" s="187"/>
      <c r="V294" s="187"/>
      <c r="W294" s="187"/>
      <c r="X294" s="188"/>
      <c r="Y294" s="187"/>
      <c r="Z294" s="17"/>
      <c r="AA294" s="185"/>
      <c r="AB294" s="189"/>
      <c r="AC294" s="168"/>
      <c r="AD294" s="47"/>
      <c r="AE294" s="189"/>
      <c r="AF294" s="187"/>
      <c r="AG294" s="187"/>
      <c r="AH294" s="187"/>
      <c r="AI294" s="187"/>
    </row>
    <row r="295" spans="2:35" hidden="1" x14ac:dyDescent="0.2">
      <c r="B295" s="203"/>
      <c r="C295" s="182"/>
      <c r="D295" s="186"/>
      <c r="E295" s="168"/>
      <c r="F295" s="47"/>
      <c r="G295" s="47"/>
      <c r="H295" s="187"/>
      <c r="I295" s="187"/>
      <c r="J295" s="187"/>
      <c r="K295" s="187"/>
      <c r="L295" s="188"/>
      <c r="N295" s="17"/>
      <c r="O295" s="185"/>
      <c r="P295" s="189"/>
      <c r="Q295" s="168"/>
      <c r="R295" s="47"/>
      <c r="S295" s="189"/>
      <c r="T295" s="187"/>
      <c r="U295" s="187"/>
      <c r="V295" s="187"/>
      <c r="W295" s="187"/>
      <c r="X295" s="188"/>
      <c r="Y295" s="187"/>
      <c r="Z295" s="17"/>
      <c r="AA295" s="185"/>
      <c r="AB295" s="189"/>
      <c r="AC295" s="168"/>
      <c r="AD295" s="47"/>
      <c r="AE295" s="189"/>
      <c r="AF295" s="187"/>
      <c r="AG295" s="187"/>
      <c r="AH295" s="187"/>
      <c r="AI295" s="187"/>
    </row>
    <row r="296" spans="2:35" hidden="1" x14ac:dyDescent="0.2">
      <c r="B296" s="204"/>
      <c r="C296" s="182"/>
      <c r="D296" s="186"/>
      <c r="E296" s="168"/>
      <c r="F296" s="47"/>
      <c r="G296" s="47"/>
      <c r="H296" s="187"/>
      <c r="I296" s="187"/>
      <c r="J296" s="187"/>
      <c r="K296" s="187"/>
      <c r="L296" s="188"/>
      <c r="N296" s="17"/>
      <c r="O296" s="185"/>
      <c r="P296" s="189"/>
      <c r="Q296" s="168"/>
      <c r="R296" s="47"/>
      <c r="S296" s="189"/>
      <c r="T296" s="187"/>
      <c r="U296" s="187"/>
      <c r="V296" s="187"/>
      <c r="W296" s="187"/>
      <c r="X296" s="188"/>
      <c r="Y296" s="187"/>
      <c r="Z296" s="17"/>
      <c r="AA296" s="185"/>
      <c r="AB296" s="189"/>
      <c r="AC296" s="168"/>
      <c r="AD296" s="47"/>
      <c r="AE296" s="189"/>
      <c r="AF296" s="187"/>
      <c r="AG296" s="187"/>
      <c r="AH296" s="187"/>
      <c r="AI296" s="187"/>
    </row>
    <row r="297" spans="2:35" hidden="1" x14ac:dyDescent="0.2">
      <c r="B297" s="203"/>
      <c r="C297" s="182"/>
      <c r="D297" s="186"/>
      <c r="E297" s="168"/>
      <c r="F297" s="47"/>
      <c r="G297" s="47"/>
      <c r="H297" s="187"/>
      <c r="I297" s="187"/>
      <c r="J297" s="187"/>
      <c r="K297" s="187"/>
      <c r="L297" s="188"/>
      <c r="N297" s="17"/>
      <c r="O297" s="185"/>
      <c r="P297" s="189"/>
      <c r="Q297" s="168"/>
      <c r="R297" s="47"/>
      <c r="S297" s="189"/>
      <c r="T297" s="187"/>
      <c r="U297" s="187"/>
      <c r="V297" s="187"/>
      <c r="W297" s="187"/>
      <c r="X297" s="188"/>
      <c r="Y297" s="187"/>
      <c r="Z297" s="17"/>
      <c r="AA297" s="185"/>
      <c r="AB297" s="189"/>
      <c r="AC297" s="168"/>
      <c r="AD297" s="47"/>
      <c r="AE297" s="189"/>
      <c r="AF297" s="187"/>
      <c r="AG297" s="187"/>
      <c r="AH297" s="187"/>
      <c r="AI297" s="187"/>
    </row>
    <row r="298" spans="2:35" hidden="1" x14ac:dyDescent="0.2">
      <c r="B298" s="203"/>
      <c r="C298" s="182"/>
      <c r="D298" s="186"/>
      <c r="E298" s="168"/>
      <c r="F298" s="47"/>
      <c r="G298" s="47"/>
      <c r="H298" s="187"/>
      <c r="I298" s="187"/>
      <c r="J298" s="187"/>
      <c r="K298" s="187"/>
      <c r="L298" s="188"/>
      <c r="N298" s="17"/>
      <c r="O298" s="185"/>
      <c r="P298" s="189"/>
      <c r="Q298" s="168"/>
      <c r="R298" s="47"/>
      <c r="S298" s="189"/>
      <c r="T298" s="187"/>
      <c r="U298" s="187"/>
      <c r="V298" s="187"/>
      <c r="W298" s="187"/>
      <c r="X298" s="188"/>
      <c r="Y298" s="187"/>
      <c r="Z298" s="17"/>
      <c r="AA298" s="185"/>
      <c r="AB298" s="189"/>
      <c r="AC298" s="168"/>
      <c r="AD298" s="47"/>
      <c r="AE298" s="189"/>
      <c r="AF298" s="187"/>
      <c r="AG298" s="187"/>
      <c r="AH298" s="187"/>
      <c r="AI298" s="187"/>
    </row>
    <row r="299" spans="2:35" hidden="1" x14ac:dyDescent="0.2">
      <c r="B299" s="203"/>
      <c r="C299" s="182"/>
      <c r="D299" s="186"/>
      <c r="E299" s="168"/>
      <c r="F299" s="47"/>
      <c r="G299" s="47"/>
      <c r="H299" s="187"/>
      <c r="I299" s="187"/>
      <c r="J299" s="187"/>
      <c r="K299" s="187"/>
      <c r="L299" s="188"/>
      <c r="N299" s="17"/>
      <c r="O299" s="185"/>
      <c r="P299" s="189"/>
      <c r="Q299" s="168"/>
      <c r="R299" s="47"/>
      <c r="S299" s="189"/>
      <c r="T299" s="187"/>
      <c r="U299" s="187"/>
      <c r="V299" s="187"/>
      <c r="W299" s="187"/>
      <c r="X299" s="188"/>
      <c r="Y299" s="187"/>
      <c r="Z299" s="17"/>
      <c r="AA299" s="185"/>
      <c r="AB299" s="189"/>
      <c r="AC299" s="168"/>
      <c r="AD299" s="47"/>
      <c r="AE299" s="189"/>
      <c r="AF299" s="187"/>
      <c r="AG299" s="187"/>
      <c r="AH299" s="187"/>
      <c r="AI299" s="187"/>
    </row>
    <row r="300" spans="2:35" hidden="1" x14ac:dyDescent="0.2">
      <c r="B300" s="203"/>
      <c r="C300" s="182"/>
      <c r="D300" s="186"/>
      <c r="E300" s="168"/>
      <c r="F300" s="47"/>
      <c r="G300" s="47"/>
      <c r="H300" s="187"/>
      <c r="I300" s="187"/>
      <c r="J300" s="187"/>
      <c r="K300" s="187"/>
      <c r="L300" s="188"/>
      <c r="N300" s="17"/>
      <c r="O300" s="185"/>
      <c r="P300" s="189"/>
      <c r="Q300" s="168"/>
      <c r="R300" s="47"/>
      <c r="S300" s="189"/>
      <c r="T300" s="187"/>
      <c r="U300" s="187"/>
      <c r="V300" s="187"/>
      <c r="W300" s="187"/>
      <c r="X300" s="188"/>
      <c r="Y300" s="187"/>
      <c r="Z300" s="17"/>
      <c r="AA300" s="185"/>
      <c r="AB300" s="189"/>
      <c r="AC300" s="168"/>
      <c r="AD300" s="47"/>
      <c r="AE300" s="189"/>
      <c r="AF300" s="187"/>
      <c r="AG300" s="187"/>
      <c r="AH300" s="187"/>
      <c r="AI300" s="187"/>
    </row>
    <row r="301" spans="2:35" hidden="1" x14ac:dyDescent="0.2">
      <c r="B301" s="203"/>
      <c r="C301" s="182"/>
      <c r="D301" s="186"/>
      <c r="E301" s="168"/>
      <c r="F301" s="47"/>
      <c r="G301" s="47"/>
      <c r="H301" s="187"/>
      <c r="I301" s="187"/>
      <c r="J301" s="187"/>
      <c r="K301" s="187"/>
      <c r="L301" s="188"/>
      <c r="N301" s="17"/>
      <c r="O301" s="185"/>
      <c r="P301" s="189"/>
      <c r="Q301" s="168"/>
      <c r="R301" s="47"/>
      <c r="S301" s="189"/>
      <c r="T301" s="187"/>
      <c r="U301" s="187"/>
      <c r="V301" s="187"/>
      <c r="W301" s="187"/>
      <c r="X301" s="188"/>
      <c r="Y301" s="187"/>
      <c r="Z301" s="17"/>
      <c r="AA301" s="185"/>
      <c r="AB301" s="189"/>
      <c r="AC301" s="168"/>
      <c r="AD301" s="47"/>
      <c r="AE301" s="189"/>
      <c r="AF301" s="187"/>
      <c r="AG301" s="187"/>
      <c r="AH301" s="187"/>
      <c r="AI301" s="187"/>
    </row>
    <row r="302" spans="2:35" hidden="1" x14ac:dyDescent="0.2">
      <c r="B302" s="203"/>
      <c r="C302" s="182"/>
      <c r="D302" s="186"/>
      <c r="E302" s="168"/>
      <c r="F302" s="47"/>
      <c r="G302" s="47"/>
      <c r="H302" s="187"/>
      <c r="I302" s="187"/>
      <c r="J302" s="187"/>
      <c r="K302" s="187"/>
      <c r="L302" s="188"/>
      <c r="N302" s="17"/>
      <c r="O302" s="185"/>
      <c r="P302" s="189"/>
      <c r="Q302" s="168"/>
      <c r="R302" s="47"/>
      <c r="S302" s="189"/>
      <c r="T302" s="187"/>
      <c r="U302" s="187"/>
      <c r="V302" s="187"/>
      <c r="W302" s="187"/>
      <c r="X302" s="188"/>
      <c r="Y302" s="187"/>
      <c r="Z302" s="17"/>
      <c r="AA302" s="185"/>
      <c r="AB302" s="189"/>
      <c r="AC302" s="168"/>
      <c r="AD302" s="47"/>
      <c r="AE302" s="189"/>
      <c r="AF302" s="187"/>
      <c r="AG302" s="187"/>
      <c r="AH302" s="187"/>
      <c r="AI302" s="187"/>
    </row>
    <row r="303" spans="2:35" hidden="1" x14ac:dyDescent="0.2">
      <c r="B303" s="203"/>
      <c r="C303" s="182"/>
      <c r="D303" s="186"/>
      <c r="E303" s="168"/>
      <c r="F303" s="47"/>
      <c r="G303" s="47"/>
      <c r="H303" s="187"/>
      <c r="I303" s="187"/>
      <c r="J303" s="187"/>
      <c r="K303" s="187"/>
      <c r="L303" s="188"/>
      <c r="N303" s="17"/>
      <c r="O303" s="185"/>
      <c r="P303" s="189"/>
      <c r="Q303" s="168"/>
      <c r="R303" s="47"/>
      <c r="S303" s="189"/>
      <c r="T303" s="187"/>
      <c r="U303" s="187"/>
      <c r="V303" s="187"/>
      <c r="W303" s="187"/>
      <c r="X303" s="188"/>
      <c r="Y303" s="187"/>
      <c r="Z303" s="17"/>
      <c r="AA303" s="185"/>
      <c r="AB303" s="189"/>
      <c r="AC303" s="168"/>
      <c r="AD303" s="47"/>
      <c r="AE303" s="189"/>
      <c r="AF303" s="187"/>
      <c r="AG303" s="187"/>
      <c r="AH303" s="187"/>
      <c r="AI303" s="187"/>
    </row>
    <row r="304" spans="2:35" hidden="1" x14ac:dyDescent="0.2">
      <c r="B304" s="203"/>
      <c r="C304" s="182"/>
      <c r="D304" s="186"/>
      <c r="E304" s="168"/>
      <c r="F304" s="47"/>
      <c r="G304" s="47"/>
      <c r="H304" s="187"/>
      <c r="I304" s="187"/>
      <c r="J304" s="187"/>
      <c r="K304" s="187"/>
      <c r="L304" s="188"/>
      <c r="N304" s="17"/>
      <c r="O304" s="185"/>
      <c r="P304" s="189"/>
      <c r="Q304" s="168"/>
      <c r="R304" s="47"/>
      <c r="S304" s="189"/>
      <c r="T304" s="187"/>
      <c r="U304" s="187"/>
      <c r="V304" s="187"/>
      <c r="W304" s="187"/>
      <c r="X304" s="188"/>
      <c r="Y304" s="187"/>
      <c r="Z304" s="17"/>
      <c r="AA304" s="185"/>
      <c r="AB304" s="189"/>
      <c r="AC304" s="168"/>
      <c r="AD304" s="47"/>
      <c r="AE304" s="189"/>
      <c r="AF304" s="187"/>
      <c r="AG304" s="187"/>
      <c r="AH304" s="187"/>
      <c r="AI304" s="187"/>
    </row>
    <row r="305" spans="2:35" hidden="1" x14ac:dyDescent="0.2">
      <c r="B305" s="203"/>
      <c r="C305" s="182"/>
      <c r="D305" s="186"/>
      <c r="E305" s="168"/>
      <c r="F305" s="47"/>
      <c r="G305" s="47"/>
      <c r="H305" s="187"/>
      <c r="I305" s="187"/>
      <c r="J305" s="187"/>
      <c r="K305" s="187"/>
      <c r="L305" s="188"/>
      <c r="N305" s="17"/>
      <c r="O305" s="185"/>
      <c r="P305" s="189"/>
      <c r="Q305" s="168"/>
      <c r="R305" s="47"/>
      <c r="S305" s="189"/>
      <c r="T305" s="187"/>
      <c r="U305" s="187"/>
      <c r="V305" s="187"/>
      <c r="W305" s="187"/>
      <c r="X305" s="188"/>
      <c r="Y305" s="187"/>
      <c r="Z305" s="17"/>
      <c r="AA305" s="185"/>
      <c r="AB305" s="189"/>
      <c r="AC305" s="168"/>
      <c r="AD305" s="47"/>
      <c r="AE305" s="189"/>
      <c r="AF305" s="187"/>
      <c r="AG305" s="187"/>
      <c r="AH305" s="187"/>
      <c r="AI305" s="187"/>
    </row>
    <row r="306" spans="2:35" hidden="1" x14ac:dyDescent="0.2">
      <c r="B306" s="203"/>
      <c r="C306" s="182"/>
      <c r="D306" s="186"/>
      <c r="E306" s="168"/>
      <c r="F306" s="47"/>
      <c r="G306" s="47"/>
      <c r="H306" s="187"/>
      <c r="I306" s="187"/>
      <c r="J306" s="187"/>
      <c r="K306" s="187"/>
      <c r="L306" s="188"/>
      <c r="N306" s="17"/>
      <c r="O306" s="185"/>
      <c r="P306" s="189"/>
      <c r="Q306" s="168"/>
      <c r="R306" s="47"/>
      <c r="S306" s="189"/>
      <c r="T306" s="187"/>
      <c r="U306" s="187"/>
      <c r="V306" s="187"/>
      <c r="W306" s="187"/>
      <c r="X306" s="188"/>
      <c r="Y306" s="187"/>
      <c r="Z306" s="17"/>
      <c r="AA306" s="185"/>
      <c r="AB306" s="189"/>
      <c r="AC306" s="168"/>
      <c r="AD306" s="47"/>
      <c r="AE306" s="189"/>
      <c r="AF306" s="187"/>
      <c r="AG306" s="187"/>
      <c r="AH306" s="187"/>
      <c r="AI306" s="187"/>
    </row>
    <row r="307" spans="2:35" hidden="1" x14ac:dyDescent="0.2">
      <c r="B307" s="203"/>
      <c r="C307" s="182"/>
      <c r="D307" s="186"/>
      <c r="E307" s="168"/>
      <c r="F307" s="47"/>
      <c r="G307" s="47"/>
      <c r="H307" s="187"/>
      <c r="I307" s="187"/>
      <c r="J307" s="187"/>
      <c r="K307" s="187"/>
      <c r="L307" s="188"/>
      <c r="N307" s="17"/>
      <c r="O307" s="185"/>
      <c r="P307" s="189"/>
      <c r="Q307" s="168"/>
      <c r="R307" s="47"/>
      <c r="S307" s="189"/>
      <c r="T307" s="187"/>
      <c r="U307" s="187"/>
      <c r="V307" s="187"/>
      <c r="W307" s="187"/>
      <c r="X307" s="188"/>
      <c r="Y307" s="187"/>
      <c r="Z307" s="17"/>
      <c r="AA307" s="185"/>
      <c r="AB307" s="189"/>
      <c r="AC307" s="168"/>
      <c r="AD307" s="47"/>
      <c r="AE307" s="189"/>
      <c r="AF307" s="187"/>
      <c r="AG307" s="187"/>
      <c r="AH307" s="187"/>
      <c r="AI307" s="187"/>
    </row>
    <row r="308" spans="2:35" hidden="1" x14ac:dyDescent="0.2">
      <c r="B308" s="203"/>
      <c r="C308" s="182"/>
      <c r="D308" s="186"/>
      <c r="E308" s="168"/>
      <c r="F308" s="47"/>
      <c r="G308" s="47"/>
      <c r="H308" s="187"/>
      <c r="I308" s="187"/>
      <c r="J308" s="187"/>
      <c r="K308" s="187"/>
      <c r="L308" s="188"/>
      <c r="N308" s="17"/>
      <c r="O308" s="185"/>
      <c r="P308" s="189"/>
      <c r="Q308" s="168"/>
      <c r="R308" s="47"/>
      <c r="S308" s="189"/>
      <c r="T308" s="187"/>
      <c r="U308" s="187"/>
      <c r="V308" s="187"/>
      <c r="W308" s="187"/>
      <c r="X308" s="188"/>
      <c r="Y308" s="187"/>
      <c r="Z308" s="17"/>
      <c r="AA308" s="185"/>
      <c r="AB308" s="189"/>
      <c r="AC308" s="168"/>
      <c r="AD308" s="47"/>
      <c r="AE308" s="189"/>
      <c r="AF308" s="187"/>
      <c r="AG308" s="187"/>
      <c r="AH308" s="187"/>
      <c r="AI308" s="187"/>
    </row>
    <row r="309" spans="2:35" hidden="1" x14ac:dyDescent="0.2">
      <c r="B309" s="203"/>
      <c r="C309" s="182"/>
      <c r="D309" s="186"/>
      <c r="E309" s="168"/>
      <c r="F309" s="47"/>
      <c r="G309" s="47"/>
      <c r="H309" s="187"/>
      <c r="I309" s="187"/>
      <c r="J309" s="187"/>
      <c r="K309" s="187"/>
      <c r="L309" s="188"/>
      <c r="N309" s="17"/>
      <c r="O309" s="185"/>
      <c r="P309" s="189"/>
      <c r="Q309" s="168"/>
      <c r="R309" s="47"/>
      <c r="S309" s="189"/>
      <c r="T309" s="187"/>
      <c r="U309" s="187"/>
      <c r="V309" s="187"/>
      <c r="W309" s="187"/>
      <c r="X309" s="188"/>
      <c r="Y309" s="187"/>
      <c r="Z309" s="17"/>
      <c r="AA309" s="185"/>
      <c r="AB309" s="189"/>
      <c r="AC309" s="168"/>
      <c r="AD309" s="47"/>
      <c r="AE309" s="189"/>
      <c r="AF309" s="187"/>
      <c r="AG309" s="187"/>
      <c r="AH309" s="187"/>
      <c r="AI309" s="187"/>
    </row>
    <row r="310" spans="2:35" hidden="1" x14ac:dyDescent="0.2">
      <c r="B310" s="203"/>
      <c r="C310" s="182"/>
      <c r="D310" s="186"/>
      <c r="E310" s="168"/>
      <c r="F310" s="47"/>
      <c r="G310" s="47"/>
      <c r="H310" s="187"/>
      <c r="I310" s="187"/>
      <c r="J310" s="187"/>
      <c r="K310" s="187"/>
      <c r="L310" s="188"/>
      <c r="N310" s="17"/>
      <c r="O310" s="185"/>
      <c r="P310" s="189"/>
      <c r="Q310" s="168"/>
      <c r="R310" s="47"/>
      <c r="S310" s="189"/>
      <c r="T310" s="187"/>
      <c r="U310" s="187"/>
      <c r="V310" s="187"/>
      <c r="W310" s="187"/>
      <c r="X310" s="188"/>
      <c r="Y310" s="187"/>
      <c r="Z310" s="17"/>
      <c r="AA310" s="185"/>
      <c r="AB310" s="189"/>
      <c r="AC310" s="168"/>
      <c r="AD310" s="47"/>
      <c r="AE310" s="189"/>
      <c r="AF310" s="187"/>
      <c r="AG310" s="187"/>
      <c r="AH310" s="187"/>
      <c r="AI310" s="187"/>
    </row>
    <row r="311" spans="2:35" hidden="1" x14ac:dyDescent="0.2">
      <c r="B311" s="203"/>
      <c r="C311" s="182"/>
      <c r="D311" s="186"/>
      <c r="E311" s="168"/>
      <c r="F311" s="47"/>
      <c r="G311" s="47"/>
      <c r="H311" s="187"/>
      <c r="I311" s="187"/>
      <c r="J311" s="187"/>
      <c r="K311" s="187"/>
      <c r="L311" s="188"/>
      <c r="N311" s="17"/>
      <c r="O311" s="185"/>
      <c r="P311" s="189"/>
      <c r="Q311" s="168"/>
      <c r="R311" s="47"/>
      <c r="S311" s="189"/>
      <c r="T311" s="187"/>
      <c r="U311" s="187"/>
      <c r="V311" s="187"/>
      <c r="W311" s="187"/>
      <c r="X311" s="188"/>
      <c r="Y311" s="187"/>
      <c r="Z311" s="17"/>
      <c r="AA311" s="185"/>
      <c r="AB311" s="189"/>
      <c r="AC311" s="168"/>
      <c r="AD311" s="47"/>
      <c r="AE311" s="189"/>
      <c r="AF311" s="187"/>
      <c r="AG311" s="187"/>
      <c r="AH311" s="187"/>
      <c r="AI311" s="187"/>
    </row>
    <row r="312" spans="2:35" hidden="1" x14ac:dyDescent="0.2">
      <c r="B312" s="17"/>
      <c r="C312" s="182"/>
      <c r="D312" s="186"/>
      <c r="E312" s="168"/>
      <c r="F312" s="47"/>
      <c r="G312" s="47"/>
      <c r="H312" s="187"/>
      <c r="I312" s="187"/>
      <c r="J312" s="187"/>
      <c r="K312" s="187"/>
      <c r="L312" s="188"/>
      <c r="N312" s="17"/>
      <c r="O312" s="185"/>
      <c r="P312" s="189"/>
      <c r="Q312" s="168"/>
      <c r="R312" s="47"/>
      <c r="S312" s="189"/>
      <c r="T312" s="187"/>
      <c r="U312" s="187"/>
      <c r="V312" s="187"/>
      <c r="W312" s="187"/>
      <c r="X312" s="188"/>
      <c r="Y312" s="187"/>
      <c r="Z312" s="17"/>
      <c r="AA312" s="185"/>
      <c r="AB312" s="189"/>
      <c r="AC312" s="168"/>
      <c r="AD312" s="47"/>
      <c r="AE312" s="189"/>
      <c r="AF312" s="187"/>
      <c r="AG312" s="187"/>
      <c r="AH312" s="187"/>
      <c r="AI312" s="187"/>
    </row>
    <row r="313" spans="2:35" hidden="1" x14ac:dyDescent="0.2">
      <c r="B313" s="17"/>
      <c r="C313" s="182"/>
      <c r="D313" s="186"/>
      <c r="E313" s="168"/>
      <c r="F313" s="47"/>
      <c r="G313" s="47"/>
      <c r="H313" s="187"/>
      <c r="I313" s="187"/>
      <c r="J313" s="187"/>
      <c r="K313" s="187"/>
      <c r="L313" s="188"/>
      <c r="N313" s="17"/>
      <c r="O313" s="185"/>
      <c r="P313" s="189"/>
      <c r="Q313" s="168"/>
      <c r="R313" s="47"/>
      <c r="S313" s="189"/>
      <c r="T313" s="187"/>
      <c r="U313" s="187"/>
      <c r="V313" s="187"/>
      <c r="W313" s="187"/>
      <c r="X313" s="188"/>
      <c r="Y313" s="187"/>
      <c r="Z313" s="17"/>
      <c r="AA313" s="185"/>
      <c r="AB313" s="189"/>
      <c r="AC313" s="168"/>
      <c r="AD313" s="47"/>
      <c r="AE313" s="189"/>
      <c r="AF313" s="187"/>
      <c r="AG313" s="187"/>
      <c r="AH313" s="187"/>
      <c r="AI313" s="187"/>
    </row>
    <row r="314" spans="2:35" hidden="1" x14ac:dyDescent="0.2">
      <c r="B314" s="17"/>
      <c r="C314" s="182"/>
      <c r="D314" s="186"/>
      <c r="E314" s="168"/>
      <c r="F314" s="47"/>
      <c r="G314" s="47"/>
      <c r="H314" s="187"/>
      <c r="I314" s="187"/>
      <c r="J314" s="187"/>
      <c r="K314" s="187"/>
      <c r="L314" s="188"/>
      <c r="N314" s="17"/>
      <c r="O314" s="185"/>
      <c r="P314" s="189"/>
      <c r="Q314" s="168"/>
      <c r="R314" s="47"/>
      <c r="S314" s="189"/>
      <c r="T314" s="187"/>
      <c r="U314" s="187"/>
      <c r="V314" s="187"/>
      <c r="W314" s="187"/>
      <c r="X314" s="188"/>
      <c r="Y314" s="187"/>
      <c r="Z314" s="17"/>
      <c r="AA314" s="185"/>
      <c r="AB314" s="189"/>
      <c r="AC314" s="168"/>
      <c r="AD314" s="47"/>
      <c r="AE314" s="189"/>
      <c r="AF314" s="187"/>
      <c r="AG314" s="187"/>
      <c r="AH314" s="187"/>
      <c r="AI314" s="187"/>
    </row>
    <row r="315" spans="2:35" hidden="1" x14ac:dyDescent="0.2">
      <c r="B315" s="17"/>
      <c r="C315" s="182"/>
      <c r="D315" s="186"/>
      <c r="E315" s="168"/>
      <c r="F315" s="47"/>
      <c r="G315" s="47"/>
      <c r="H315" s="187"/>
      <c r="I315" s="187"/>
      <c r="J315" s="187"/>
      <c r="K315" s="187"/>
      <c r="L315" s="188"/>
      <c r="N315" s="17"/>
      <c r="O315" s="185"/>
      <c r="P315" s="189"/>
      <c r="Q315" s="168"/>
      <c r="R315" s="47"/>
      <c r="S315" s="189"/>
      <c r="T315" s="187"/>
      <c r="U315" s="187"/>
      <c r="V315" s="187"/>
      <c r="W315" s="187"/>
      <c r="X315" s="188"/>
      <c r="Y315" s="187"/>
      <c r="Z315" s="17"/>
      <c r="AA315" s="185"/>
      <c r="AB315" s="189"/>
      <c r="AC315" s="168"/>
      <c r="AD315" s="47"/>
      <c r="AE315" s="189"/>
      <c r="AF315" s="187"/>
      <c r="AG315" s="187"/>
      <c r="AH315" s="187"/>
      <c r="AI315" s="187"/>
    </row>
    <row r="316" spans="2:35" hidden="1" x14ac:dyDescent="0.2">
      <c r="C316" s="182"/>
      <c r="D316" s="186"/>
      <c r="E316" s="168"/>
      <c r="F316" s="47"/>
      <c r="G316" s="47"/>
      <c r="H316" s="187"/>
      <c r="I316" s="187"/>
      <c r="J316" s="187"/>
      <c r="K316" s="187"/>
      <c r="L316" s="188"/>
      <c r="N316" s="17"/>
      <c r="O316" s="185"/>
      <c r="P316" s="189"/>
      <c r="Q316" s="168"/>
      <c r="R316" s="47"/>
      <c r="S316" s="189"/>
      <c r="T316" s="187"/>
      <c r="U316" s="187"/>
      <c r="V316" s="187"/>
      <c r="W316" s="187"/>
      <c r="X316" s="188"/>
      <c r="Y316" s="187"/>
      <c r="Z316" s="17"/>
      <c r="AA316" s="185"/>
      <c r="AB316" s="189"/>
      <c r="AC316" s="168"/>
      <c r="AD316" s="47"/>
      <c r="AE316" s="189"/>
      <c r="AF316" s="187"/>
      <c r="AG316" s="187"/>
      <c r="AH316" s="187"/>
      <c r="AI316" s="187"/>
    </row>
    <row r="317" spans="2:35" hidden="1" x14ac:dyDescent="0.2">
      <c r="C317" s="182"/>
      <c r="D317" s="186"/>
      <c r="E317" s="168"/>
      <c r="F317" s="47"/>
      <c r="G317" s="47"/>
      <c r="H317" s="187"/>
      <c r="I317" s="187"/>
      <c r="J317" s="187"/>
      <c r="K317" s="187"/>
      <c r="L317" s="188"/>
      <c r="N317" s="17"/>
      <c r="O317" s="185"/>
      <c r="P317" s="189"/>
      <c r="Q317" s="168"/>
      <c r="R317" s="47"/>
      <c r="S317" s="189"/>
      <c r="T317" s="187"/>
      <c r="U317" s="187"/>
      <c r="V317" s="187"/>
      <c r="W317" s="187"/>
      <c r="X317" s="188"/>
      <c r="Y317" s="187"/>
      <c r="Z317" s="17"/>
      <c r="AA317" s="185"/>
      <c r="AB317" s="189"/>
      <c r="AC317" s="168"/>
      <c r="AD317" s="47"/>
      <c r="AE317" s="189"/>
      <c r="AF317" s="187"/>
      <c r="AG317" s="187"/>
      <c r="AH317" s="187"/>
      <c r="AI317" s="187"/>
    </row>
    <row r="318" spans="2:35" hidden="1" x14ac:dyDescent="0.2">
      <c r="C318" s="182"/>
      <c r="D318" s="186"/>
      <c r="E318" s="168"/>
      <c r="F318" s="47"/>
      <c r="G318" s="47"/>
      <c r="H318" s="187"/>
      <c r="I318" s="187"/>
      <c r="J318" s="187"/>
      <c r="K318" s="187"/>
      <c r="L318" s="188"/>
      <c r="N318" s="17"/>
      <c r="O318" s="185"/>
      <c r="P318" s="189"/>
      <c r="Q318" s="168"/>
      <c r="R318" s="47"/>
      <c r="S318" s="189"/>
      <c r="T318" s="187"/>
      <c r="U318" s="187"/>
      <c r="V318" s="187"/>
      <c r="W318" s="187"/>
      <c r="X318" s="188"/>
      <c r="Y318" s="187"/>
      <c r="Z318" s="17"/>
      <c r="AA318" s="185"/>
      <c r="AB318" s="189"/>
      <c r="AC318" s="168"/>
      <c r="AD318" s="47"/>
      <c r="AE318" s="189"/>
      <c r="AF318" s="187"/>
      <c r="AG318" s="187"/>
      <c r="AH318" s="187"/>
      <c r="AI318" s="187"/>
    </row>
    <row r="319" spans="2:35" hidden="1" x14ac:dyDescent="0.2">
      <c r="C319" s="182"/>
      <c r="D319" s="186"/>
      <c r="E319" s="168"/>
      <c r="F319" s="47"/>
      <c r="G319" s="47"/>
      <c r="H319" s="187"/>
      <c r="I319" s="187"/>
      <c r="J319" s="187"/>
      <c r="K319" s="187"/>
      <c r="L319" s="188"/>
      <c r="N319" s="17"/>
      <c r="O319" s="185"/>
      <c r="P319" s="189"/>
      <c r="Q319" s="168"/>
      <c r="R319" s="47"/>
      <c r="S319" s="189"/>
      <c r="T319" s="187"/>
      <c r="U319" s="187"/>
      <c r="V319" s="187"/>
      <c r="W319" s="187"/>
      <c r="X319" s="188"/>
      <c r="Y319" s="187"/>
      <c r="Z319" s="17"/>
      <c r="AA319" s="185"/>
      <c r="AB319" s="189"/>
      <c r="AC319" s="168"/>
      <c r="AD319" s="47"/>
      <c r="AE319" s="189"/>
      <c r="AF319" s="187"/>
      <c r="AG319" s="187"/>
      <c r="AH319" s="187"/>
      <c r="AI319" s="187"/>
    </row>
    <row r="320" spans="2:35" hidden="1" x14ac:dyDescent="0.2">
      <c r="C320" s="182"/>
      <c r="D320" s="186"/>
      <c r="E320" s="168"/>
      <c r="F320" s="47"/>
      <c r="G320" s="47"/>
      <c r="H320" s="187"/>
      <c r="I320" s="187"/>
      <c r="J320" s="187"/>
      <c r="K320" s="187"/>
      <c r="L320" s="188"/>
      <c r="N320" s="17"/>
      <c r="O320" s="185"/>
      <c r="P320" s="189"/>
      <c r="Q320" s="168"/>
      <c r="R320" s="47"/>
      <c r="S320" s="189"/>
      <c r="T320" s="187"/>
      <c r="U320" s="187"/>
      <c r="V320" s="187"/>
      <c r="W320" s="187"/>
      <c r="X320" s="188"/>
      <c r="Y320" s="187"/>
      <c r="Z320" s="17"/>
      <c r="AA320" s="185"/>
      <c r="AB320" s="189"/>
      <c r="AC320" s="168"/>
      <c r="AD320" s="47"/>
      <c r="AE320" s="189"/>
      <c r="AF320" s="187"/>
      <c r="AG320" s="187"/>
      <c r="AH320" s="187"/>
      <c r="AI320" s="187"/>
    </row>
    <row r="321" spans="2:35" hidden="1" x14ac:dyDescent="0.2">
      <c r="C321" s="182"/>
      <c r="D321" s="186"/>
      <c r="E321" s="168"/>
      <c r="F321" s="47"/>
      <c r="G321" s="47"/>
      <c r="H321" s="187"/>
      <c r="I321" s="187"/>
      <c r="J321" s="187"/>
      <c r="K321" s="187"/>
      <c r="L321" s="188"/>
      <c r="N321" s="17"/>
      <c r="O321" s="185"/>
      <c r="P321" s="189"/>
      <c r="Q321" s="168"/>
      <c r="R321" s="47"/>
      <c r="S321" s="189"/>
      <c r="T321" s="187"/>
      <c r="U321" s="187"/>
      <c r="V321" s="187"/>
      <c r="W321" s="187"/>
      <c r="X321" s="188"/>
      <c r="Y321" s="187"/>
      <c r="Z321" s="17"/>
      <c r="AA321" s="185"/>
      <c r="AB321" s="189"/>
      <c r="AC321" s="168"/>
      <c r="AD321" s="47"/>
      <c r="AE321" s="189"/>
      <c r="AF321" s="187"/>
      <c r="AG321" s="187"/>
      <c r="AH321" s="187"/>
      <c r="AI321" s="187"/>
    </row>
    <row r="322" spans="2:35" hidden="1" x14ac:dyDescent="0.2">
      <c r="C322" s="182"/>
      <c r="D322" s="186"/>
      <c r="E322" s="168"/>
      <c r="F322" s="47"/>
      <c r="G322" s="47"/>
      <c r="H322" s="187"/>
      <c r="I322" s="187"/>
      <c r="J322" s="187"/>
      <c r="K322" s="187"/>
      <c r="L322" s="188"/>
      <c r="N322" s="17"/>
      <c r="O322" s="185"/>
      <c r="P322" s="189"/>
      <c r="Q322" s="168"/>
      <c r="R322" s="47"/>
      <c r="S322" s="189"/>
      <c r="T322" s="187"/>
      <c r="U322" s="187"/>
      <c r="V322" s="187"/>
      <c r="W322" s="187"/>
      <c r="X322" s="188"/>
      <c r="Y322" s="187"/>
      <c r="Z322" s="17"/>
      <c r="AA322" s="185"/>
      <c r="AB322" s="189"/>
      <c r="AC322" s="168"/>
      <c r="AD322" s="47"/>
      <c r="AE322" s="189"/>
      <c r="AF322" s="187"/>
      <c r="AG322" s="187"/>
      <c r="AH322" s="187"/>
      <c r="AI322" s="187"/>
    </row>
    <row r="323" spans="2:35" hidden="1" x14ac:dyDescent="0.2">
      <c r="C323" s="182"/>
      <c r="D323" s="186"/>
      <c r="E323" s="168"/>
      <c r="F323" s="47"/>
      <c r="G323" s="47"/>
      <c r="H323" s="187"/>
      <c r="I323" s="187"/>
      <c r="J323" s="187"/>
      <c r="K323" s="187"/>
      <c r="L323" s="188"/>
      <c r="N323" s="17"/>
      <c r="O323" s="185"/>
      <c r="P323" s="189"/>
      <c r="Q323" s="168"/>
      <c r="R323" s="47"/>
      <c r="S323" s="189"/>
      <c r="T323" s="187"/>
      <c r="U323" s="187"/>
      <c r="V323" s="187"/>
      <c r="W323" s="187"/>
      <c r="X323" s="188"/>
      <c r="Y323" s="187"/>
      <c r="Z323" s="17"/>
      <c r="AA323" s="185"/>
      <c r="AB323" s="189"/>
      <c r="AC323" s="168"/>
      <c r="AD323" s="47"/>
      <c r="AE323" s="189"/>
      <c r="AF323" s="187"/>
      <c r="AG323" s="187"/>
      <c r="AH323" s="187"/>
      <c r="AI323" s="187"/>
    </row>
    <row r="324" spans="2:35" hidden="1" x14ac:dyDescent="0.2">
      <c r="C324" s="182"/>
      <c r="D324" s="186"/>
      <c r="E324" s="168"/>
      <c r="F324" s="47"/>
      <c r="G324" s="47"/>
      <c r="H324" s="187"/>
      <c r="I324" s="187"/>
      <c r="J324" s="187"/>
      <c r="K324" s="187"/>
      <c r="L324" s="188"/>
      <c r="N324" s="17"/>
      <c r="O324" s="185"/>
      <c r="P324" s="189"/>
      <c r="Q324" s="168"/>
      <c r="R324" s="47"/>
      <c r="S324" s="189"/>
      <c r="T324" s="187"/>
      <c r="U324" s="187"/>
      <c r="V324" s="187"/>
      <c r="W324" s="187"/>
      <c r="X324" s="188"/>
      <c r="Y324" s="187"/>
      <c r="Z324" s="17"/>
      <c r="AA324" s="185"/>
      <c r="AB324" s="189"/>
      <c r="AC324" s="168"/>
      <c r="AD324" s="47"/>
      <c r="AE324" s="189"/>
      <c r="AF324" s="187"/>
      <c r="AG324" s="187"/>
      <c r="AH324" s="187"/>
      <c r="AI324" s="187"/>
    </row>
    <row r="325" spans="2:35" hidden="1" x14ac:dyDescent="0.2">
      <c r="C325" s="182"/>
      <c r="D325" s="186"/>
      <c r="E325" s="168"/>
      <c r="F325" s="47"/>
      <c r="G325" s="47"/>
      <c r="H325" s="187"/>
      <c r="I325" s="187"/>
      <c r="J325" s="187"/>
      <c r="K325" s="187"/>
      <c r="L325" s="188"/>
      <c r="N325" s="17"/>
      <c r="O325" s="185"/>
      <c r="P325" s="189"/>
      <c r="Q325" s="168"/>
      <c r="R325" s="47"/>
      <c r="S325" s="189"/>
      <c r="T325" s="187"/>
      <c r="U325" s="187"/>
      <c r="V325" s="187"/>
      <c r="W325" s="187"/>
      <c r="X325" s="188"/>
      <c r="Y325" s="187"/>
      <c r="Z325" s="17"/>
      <c r="AA325" s="185"/>
      <c r="AB325" s="189"/>
      <c r="AC325" s="168"/>
      <c r="AD325" s="47"/>
      <c r="AE325" s="189"/>
      <c r="AF325" s="187"/>
      <c r="AG325" s="187"/>
      <c r="AH325" s="187"/>
      <c r="AI325" s="187"/>
    </row>
    <row r="326" spans="2:35" hidden="1" x14ac:dyDescent="0.2">
      <c r="C326" s="182"/>
      <c r="D326" s="186"/>
      <c r="E326" s="168"/>
      <c r="F326" s="47"/>
      <c r="G326" s="47"/>
      <c r="H326" s="187"/>
      <c r="I326" s="187"/>
      <c r="J326" s="187"/>
      <c r="K326" s="187"/>
      <c r="L326" s="188"/>
      <c r="N326" s="17"/>
      <c r="O326" s="185"/>
      <c r="P326" s="189"/>
      <c r="Q326" s="168"/>
      <c r="R326" s="47"/>
      <c r="S326" s="189"/>
      <c r="T326" s="187"/>
      <c r="U326" s="187"/>
      <c r="V326" s="187"/>
      <c r="W326" s="187"/>
      <c r="X326" s="188"/>
      <c r="Y326" s="187"/>
      <c r="Z326" s="17"/>
      <c r="AA326" s="185"/>
      <c r="AB326" s="189"/>
      <c r="AC326" s="168"/>
      <c r="AD326" s="47"/>
      <c r="AE326" s="189"/>
      <c r="AF326" s="187"/>
      <c r="AG326" s="187"/>
      <c r="AH326" s="187"/>
      <c r="AI326" s="187"/>
    </row>
    <row r="327" spans="2:35" hidden="1" x14ac:dyDescent="0.2">
      <c r="B327" s="77"/>
      <c r="C327" s="70"/>
      <c r="D327" s="205"/>
      <c r="E327" s="205"/>
      <c r="F327" s="70"/>
      <c r="G327" s="70"/>
      <c r="H327" s="70"/>
      <c r="I327" s="205"/>
      <c r="J327" s="205"/>
      <c r="K327" s="205"/>
      <c r="L327" s="206"/>
      <c r="M327" s="207"/>
      <c r="N327" s="17"/>
      <c r="O327" s="185"/>
      <c r="P327" s="189"/>
      <c r="Q327" s="168"/>
      <c r="R327" s="47"/>
      <c r="S327" s="189"/>
      <c r="T327" s="187"/>
      <c r="U327" s="205"/>
      <c r="V327" s="205"/>
      <c r="W327" s="205"/>
      <c r="X327" s="188"/>
      <c r="Y327" s="187"/>
      <c r="Z327" s="17"/>
      <c r="AA327" s="185"/>
      <c r="AB327" s="189"/>
      <c r="AC327" s="168"/>
      <c r="AD327" s="47"/>
      <c r="AE327" s="189"/>
      <c r="AF327" s="187"/>
      <c r="AG327" s="205"/>
      <c r="AH327" s="205"/>
      <c r="AI327" s="205"/>
    </row>
    <row r="328" spans="2:35" hidden="1" x14ac:dyDescent="0.2">
      <c r="B328" s="77"/>
      <c r="C328" s="70"/>
      <c r="D328" s="205"/>
      <c r="E328" s="205"/>
      <c r="F328" s="70"/>
      <c r="G328" s="70"/>
      <c r="H328" s="70"/>
      <c r="I328" s="205"/>
      <c r="J328" s="205"/>
      <c r="K328" s="205"/>
      <c r="L328" s="206"/>
      <c r="M328" s="207"/>
      <c r="N328" s="17"/>
      <c r="O328" s="185"/>
      <c r="P328" s="189"/>
      <c r="Q328" s="168"/>
      <c r="R328" s="47"/>
      <c r="S328" s="189"/>
      <c r="T328" s="187"/>
      <c r="U328" s="205"/>
      <c r="V328" s="205"/>
      <c r="W328" s="205"/>
      <c r="X328" s="188"/>
      <c r="Y328" s="187"/>
      <c r="Z328" s="17"/>
      <c r="AA328" s="185"/>
      <c r="AB328" s="189"/>
      <c r="AC328" s="168"/>
      <c r="AD328" s="47"/>
      <c r="AE328" s="189"/>
      <c r="AF328" s="187"/>
      <c r="AG328" s="205"/>
      <c r="AH328" s="205"/>
      <c r="AI328" s="205"/>
    </row>
    <row r="329" spans="2:35" hidden="1" x14ac:dyDescent="0.2">
      <c r="B329" s="77"/>
      <c r="C329" s="70"/>
      <c r="D329" s="205"/>
      <c r="E329" s="205"/>
      <c r="F329" s="70"/>
      <c r="G329" s="70"/>
      <c r="H329" s="70"/>
      <c r="I329" s="205"/>
      <c r="J329" s="205"/>
      <c r="K329" s="205"/>
      <c r="L329" s="206"/>
      <c r="M329" s="207"/>
      <c r="N329" s="17"/>
      <c r="O329" s="185"/>
      <c r="P329" s="189"/>
      <c r="Q329" s="168"/>
      <c r="R329" s="47"/>
      <c r="S329" s="189"/>
      <c r="T329" s="187"/>
      <c r="U329" s="205"/>
      <c r="V329" s="205"/>
      <c r="W329" s="205"/>
      <c r="X329" s="188"/>
      <c r="Y329" s="187"/>
      <c r="Z329" s="17"/>
      <c r="AA329" s="185"/>
      <c r="AB329" s="189"/>
      <c r="AC329" s="168"/>
      <c r="AD329" s="47"/>
      <c r="AE329" s="189"/>
      <c r="AF329" s="187"/>
      <c r="AG329" s="205"/>
      <c r="AH329" s="205"/>
      <c r="AI329" s="205"/>
    </row>
    <row r="330" spans="2:35" hidden="1" x14ac:dyDescent="0.2">
      <c r="B330" s="77"/>
      <c r="C330" s="70"/>
      <c r="D330" s="205"/>
      <c r="E330" s="205"/>
      <c r="F330" s="70"/>
      <c r="G330" s="70"/>
      <c r="H330" s="70"/>
      <c r="I330" s="205"/>
      <c r="J330" s="205"/>
      <c r="K330" s="205"/>
      <c r="L330" s="206"/>
      <c r="M330" s="207"/>
      <c r="N330" s="17"/>
      <c r="O330" s="185"/>
      <c r="P330" s="189"/>
      <c r="Q330" s="168"/>
      <c r="R330" s="47"/>
      <c r="S330" s="189"/>
      <c r="T330" s="187"/>
      <c r="U330" s="205"/>
      <c r="V330" s="205"/>
      <c r="W330" s="205"/>
      <c r="X330" s="188"/>
      <c r="Y330" s="187"/>
      <c r="Z330" s="17"/>
      <c r="AA330" s="185"/>
      <c r="AB330" s="189"/>
      <c r="AC330" s="168"/>
      <c r="AD330" s="47"/>
      <c r="AE330" s="189"/>
      <c r="AF330" s="187"/>
      <c r="AG330" s="205"/>
      <c r="AH330" s="205"/>
      <c r="AI330" s="205"/>
    </row>
    <row r="331" spans="2:35" hidden="1" x14ac:dyDescent="0.2">
      <c r="B331" s="77"/>
      <c r="C331" s="70"/>
      <c r="D331" s="205"/>
      <c r="E331" s="205"/>
      <c r="F331" s="70"/>
      <c r="G331" s="70"/>
      <c r="H331" s="70"/>
      <c r="I331" s="205"/>
      <c r="J331" s="205"/>
      <c r="K331" s="205"/>
      <c r="L331" s="206"/>
      <c r="M331" s="207"/>
      <c r="N331" s="17"/>
      <c r="O331" s="185"/>
      <c r="P331" s="189"/>
      <c r="Q331" s="168"/>
      <c r="R331" s="47"/>
      <c r="S331" s="189"/>
      <c r="T331" s="187"/>
      <c r="U331" s="205"/>
      <c r="V331" s="205"/>
      <c r="W331" s="205"/>
      <c r="X331" s="188"/>
      <c r="Y331" s="187"/>
      <c r="Z331" s="17"/>
      <c r="AA331" s="185"/>
      <c r="AB331" s="189"/>
      <c r="AC331" s="168"/>
      <c r="AD331" s="47"/>
      <c r="AE331" s="189"/>
      <c r="AF331" s="187"/>
      <c r="AG331" s="205"/>
      <c r="AH331" s="205"/>
      <c r="AI331" s="205"/>
    </row>
    <row r="332" spans="2:35" hidden="1" x14ac:dyDescent="0.2">
      <c r="B332" s="77"/>
      <c r="C332" s="70"/>
      <c r="D332" s="205"/>
      <c r="E332" s="205"/>
      <c r="F332" s="70"/>
      <c r="G332" s="70"/>
      <c r="H332" s="70"/>
      <c r="I332" s="205"/>
      <c r="J332" s="205"/>
      <c r="K332" s="205"/>
      <c r="L332" s="206"/>
      <c r="M332" s="207"/>
      <c r="N332" s="17"/>
      <c r="O332" s="185"/>
      <c r="P332" s="189"/>
      <c r="Q332" s="168"/>
      <c r="R332" s="47"/>
      <c r="S332" s="189"/>
      <c r="T332" s="187"/>
      <c r="U332" s="205"/>
      <c r="V332" s="205"/>
      <c r="W332" s="205"/>
      <c r="X332" s="188"/>
      <c r="Y332" s="187"/>
      <c r="Z332" s="17"/>
      <c r="AA332" s="185"/>
      <c r="AB332" s="189"/>
      <c r="AC332" s="168"/>
      <c r="AD332" s="47"/>
      <c r="AE332" s="189"/>
      <c r="AF332" s="187"/>
      <c r="AG332" s="205"/>
      <c r="AH332" s="205"/>
      <c r="AI332" s="205"/>
    </row>
    <row r="333" spans="2:35" hidden="1" x14ac:dyDescent="0.2">
      <c r="B333" s="77"/>
      <c r="C333" s="70"/>
      <c r="D333" s="205"/>
      <c r="E333" s="205"/>
      <c r="F333" s="70"/>
      <c r="G333" s="70"/>
      <c r="H333" s="70"/>
      <c r="I333" s="205"/>
      <c r="J333" s="205"/>
      <c r="K333" s="205"/>
      <c r="L333" s="206"/>
      <c r="M333" s="207"/>
      <c r="N333" s="17"/>
      <c r="O333" s="185"/>
      <c r="P333" s="189"/>
      <c r="Q333" s="168"/>
      <c r="R333" s="47"/>
      <c r="S333" s="189"/>
      <c r="T333" s="187"/>
      <c r="U333" s="205"/>
      <c r="V333" s="205"/>
      <c r="W333" s="205"/>
      <c r="X333" s="188"/>
      <c r="Y333" s="187"/>
      <c r="Z333" s="17"/>
      <c r="AA333" s="185"/>
      <c r="AB333" s="189"/>
      <c r="AC333" s="168"/>
      <c r="AD333" s="47"/>
      <c r="AE333" s="189"/>
      <c r="AF333" s="187"/>
      <c r="AG333" s="205"/>
      <c r="AH333" s="205"/>
      <c r="AI333" s="205"/>
    </row>
    <row r="334" spans="2:35" hidden="1" x14ac:dyDescent="0.2">
      <c r="B334" s="77"/>
      <c r="C334" s="70"/>
      <c r="D334" s="205"/>
      <c r="E334" s="205"/>
      <c r="F334" s="70"/>
      <c r="G334" s="70"/>
      <c r="H334" s="70"/>
      <c r="I334" s="205"/>
      <c r="J334" s="205"/>
      <c r="K334" s="205"/>
      <c r="L334" s="206"/>
      <c r="M334" s="207"/>
      <c r="Q334" s="208"/>
      <c r="T334" s="146"/>
      <c r="U334" s="205"/>
      <c r="V334" s="205"/>
      <c r="W334" s="205"/>
      <c r="X334" s="181"/>
      <c r="AG334" s="205"/>
      <c r="AH334" s="205"/>
      <c r="AI334" s="205"/>
    </row>
    <row r="335" spans="2:35" ht="13.5" hidden="1" thickBot="1" x14ac:dyDescent="0.25">
      <c r="B335" s="77"/>
      <c r="C335" s="70"/>
      <c r="D335" s="205"/>
      <c r="E335" s="205"/>
      <c r="F335" s="70"/>
      <c r="G335" s="70"/>
      <c r="H335" s="70"/>
      <c r="I335" s="205"/>
      <c r="J335" s="205"/>
      <c r="K335" s="205"/>
      <c r="L335" s="206"/>
      <c r="M335" s="207"/>
      <c r="P335" s="209">
        <f>SUM(P7:P243)</f>
        <v>79547014.700033262</v>
      </c>
      <c r="Q335" s="208"/>
      <c r="R335" s="209">
        <f>SUM(R7:R243)</f>
        <v>53589872.719126128</v>
      </c>
      <c r="S335" s="209">
        <f>SUM(S7:S243)</f>
        <v>117653946.91179295</v>
      </c>
      <c r="T335" s="210">
        <f>SUM(T7:T243)</f>
        <v>117115930.45767049</v>
      </c>
      <c r="U335" s="205"/>
      <c r="V335" s="205"/>
      <c r="W335" s="205"/>
      <c r="X335" s="188"/>
      <c r="Y335" s="211"/>
      <c r="AB335" s="209">
        <f>SUM(AB7:AB243)</f>
        <v>38039985.299966738</v>
      </c>
      <c r="AD335" s="209">
        <f>SUM(AD7:AD243)</f>
        <v>25627083.280873824</v>
      </c>
      <c r="AE335" s="209">
        <f>SUM(AE7:AE243)</f>
        <v>56263009.088206775</v>
      </c>
      <c r="AF335" s="209">
        <f>SUM(AF7:AF243)</f>
        <v>56005725.542329505</v>
      </c>
      <c r="AG335" s="205"/>
      <c r="AH335" s="205"/>
      <c r="AI335" s="205"/>
    </row>
    <row r="336" spans="2:35" hidden="1" x14ac:dyDescent="0.2">
      <c r="B336" s="77"/>
      <c r="C336" s="70"/>
      <c r="D336" s="205"/>
      <c r="E336" s="205"/>
      <c r="F336" s="70"/>
      <c r="G336" s="70"/>
      <c r="H336" s="70"/>
      <c r="I336" s="205"/>
      <c r="J336" s="205"/>
      <c r="K336" s="205"/>
      <c r="L336" s="206"/>
      <c r="M336" s="207"/>
      <c r="P336" s="212">
        <f>61088965.11</f>
        <v>61088965.109999999</v>
      </c>
      <c r="Q336" s="213"/>
      <c r="R336" s="212">
        <f>25567707.72</f>
        <v>25567707.719999999</v>
      </c>
      <c r="T336" s="146"/>
      <c r="U336" s="205"/>
      <c r="V336" s="205"/>
      <c r="W336" s="205"/>
      <c r="X336" s="181"/>
      <c r="Y336" s="214"/>
      <c r="AB336" s="212">
        <f>71386034.9</f>
        <v>71386034.900000006</v>
      </c>
      <c r="AC336" s="212"/>
      <c r="AD336" s="212">
        <f>29877364.47</f>
        <v>29877364.469999999</v>
      </c>
      <c r="AG336" s="205"/>
      <c r="AH336" s="205"/>
      <c r="AI336" s="205"/>
    </row>
    <row r="337" spans="3:35" hidden="1" x14ac:dyDescent="0.2">
      <c r="Q337" s="208"/>
      <c r="T337" s="146"/>
      <c r="X337" s="181"/>
    </row>
    <row r="338" spans="3:35" hidden="1" x14ac:dyDescent="0.2">
      <c r="Q338" s="208"/>
      <c r="T338" s="146"/>
      <c r="X338" s="181"/>
      <c r="AE338" s="46"/>
    </row>
    <row r="339" spans="3:35" hidden="1" x14ac:dyDescent="0.2">
      <c r="D339" s="182"/>
      <c r="E339" s="46"/>
      <c r="F339" s="46"/>
      <c r="G339" s="46"/>
      <c r="O339" s="215"/>
      <c r="P339" s="46"/>
      <c r="Q339" s="179"/>
      <c r="R339" s="46"/>
      <c r="S339" s="46"/>
      <c r="T339" s="146"/>
      <c r="X339" s="181"/>
      <c r="Y339" s="46"/>
      <c r="AA339" s="215"/>
      <c r="AB339" s="46"/>
      <c r="AC339" s="46"/>
      <c r="AD339" s="46"/>
      <c r="AE339" s="46"/>
    </row>
    <row r="340" spans="3:35" hidden="1" x14ac:dyDescent="0.2">
      <c r="D340" s="182"/>
      <c r="E340" s="46"/>
      <c r="F340" s="46"/>
      <c r="G340" s="46"/>
      <c r="O340" s="215"/>
      <c r="P340" s="46"/>
      <c r="Q340" s="179"/>
      <c r="R340" s="46"/>
      <c r="S340" s="46"/>
      <c r="T340" s="146"/>
      <c r="X340" s="181"/>
      <c r="Y340" s="46"/>
      <c r="AA340" s="215"/>
      <c r="AB340" s="46"/>
      <c r="AC340" s="46"/>
      <c r="AD340" s="46"/>
      <c r="AE340" s="46"/>
    </row>
    <row r="341" spans="3:35" hidden="1" x14ac:dyDescent="0.2">
      <c r="D341" s="182"/>
      <c r="E341" s="46"/>
      <c r="F341" s="46"/>
      <c r="G341" s="46"/>
      <c r="O341" s="215"/>
      <c r="P341" s="46"/>
      <c r="Q341" s="179"/>
      <c r="R341" s="46"/>
      <c r="S341" s="46"/>
      <c r="T341" s="146"/>
      <c r="X341" s="181"/>
      <c r="Y341" s="46"/>
      <c r="AA341" s="215"/>
      <c r="AB341" s="46"/>
      <c r="AC341" s="46"/>
      <c r="AD341" s="46"/>
      <c r="AE341" s="46"/>
    </row>
    <row r="342" spans="3:35" x14ac:dyDescent="0.2">
      <c r="C342" s="216"/>
      <c r="D342" s="186"/>
      <c r="E342" s="47"/>
      <c r="F342" s="47"/>
      <c r="G342" s="47"/>
      <c r="H342" s="216"/>
      <c r="I342" s="216"/>
      <c r="J342" s="216"/>
      <c r="K342" s="216"/>
      <c r="L342" s="10"/>
      <c r="M342" s="217"/>
      <c r="N342" s="218"/>
      <c r="O342" s="219"/>
      <c r="P342" s="46"/>
      <c r="Q342" s="179"/>
      <c r="R342" s="46"/>
      <c r="S342" s="46"/>
      <c r="T342" s="146"/>
      <c r="X342" s="181"/>
      <c r="Y342" s="46"/>
      <c r="AA342" s="215"/>
      <c r="AB342" s="46"/>
      <c r="AC342" s="46"/>
      <c r="AD342" s="46"/>
      <c r="AE342" s="46"/>
    </row>
    <row r="343" spans="3:35" x14ac:dyDescent="0.2">
      <c r="C343" s="220"/>
      <c r="D343" s="186"/>
      <c r="E343" s="47"/>
      <c r="F343" s="47"/>
      <c r="G343" s="47"/>
      <c r="H343" s="216"/>
      <c r="I343" s="216"/>
      <c r="J343" s="216"/>
      <c r="K343" s="216"/>
      <c r="L343" s="10"/>
      <c r="M343" s="217"/>
      <c r="N343" s="218"/>
      <c r="O343" s="219"/>
      <c r="P343" s="46"/>
      <c r="Q343" s="179"/>
      <c r="R343" s="46"/>
      <c r="S343" s="46"/>
      <c r="T343" s="146"/>
      <c r="X343" s="181"/>
      <c r="Y343" s="46"/>
      <c r="AA343" s="215"/>
      <c r="AB343" s="46"/>
      <c r="AC343" s="46"/>
      <c r="AD343" s="46"/>
      <c r="AE343" s="46"/>
    </row>
    <row r="344" spans="3:35" x14ac:dyDescent="0.2">
      <c r="C344" s="221"/>
      <c r="D344" s="221"/>
      <c r="E344" s="222"/>
      <c r="F344" s="221"/>
      <c r="G344" s="223"/>
      <c r="H344" s="224"/>
      <c r="I344" s="225"/>
      <c r="J344" s="225"/>
      <c r="K344" s="225"/>
      <c r="L344" s="226"/>
      <c r="M344" s="217"/>
      <c r="N344" s="204"/>
      <c r="O344" s="219"/>
      <c r="P344" s="46"/>
      <c r="Q344" s="179"/>
      <c r="R344" s="46"/>
      <c r="S344" s="46"/>
      <c r="T344" s="146"/>
      <c r="U344" s="147"/>
      <c r="V344" s="147"/>
      <c r="W344" s="147"/>
      <c r="X344" s="181"/>
      <c r="Y344" s="46"/>
      <c r="AA344" s="215"/>
      <c r="AB344" s="46"/>
      <c r="AC344" s="46"/>
      <c r="AD344" s="46"/>
      <c r="AE344" s="46"/>
      <c r="AG344" s="147"/>
      <c r="AH344" s="147"/>
      <c r="AI344" s="147"/>
    </row>
    <row r="345" spans="3:35" x14ac:dyDescent="0.2">
      <c r="C345" s="221"/>
      <c r="D345" s="221"/>
      <c r="E345" s="222"/>
      <c r="F345" s="221"/>
      <c r="G345" s="221"/>
      <c r="H345" s="221"/>
      <c r="I345" s="30"/>
      <c r="J345" s="30"/>
      <c r="K345" s="30"/>
      <c r="L345" s="21"/>
      <c r="M345" s="227"/>
      <c r="N345" s="29"/>
      <c r="O345" s="219"/>
      <c r="P345" s="46"/>
      <c r="Q345" s="179"/>
      <c r="R345" s="46"/>
      <c r="S345" s="46"/>
      <c r="T345" s="146"/>
      <c r="U345" s="152"/>
      <c r="V345" s="152"/>
      <c r="W345" s="152"/>
      <c r="X345" s="181"/>
      <c r="Y345" s="46"/>
      <c r="AA345" s="215"/>
      <c r="AB345" s="46"/>
      <c r="AC345" s="46"/>
      <c r="AD345" s="46"/>
      <c r="AE345" s="46"/>
      <c r="AG345" s="152"/>
      <c r="AH345" s="152"/>
      <c r="AI345" s="152"/>
    </row>
    <row r="346" spans="3:35" x14ac:dyDescent="0.2">
      <c r="C346" s="223"/>
      <c r="D346" s="222"/>
      <c r="E346" s="222"/>
      <c r="F346" s="222"/>
      <c r="G346" s="222"/>
      <c r="H346" s="223"/>
      <c r="I346" s="216"/>
      <c r="J346" s="216"/>
      <c r="K346" s="216"/>
      <c r="L346" s="10"/>
      <c r="M346" s="217"/>
      <c r="N346" s="218"/>
      <c r="O346" s="219"/>
      <c r="P346" s="46"/>
      <c r="Q346" s="179"/>
      <c r="R346" s="46"/>
      <c r="S346" s="46"/>
      <c r="T346" s="146"/>
      <c r="X346" s="181"/>
      <c r="Y346" s="46"/>
      <c r="AA346" s="215"/>
      <c r="AB346" s="46"/>
      <c r="AC346" s="46"/>
      <c r="AD346" s="46"/>
      <c r="AE346" s="46"/>
    </row>
    <row r="347" spans="3:35" x14ac:dyDescent="0.2">
      <c r="C347" s="228"/>
      <c r="D347" s="222"/>
      <c r="E347" s="222"/>
      <c r="F347" s="222"/>
      <c r="G347" s="222"/>
      <c r="H347" s="223"/>
      <c r="I347" s="216"/>
      <c r="J347" s="216"/>
      <c r="K347" s="216"/>
      <c r="L347" s="10"/>
      <c r="M347" s="217"/>
      <c r="N347" s="218"/>
      <c r="O347" s="219"/>
      <c r="P347" s="46"/>
      <c r="Q347" s="179"/>
      <c r="R347" s="46"/>
      <c r="S347" s="46"/>
      <c r="T347" s="146"/>
      <c r="X347" s="181"/>
      <c r="Y347" s="46"/>
      <c r="AA347" s="215"/>
      <c r="AB347" s="46"/>
      <c r="AC347" s="46"/>
      <c r="AD347" s="46"/>
      <c r="AE347" s="46"/>
    </row>
    <row r="348" spans="3:35" x14ac:dyDescent="0.2">
      <c r="C348" s="228"/>
      <c r="D348" s="222"/>
      <c r="E348" s="222"/>
      <c r="F348" s="222"/>
      <c r="G348" s="222"/>
      <c r="H348" s="222"/>
      <c r="I348" s="47"/>
      <c r="J348" s="47"/>
      <c r="K348" s="47"/>
      <c r="L348" s="49"/>
      <c r="M348" s="227"/>
      <c r="N348" s="229"/>
      <c r="O348" s="219"/>
      <c r="P348" s="46"/>
      <c r="Q348" s="179"/>
      <c r="R348" s="46"/>
      <c r="S348" s="46"/>
      <c r="T348" s="146"/>
      <c r="U348" s="46"/>
      <c r="V348" s="46"/>
      <c r="W348" s="46"/>
      <c r="X348" s="181"/>
      <c r="Y348" s="46"/>
      <c r="AA348" s="215"/>
      <c r="AB348" s="46"/>
      <c r="AC348" s="46"/>
      <c r="AD348" s="46"/>
      <c r="AE348" s="46"/>
      <c r="AG348" s="46"/>
      <c r="AH348" s="46"/>
      <c r="AI348" s="46"/>
    </row>
    <row r="349" spans="3:35" x14ac:dyDescent="0.2">
      <c r="C349" s="228"/>
      <c r="D349" s="222"/>
      <c r="E349" s="222"/>
      <c r="F349" s="222"/>
      <c r="G349" s="222"/>
      <c r="H349" s="223"/>
      <c r="I349" s="216"/>
      <c r="J349" s="216"/>
      <c r="K349" s="216"/>
      <c r="L349" s="10"/>
      <c r="M349" s="217"/>
      <c r="N349" s="230"/>
      <c r="O349" s="219"/>
      <c r="P349" s="46"/>
      <c r="Q349" s="179"/>
      <c r="R349" s="46"/>
      <c r="S349" s="46"/>
      <c r="T349" s="146"/>
      <c r="X349" s="181"/>
      <c r="Y349" s="46"/>
      <c r="AA349" s="215"/>
      <c r="AB349" s="46"/>
      <c r="AC349" s="46"/>
      <c r="AD349" s="46"/>
      <c r="AE349" s="46"/>
    </row>
    <row r="350" spans="3:35" x14ac:dyDescent="0.2">
      <c r="C350" s="228"/>
      <c r="D350" s="222"/>
      <c r="E350" s="222"/>
      <c r="F350" s="222"/>
      <c r="G350" s="222"/>
      <c r="H350" s="222"/>
      <c r="I350" s="47"/>
      <c r="J350" s="47"/>
      <c r="K350" s="47"/>
      <c r="L350" s="49"/>
      <c r="M350" s="227"/>
      <c r="N350" s="229"/>
      <c r="O350" s="219"/>
      <c r="P350" s="46"/>
      <c r="Q350" s="179"/>
      <c r="R350" s="46"/>
      <c r="S350" s="46"/>
      <c r="T350" s="146"/>
      <c r="U350" s="46"/>
      <c r="V350" s="46"/>
      <c r="W350" s="46"/>
      <c r="X350" s="181"/>
      <c r="Y350" s="46"/>
      <c r="AA350" s="215"/>
      <c r="AB350" s="46"/>
      <c r="AC350" s="46"/>
      <c r="AD350" s="46"/>
      <c r="AE350" s="46"/>
      <c r="AG350" s="46"/>
      <c r="AH350" s="46"/>
      <c r="AI350" s="46"/>
    </row>
    <row r="351" spans="3:35" x14ac:dyDescent="0.2">
      <c r="C351" s="228"/>
      <c r="D351" s="222"/>
      <c r="E351" s="222"/>
      <c r="F351" s="222"/>
      <c r="G351" s="222"/>
      <c r="H351" s="223"/>
      <c r="I351" s="216"/>
      <c r="J351" s="216"/>
      <c r="K351" s="216"/>
      <c r="L351" s="10"/>
      <c r="M351" s="217"/>
      <c r="N351" s="230"/>
      <c r="O351" s="219"/>
      <c r="P351" s="46"/>
      <c r="Q351" s="179"/>
      <c r="R351" s="46"/>
      <c r="S351" s="46"/>
      <c r="T351" s="146"/>
      <c r="X351" s="181"/>
      <c r="Y351" s="46"/>
      <c r="AA351" s="215"/>
      <c r="AB351" s="46"/>
      <c r="AC351" s="46"/>
      <c r="AD351" s="46"/>
      <c r="AE351" s="46"/>
    </row>
    <row r="352" spans="3:35" x14ac:dyDescent="0.2">
      <c r="C352" s="228"/>
      <c r="D352" s="222"/>
      <c r="E352" s="222"/>
      <c r="F352" s="222"/>
      <c r="G352" s="222"/>
      <c r="H352" s="222"/>
      <c r="I352" s="47"/>
      <c r="J352" s="47"/>
      <c r="K352" s="47"/>
      <c r="L352" s="49"/>
      <c r="M352" s="227"/>
      <c r="N352" s="229"/>
      <c r="O352" s="219"/>
      <c r="P352" s="46"/>
      <c r="Q352" s="179"/>
      <c r="R352" s="46"/>
      <c r="S352" s="46"/>
      <c r="T352" s="146"/>
      <c r="U352" s="46"/>
      <c r="V352" s="46"/>
      <c r="W352" s="46"/>
      <c r="X352" s="181"/>
      <c r="Y352" s="46"/>
      <c r="AA352" s="215"/>
      <c r="AB352" s="46"/>
      <c r="AC352" s="46"/>
      <c r="AD352" s="46"/>
      <c r="AE352" s="46"/>
      <c r="AG352" s="46"/>
      <c r="AH352" s="46"/>
      <c r="AI352" s="46"/>
    </row>
    <row r="353" spans="3:35" x14ac:dyDescent="0.2">
      <c r="C353" s="228"/>
      <c r="D353" s="222"/>
      <c r="E353" s="222"/>
      <c r="F353" s="222"/>
      <c r="G353" s="222"/>
      <c r="H353" s="223"/>
      <c r="I353" s="216"/>
      <c r="J353" s="216"/>
      <c r="K353" s="216"/>
      <c r="L353" s="10"/>
      <c r="M353" s="217"/>
      <c r="N353" s="230"/>
      <c r="O353" s="219"/>
      <c r="P353" s="46"/>
      <c r="Q353" s="179"/>
      <c r="R353" s="46"/>
      <c r="S353" s="46"/>
      <c r="T353" s="146"/>
      <c r="X353" s="181"/>
      <c r="Y353" s="46"/>
      <c r="AA353" s="215"/>
      <c r="AB353" s="46"/>
      <c r="AC353" s="46"/>
      <c r="AD353" s="46"/>
      <c r="AE353" s="46"/>
    </row>
    <row r="354" spans="3:35" x14ac:dyDescent="0.2">
      <c r="C354" s="228"/>
      <c r="D354" s="222"/>
      <c r="E354" s="222"/>
      <c r="F354" s="222"/>
      <c r="G354" s="222"/>
      <c r="H354" s="222"/>
      <c r="I354" s="47"/>
      <c r="J354" s="47"/>
      <c r="K354" s="47"/>
      <c r="L354" s="49"/>
      <c r="M354" s="227"/>
      <c r="N354" s="229"/>
      <c r="O354" s="219"/>
      <c r="P354" s="46"/>
      <c r="Q354" s="179"/>
      <c r="R354" s="46"/>
      <c r="S354" s="46"/>
      <c r="T354" s="146"/>
      <c r="U354" s="46"/>
      <c r="V354" s="46"/>
      <c r="W354" s="46"/>
      <c r="X354" s="181"/>
      <c r="Y354" s="46"/>
      <c r="AA354" s="215"/>
      <c r="AB354" s="46"/>
      <c r="AC354" s="46"/>
      <c r="AD354" s="46"/>
      <c r="AE354" s="46"/>
      <c r="AG354" s="46"/>
      <c r="AH354" s="46"/>
      <c r="AI354" s="46"/>
    </row>
    <row r="355" spans="3:35" x14ac:dyDescent="0.2">
      <c r="C355" s="228"/>
      <c r="D355" s="222"/>
      <c r="E355" s="222"/>
      <c r="F355" s="222"/>
      <c r="G355" s="222"/>
      <c r="H355" s="223"/>
      <c r="I355" s="216"/>
      <c r="J355" s="216"/>
      <c r="K355" s="216"/>
      <c r="L355" s="10"/>
      <c r="M355" s="217"/>
      <c r="N355" s="230"/>
      <c r="O355" s="219"/>
      <c r="P355" s="46"/>
      <c r="Q355" s="179"/>
      <c r="R355" s="46"/>
      <c r="S355" s="46"/>
      <c r="T355" s="146"/>
      <c r="X355" s="181"/>
      <c r="Y355" s="46"/>
      <c r="AA355" s="215"/>
      <c r="AB355" s="46"/>
      <c r="AC355" s="46"/>
      <c r="AD355" s="46"/>
      <c r="AE355" s="46"/>
    </row>
    <row r="356" spans="3:35" x14ac:dyDescent="0.2">
      <c r="C356" s="228"/>
      <c r="D356" s="222"/>
      <c r="E356" s="222"/>
      <c r="F356" s="222"/>
      <c r="G356" s="222"/>
      <c r="H356" s="222"/>
      <c r="I356" s="47"/>
      <c r="J356" s="47"/>
      <c r="K356" s="47"/>
      <c r="L356" s="49"/>
      <c r="M356" s="227"/>
      <c r="N356" s="229"/>
      <c r="O356" s="219"/>
      <c r="P356" s="46"/>
      <c r="Q356" s="179"/>
      <c r="R356" s="46"/>
      <c r="S356" s="46"/>
      <c r="T356" s="146"/>
      <c r="U356" s="46"/>
      <c r="V356" s="46"/>
      <c r="W356" s="46"/>
      <c r="X356" s="181"/>
      <c r="Y356" s="46"/>
      <c r="AA356" s="215"/>
      <c r="AB356" s="46"/>
      <c r="AC356" s="46"/>
      <c r="AD356" s="46"/>
      <c r="AE356" s="46"/>
      <c r="AG356" s="46"/>
      <c r="AH356" s="46"/>
      <c r="AI356" s="46"/>
    </row>
    <row r="357" spans="3:35" x14ac:dyDescent="0.2">
      <c r="C357" s="228"/>
      <c r="D357" s="222"/>
      <c r="E357" s="222"/>
      <c r="F357" s="222"/>
      <c r="G357" s="222"/>
      <c r="H357" s="223"/>
      <c r="I357" s="216"/>
      <c r="J357" s="216"/>
      <c r="K357" s="216"/>
      <c r="L357" s="10"/>
      <c r="M357" s="217"/>
      <c r="N357" s="230"/>
      <c r="O357" s="219"/>
      <c r="P357" s="46"/>
      <c r="Q357" s="179"/>
      <c r="R357" s="46"/>
      <c r="S357" s="46"/>
      <c r="T357" s="146"/>
      <c r="X357" s="181"/>
      <c r="Y357" s="46"/>
      <c r="AA357" s="215"/>
      <c r="AB357" s="46"/>
      <c r="AC357" s="46"/>
      <c r="AD357" s="46"/>
      <c r="AE357" s="46"/>
    </row>
    <row r="358" spans="3:35" x14ac:dyDescent="0.2">
      <c r="C358" s="228"/>
      <c r="D358" s="222"/>
      <c r="E358" s="222"/>
      <c r="F358" s="222"/>
      <c r="G358" s="222"/>
      <c r="H358" s="222"/>
      <c r="I358" s="47"/>
      <c r="J358" s="47"/>
      <c r="K358" s="47"/>
      <c r="L358" s="49"/>
      <c r="M358" s="227"/>
      <c r="N358" s="229"/>
      <c r="O358" s="219"/>
      <c r="P358" s="46"/>
      <c r="Q358" s="179"/>
      <c r="R358" s="46"/>
      <c r="S358" s="46"/>
      <c r="T358" s="146"/>
      <c r="U358" s="46"/>
      <c r="V358" s="46"/>
      <c r="W358" s="46"/>
      <c r="X358" s="181"/>
      <c r="Y358" s="46"/>
      <c r="AA358" s="215"/>
      <c r="AB358" s="46"/>
      <c r="AC358" s="46"/>
      <c r="AD358" s="46"/>
      <c r="AE358" s="46"/>
      <c r="AG358" s="46"/>
      <c r="AH358" s="46"/>
      <c r="AI358" s="46"/>
    </row>
    <row r="359" spans="3:35" x14ac:dyDescent="0.2">
      <c r="C359" s="228"/>
      <c r="D359" s="222"/>
      <c r="E359" s="222"/>
      <c r="F359" s="222"/>
      <c r="G359" s="222"/>
      <c r="H359" s="223"/>
      <c r="I359" s="216"/>
      <c r="J359" s="216"/>
      <c r="K359" s="216"/>
      <c r="L359" s="10"/>
      <c r="M359" s="217"/>
      <c r="N359" s="230"/>
      <c r="O359" s="219"/>
      <c r="P359" s="46"/>
      <c r="Q359" s="179"/>
      <c r="R359" s="46"/>
      <c r="S359" s="46"/>
      <c r="Y359" s="46"/>
      <c r="AA359" s="215"/>
      <c r="AB359" s="46"/>
      <c r="AC359" s="46"/>
      <c r="AD359" s="46"/>
      <c r="AE359" s="46"/>
    </row>
    <row r="360" spans="3:35" x14ac:dyDescent="0.2">
      <c r="C360" s="228"/>
      <c r="D360" s="222"/>
      <c r="E360" s="231"/>
      <c r="F360" s="222"/>
      <c r="G360" s="222"/>
      <c r="H360" s="222"/>
      <c r="I360" s="47"/>
      <c r="J360" s="47"/>
      <c r="K360" s="47"/>
      <c r="L360" s="49"/>
      <c r="M360" s="227"/>
      <c r="N360" s="229"/>
      <c r="O360" s="219"/>
      <c r="P360" s="46"/>
      <c r="Q360" s="179"/>
      <c r="R360" s="46"/>
      <c r="S360" s="46"/>
      <c r="U360" s="46"/>
      <c r="V360" s="46"/>
      <c r="W360" s="46"/>
      <c r="Y360" s="46"/>
      <c r="AA360" s="215"/>
      <c r="AB360" s="46"/>
      <c r="AC360" s="46"/>
      <c r="AD360" s="46"/>
      <c r="AE360" s="46"/>
      <c r="AG360" s="46"/>
      <c r="AH360" s="46"/>
      <c r="AI360" s="46"/>
    </row>
    <row r="361" spans="3:35" x14ac:dyDescent="0.2">
      <c r="C361" s="228"/>
      <c r="D361" s="222"/>
      <c r="E361" s="231"/>
      <c r="F361" s="222"/>
      <c r="G361" s="222"/>
      <c r="H361" s="223"/>
      <c r="I361" s="216"/>
      <c r="J361" s="216"/>
      <c r="K361" s="216"/>
      <c r="L361" s="10"/>
      <c r="M361" s="217"/>
      <c r="N361" s="230"/>
      <c r="O361" s="219"/>
      <c r="P361" s="46"/>
      <c r="Q361" s="179"/>
      <c r="R361" s="46"/>
      <c r="S361" s="46"/>
      <c r="Y361" s="46"/>
      <c r="AA361" s="215"/>
      <c r="AB361" s="46"/>
      <c r="AC361" s="46"/>
      <c r="AD361" s="46"/>
      <c r="AE361" s="46"/>
    </row>
    <row r="362" spans="3:35" x14ac:dyDescent="0.2">
      <c r="C362" s="228"/>
      <c r="D362" s="222"/>
      <c r="E362" s="231"/>
      <c r="F362" s="222"/>
      <c r="G362" s="222"/>
      <c r="H362" s="222"/>
      <c r="I362" s="47"/>
      <c r="J362" s="47"/>
      <c r="K362" s="47"/>
      <c r="L362" s="49"/>
      <c r="M362" s="227"/>
      <c r="N362" s="229"/>
      <c r="O362" s="219"/>
      <c r="P362" s="46"/>
      <c r="Q362" s="179"/>
      <c r="R362" s="46"/>
      <c r="S362" s="46"/>
      <c r="U362" s="46"/>
      <c r="V362" s="46"/>
      <c r="W362" s="46"/>
      <c r="Y362" s="46"/>
      <c r="AA362" s="215"/>
      <c r="AB362" s="46"/>
      <c r="AC362" s="46"/>
      <c r="AD362" s="46"/>
      <c r="AE362" s="46"/>
      <c r="AG362" s="46"/>
      <c r="AH362" s="46"/>
      <c r="AI362" s="46"/>
    </row>
    <row r="363" spans="3:35" x14ac:dyDescent="0.2">
      <c r="C363" s="228"/>
      <c r="D363" s="222"/>
      <c r="E363" s="232"/>
      <c r="F363" s="222"/>
      <c r="G363" s="222"/>
      <c r="H363" s="223"/>
      <c r="I363" s="216"/>
      <c r="J363" s="216"/>
      <c r="K363" s="216"/>
      <c r="L363" s="10"/>
      <c r="M363" s="217"/>
      <c r="N363" s="230"/>
      <c r="O363" s="219"/>
      <c r="P363" s="46"/>
      <c r="Q363" s="179"/>
      <c r="R363" s="46"/>
      <c r="S363" s="46"/>
      <c r="Y363" s="46"/>
      <c r="AA363" s="215"/>
      <c r="AB363" s="46"/>
      <c r="AC363" s="46"/>
      <c r="AD363" s="46"/>
      <c r="AE363" s="46"/>
    </row>
    <row r="364" spans="3:35" x14ac:dyDescent="0.2">
      <c r="C364" s="228"/>
      <c r="D364" s="222"/>
      <c r="E364" s="232"/>
      <c r="F364" s="222"/>
      <c r="G364" s="222"/>
      <c r="H364" s="222"/>
      <c r="I364" s="47"/>
      <c r="J364" s="47"/>
      <c r="K364" s="47"/>
      <c r="L364" s="49"/>
      <c r="M364" s="227"/>
      <c r="N364" s="229"/>
      <c r="O364" s="219"/>
      <c r="P364" s="46"/>
      <c r="Q364" s="179"/>
      <c r="R364" s="46"/>
      <c r="S364" s="46"/>
      <c r="U364" s="46"/>
      <c r="V364" s="46"/>
      <c r="W364" s="46"/>
      <c r="Y364" s="46"/>
      <c r="AA364" s="215"/>
      <c r="AB364" s="46"/>
      <c r="AC364" s="46"/>
      <c r="AD364" s="46"/>
      <c r="AE364" s="46"/>
      <c r="AG364" s="46"/>
      <c r="AH364" s="46"/>
      <c r="AI364" s="46"/>
    </row>
    <row r="365" spans="3:35" x14ac:dyDescent="0.2">
      <c r="C365" s="228"/>
      <c r="D365" s="222"/>
      <c r="E365" s="232"/>
      <c r="F365" s="222"/>
      <c r="G365" s="222"/>
      <c r="H365" s="223"/>
      <c r="I365" s="216"/>
      <c r="J365" s="216"/>
      <c r="K365" s="216"/>
      <c r="L365" s="10"/>
      <c r="M365" s="217"/>
      <c r="N365" s="230"/>
      <c r="O365" s="219"/>
      <c r="P365" s="46"/>
      <c r="Q365" s="179"/>
      <c r="R365" s="46"/>
      <c r="S365" s="46"/>
      <c r="Y365" s="46"/>
      <c r="AA365" s="215"/>
      <c r="AB365" s="46"/>
      <c r="AC365" s="46"/>
      <c r="AD365" s="46"/>
      <c r="AE365" s="46"/>
    </row>
    <row r="366" spans="3:35" x14ac:dyDescent="0.2">
      <c r="C366" s="228"/>
      <c r="D366" s="222"/>
      <c r="E366" s="232"/>
      <c r="F366" s="222"/>
      <c r="G366" s="222"/>
      <c r="H366" s="222"/>
      <c r="I366" s="47"/>
      <c r="J366" s="47"/>
      <c r="K366" s="47"/>
      <c r="L366" s="49"/>
      <c r="M366" s="227"/>
      <c r="N366" s="229"/>
      <c r="O366" s="219"/>
      <c r="P366" s="46"/>
      <c r="Q366" s="179"/>
      <c r="R366" s="46"/>
      <c r="S366" s="46"/>
      <c r="U366" s="46"/>
      <c r="V366" s="46"/>
      <c r="W366" s="46"/>
      <c r="Y366" s="46"/>
      <c r="AA366" s="215"/>
      <c r="AB366" s="46"/>
      <c r="AC366" s="46"/>
      <c r="AD366" s="46"/>
      <c r="AE366" s="46"/>
      <c r="AG366" s="46"/>
      <c r="AH366" s="46"/>
      <c r="AI366" s="46"/>
    </row>
    <row r="367" spans="3:35" x14ac:dyDescent="0.2">
      <c r="C367" s="228"/>
      <c r="D367" s="222"/>
      <c r="E367" s="232"/>
      <c r="F367" s="222"/>
      <c r="G367" s="222"/>
      <c r="H367" s="223"/>
      <c r="I367" s="216"/>
      <c r="J367" s="216"/>
      <c r="K367" s="216"/>
      <c r="L367" s="10"/>
      <c r="M367" s="217"/>
      <c r="N367" s="230"/>
      <c r="O367" s="219"/>
      <c r="P367" s="46"/>
      <c r="Q367" s="179"/>
      <c r="R367" s="46"/>
      <c r="S367" s="46"/>
      <c r="Y367" s="46"/>
      <c r="AA367" s="215"/>
      <c r="AB367" s="46"/>
      <c r="AC367" s="46"/>
      <c r="AD367" s="46"/>
      <c r="AE367" s="46"/>
    </row>
    <row r="368" spans="3:35" x14ac:dyDescent="0.2">
      <c r="C368" s="228"/>
      <c r="D368" s="222"/>
      <c r="E368" s="232"/>
      <c r="F368" s="222"/>
      <c r="G368" s="222"/>
      <c r="H368" s="222"/>
      <c r="I368" s="47"/>
      <c r="J368" s="47"/>
      <c r="K368" s="47"/>
      <c r="L368" s="49"/>
      <c r="M368" s="227"/>
      <c r="N368" s="229"/>
      <c r="O368" s="219"/>
      <c r="P368" s="46"/>
      <c r="Q368" s="179"/>
      <c r="R368" s="46"/>
      <c r="S368" s="46"/>
      <c r="U368" s="46"/>
      <c r="V368" s="46"/>
      <c r="W368" s="46"/>
      <c r="Y368" s="46"/>
      <c r="AA368" s="215"/>
      <c r="AB368" s="46"/>
      <c r="AC368" s="46"/>
      <c r="AD368" s="46"/>
      <c r="AE368" s="46"/>
      <c r="AG368" s="46"/>
      <c r="AH368" s="46"/>
      <c r="AI368" s="46"/>
    </row>
    <row r="369" spans="3:35" x14ac:dyDescent="0.2">
      <c r="C369" s="228"/>
      <c r="D369" s="222"/>
      <c r="E369" s="232"/>
      <c r="F369" s="222"/>
      <c r="G369" s="222"/>
      <c r="H369" s="223"/>
      <c r="I369" s="216"/>
      <c r="J369" s="216"/>
      <c r="K369" s="216"/>
      <c r="L369" s="10"/>
      <c r="M369" s="217"/>
      <c r="N369" s="230"/>
      <c r="O369" s="219"/>
      <c r="P369" s="46"/>
      <c r="Q369" s="179"/>
      <c r="R369" s="46"/>
      <c r="S369" s="46"/>
      <c r="Y369" s="46"/>
      <c r="AA369" s="215"/>
      <c r="AB369" s="46"/>
      <c r="AC369" s="46"/>
      <c r="AD369" s="46"/>
      <c r="AE369" s="46"/>
    </row>
    <row r="370" spans="3:35" x14ac:dyDescent="0.2">
      <c r="C370" s="228"/>
      <c r="D370" s="222"/>
      <c r="E370" s="232"/>
      <c r="F370" s="222"/>
      <c r="G370" s="222"/>
      <c r="H370" s="222"/>
      <c r="I370" s="47"/>
      <c r="J370" s="47"/>
      <c r="K370" s="47"/>
      <c r="L370" s="49"/>
      <c r="M370" s="227"/>
      <c r="N370" s="229"/>
      <c r="O370" s="219"/>
      <c r="P370" s="46"/>
      <c r="Q370" s="179"/>
      <c r="R370" s="46"/>
      <c r="S370" s="46"/>
      <c r="U370" s="46"/>
      <c r="V370" s="46"/>
      <c r="W370" s="46"/>
      <c r="Y370" s="46"/>
      <c r="AA370" s="215"/>
      <c r="AB370" s="46"/>
      <c r="AC370" s="46"/>
      <c r="AD370" s="46"/>
      <c r="AE370" s="46"/>
      <c r="AG370" s="46"/>
      <c r="AH370" s="46"/>
      <c r="AI370" s="46"/>
    </row>
    <row r="371" spans="3:35" x14ac:dyDescent="0.2">
      <c r="C371" s="228"/>
      <c r="D371" s="222"/>
      <c r="E371" s="232"/>
      <c r="F371" s="222"/>
      <c r="G371" s="222"/>
      <c r="H371" s="223"/>
      <c r="I371" s="216"/>
      <c r="J371" s="216"/>
      <c r="K371" s="216"/>
      <c r="L371" s="10"/>
      <c r="M371" s="217"/>
      <c r="N371" s="230"/>
      <c r="O371" s="219"/>
      <c r="P371" s="46"/>
      <c r="Q371" s="179"/>
      <c r="R371" s="46"/>
      <c r="S371" s="46"/>
      <c r="Y371" s="46"/>
      <c r="AA371" s="215"/>
      <c r="AB371" s="46"/>
      <c r="AC371" s="46"/>
      <c r="AD371" s="46"/>
      <c r="AE371" s="46"/>
    </row>
    <row r="372" spans="3:35" x14ac:dyDescent="0.2">
      <c r="C372" s="228"/>
      <c r="D372" s="222"/>
      <c r="E372" s="231"/>
      <c r="F372" s="222"/>
      <c r="G372" s="222"/>
      <c r="H372" s="222"/>
      <c r="I372" s="47"/>
      <c r="J372" s="47"/>
      <c r="K372" s="47"/>
      <c r="L372" s="49"/>
      <c r="M372" s="227"/>
      <c r="N372" s="229"/>
      <c r="O372" s="219"/>
      <c r="P372" s="46"/>
      <c r="Q372" s="179"/>
      <c r="R372" s="46"/>
      <c r="S372" s="46"/>
      <c r="U372" s="46"/>
      <c r="V372" s="46"/>
      <c r="W372" s="46"/>
      <c r="Y372" s="46"/>
      <c r="AA372" s="215"/>
      <c r="AB372" s="46"/>
      <c r="AC372" s="46"/>
      <c r="AD372" s="46"/>
      <c r="AE372" s="46"/>
      <c r="AG372" s="46"/>
      <c r="AH372" s="46"/>
      <c r="AI372" s="46"/>
    </row>
    <row r="373" spans="3:35" x14ac:dyDescent="0.2">
      <c r="C373" s="228"/>
      <c r="D373" s="222"/>
      <c r="E373" s="222"/>
      <c r="F373" s="222"/>
      <c r="G373" s="222"/>
      <c r="H373" s="223"/>
      <c r="I373" s="216"/>
      <c r="J373" s="216"/>
      <c r="K373" s="216"/>
      <c r="L373" s="10"/>
      <c r="M373" s="217"/>
      <c r="N373" s="230"/>
      <c r="O373" s="219"/>
      <c r="P373" s="46"/>
      <c r="Q373" s="179"/>
      <c r="R373" s="46"/>
      <c r="S373" s="46"/>
      <c r="Y373" s="46"/>
      <c r="AA373" s="215"/>
      <c r="AB373" s="46"/>
      <c r="AC373" s="46"/>
      <c r="AD373" s="46"/>
      <c r="AE373" s="46"/>
    </row>
    <row r="374" spans="3:35" x14ac:dyDescent="0.2">
      <c r="C374" s="228"/>
      <c r="D374" s="222"/>
      <c r="E374" s="222"/>
      <c r="F374" s="222"/>
      <c r="G374" s="222"/>
      <c r="H374" s="222"/>
      <c r="I374" s="47"/>
      <c r="J374" s="47"/>
      <c r="K374" s="47"/>
      <c r="L374" s="49"/>
      <c r="M374" s="227"/>
      <c r="N374" s="229"/>
      <c r="O374" s="219"/>
      <c r="P374" s="46"/>
      <c r="Q374" s="179"/>
      <c r="R374" s="46"/>
      <c r="S374" s="46"/>
      <c r="T374" s="46"/>
      <c r="U374" s="46"/>
      <c r="V374" s="46"/>
      <c r="W374" s="46"/>
      <c r="X374" s="233"/>
      <c r="Y374" s="46"/>
      <c r="AA374" s="215"/>
      <c r="AB374" s="46"/>
      <c r="AC374" s="46"/>
      <c r="AD374" s="46"/>
      <c r="AE374" s="46"/>
      <c r="AG374" s="46"/>
      <c r="AH374" s="46"/>
      <c r="AI374" s="46"/>
    </row>
    <row r="375" spans="3:35" x14ac:dyDescent="0.2">
      <c r="C375" s="228"/>
      <c r="D375" s="222"/>
      <c r="E375" s="222"/>
      <c r="F375" s="222"/>
      <c r="G375" s="222"/>
      <c r="H375" s="223"/>
      <c r="I375" s="216"/>
      <c r="J375" s="216"/>
      <c r="K375" s="216"/>
      <c r="L375" s="10"/>
      <c r="M375" s="217"/>
      <c r="N375" s="230"/>
      <c r="O375" s="219"/>
      <c r="P375" s="46"/>
      <c r="Q375" s="179"/>
      <c r="R375" s="46"/>
      <c r="S375" s="46"/>
      <c r="T375" s="46"/>
      <c r="X375" s="233"/>
      <c r="Y375" s="46"/>
      <c r="AA375" s="215"/>
      <c r="AB375" s="46"/>
      <c r="AC375" s="46"/>
      <c r="AD375" s="46"/>
      <c r="AE375" s="46"/>
    </row>
    <row r="376" spans="3:35" x14ac:dyDescent="0.2">
      <c r="C376" s="228"/>
      <c r="D376" s="222"/>
      <c r="E376" s="222"/>
      <c r="F376" s="222"/>
      <c r="G376" s="222"/>
      <c r="H376" s="222"/>
      <c r="I376" s="47"/>
      <c r="J376" s="47"/>
      <c r="K376" s="47"/>
      <c r="L376" s="49"/>
      <c r="M376" s="227"/>
      <c r="N376" s="229"/>
      <c r="O376" s="219"/>
      <c r="P376" s="46"/>
      <c r="Q376" s="179"/>
      <c r="R376" s="46"/>
      <c r="S376" s="46"/>
      <c r="T376" s="46"/>
      <c r="U376" s="46"/>
      <c r="V376" s="46"/>
      <c r="W376" s="46"/>
      <c r="X376" s="233"/>
      <c r="Y376" s="46"/>
      <c r="AA376" s="215"/>
      <c r="AB376" s="46"/>
      <c r="AC376" s="46"/>
      <c r="AD376" s="46"/>
      <c r="AE376" s="46"/>
      <c r="AG376" s="46"/>
      <c r="AH376" s="46"/>
      <c r="AI376" s="46"/>
    </row>
    <row r="377" spans="3:35" x14ac:dyDescent="0.2">
      <c r="C377" s="228"/>
      <c r="D377" s="222"/>
      <c r="E377" s="222"/>
      <c r="F377" s="222"/>
      <c r="G377" s="222"/>
      <c r="H377" s="223"/>
      <c r="I377" s="216"/>
      <c r="J377" s="216"/>
      <c r="K377" s="216"/>
      <c r="L377" s="10"/>
      <c r="M377" s="217"/>
      <c r="N377" s="230"/>
      <c r="O377" s="219"/>
      <c r="P377" s="46"/>
      <c r="Q377" s="179"/>
      <c r="R377" s="46"/>
      <c r="S377" s="46"/>
      <c r="T377" s="46"/>
      <c r="X377" s="233"/>
      <c r="Y377" s="46"/>
      <c r="AA377" s="215"/>
      <c r="AB377" s="46"/>
      <c r="AC377" s="46"/>
      <c r="AD377" s="46"/>
      <c r="AE377" s="46"/>
    </row>
    <row r="378" spans="3:35" x14ac:dyDescent="0.2">
      <c r="C378" s="228"/>
      <c r="D378" s="222"/>
      <c r="E378" s="222"/>
      <c r="F378" s="222"/>
      <c r="G378" s="222"/>
      <c r="H378" s="222"/>
      <c r="I378" s="47"/>
      <c r="J378" s="47"/>
      <c r="K378" s="47"/>
      <c r="L378" s="49"/>
      <c r="M378" s="227"/>
      <c r="N378" s="229"/>
      <c r="O378" s="219"/>
      <c r="P378" s="46"/>
      <c r="Q378" s="179"/>
      <c r="R378" s="46"/>
      <c r="S378" s="46"/>
      <c r="T378" s="46"/>
      <c r="U378" s="46"/>
      <c r="V378" s="46"/>
      <c r="W378" s="46"/>
      <c r="X378" s="233"/>
      <c r="Y378" s="46"/>
      <c r="AA378" s="215"/>
      <c r="AB378" s="46"/>
      <c r="AC378" s="46"/>
      <c r="AD378" s="46"/>
      <c r="AE378" s="46"/>
      <c r="AG378" s="46"/>
      <c r="AH378" s="46"/>
      <c r="AI378" s="46"/>
    </row>
    <row r="379" spans="3:35" x14ac:dyDescent="0.2">
      <c r="C379" s="228"/>
      <c r="D379" s="222"/>
      <c r="E379" s="222"/>
      <c r="F379" s="222"/>
      <c r="G379" s="222"/>
      <c r="H379" s="223"/>
      <c r="I379" s="216"/>
      <c r="J379" s="216"/>
      <c r="K379" s="216"/>
      <c r="L379" s="10"/>
      <c r="M379" s="217"/>
      <c r="N379" s="230"/>
      <c r="O379" s="219"/>
      <c r="P379" s="46"/>
      <c r="Q379" s="179"/>
      <c r="R379" s="46"/>
      <c r="S379" s="46"/>
      <c r="T379" s="46"/>
      <c r="X379" s="233"/>
      <c r="Y379" s="46"/>
      <c r="AA379" s="215"/>
      <c r="AB379" s="46"/>
      <c r="AC379" s="46"/>
      <c r="AD379" s="46"/>
      <c r="AE379" s="46"/>
    </row>
    <row r="380" spans="3:35" x14ac:dyDescent="0.2">
      <c r="C380" s="228"/>
      <c r="D380" s="222"/>
      <c r="E380" s="222"/>
      <c r="F380" s="222"/>
      <c r="G380" s="222"/>
      <c r="H380" s="222"/>
      <c r="I380" s="47"/>
      <c r="J380" s="47"/>
      <c r="K380" s="47"/>
      <c r="L380" s="49"/>
      <c r="M380" s="227"/>
      <c r="N380" s="229"/>
      <c r="O380" s="219"/>
      <c r="P380" s="46"/>
      <c r="Q380" s="179"/>
      <c r="R380" s="46"/>
      <c r="S380" s="46"/>
      <c r="T380" s="46"/>
      <c r="U380" s="46"/>
      <c r="V380" s="46"/>
      <c r="W380" s="46"/>
      <c r="X380" s="233"/>
      <c r="Y380" s="46"/>
      <c r="AA380" s="215"/>
      <c r="AB380" s="46"/>
      <c r="AC380" s="46"/>
      <c r="AD380" s="46"/>
      <c r="AE380" s="46"/>
      <c r="AG380" s="46"/>
      <c r="AH380" s="46"/>
      <c r="AI380" s="46"/>
    </row>
    <row r="381" spans="3:35" x14ac:dyDescent="0.2">
      <c r="C381" s="228"/>
      <c r="D381" s="222"/>
      <c r="E381" s="222"/>
      <c r="F381" s="222"/>
      <c r="G381" s="222"/>
      <c r="H381" s="223"/>
      <c r="I381" s="216"/>
      <c r="J381" s="216"/>
      <c r="K381" s="216"/>
      <c r="L381" s="10"/>
      <c r="M381" s="217"/>
      <c r="N381" s="230"/>
      <c r="O381" s="219"/>
      <c r="P381" s="46"/>
      <c r="Q381" s="179"/>
      <c r="R381" s="46"/>
      <c r="S381" s="46"/>
      <c r="T381" s="46"/>
      <c r="X381" s="233"/>
      <c r="Y381" s="46"/>
      <c r="AA381" s="215"/>
      <c r="AB381" s="46"/>
      <c r="AC381" s="46"/>
      <c r="AD381" s="46"/>
      <c r="AE381" s="46"/>
    </row>
    <row r="382" spans="3:35" x14ac:dyDescent="0.2">
      <c r="C382" s="228"/>
      <c r="D382" s="222"/>
      <c r="E382" s="222"/>
      <c r="F382" s="222"/>
      <c r="G382" s="222"/>
      <c r="H382" s="222"/>
      <c r="I382" s="47"/>
      <c r="J382" s="47"/>
      <c r="K382" s="47"/>
      <c r="L382" s="49"/>
      <c r="M382" s="227"/>
      <c r="N382" s="229"/>
      <c r="O382" s="219"/>
      <c r="P382" s="46"/>
      <c r="Q382" s="179"/>
      <c r="R382" s="46"/>
      <c r="S382" s="46"/>
      <c r="T382" s="46"/>
      <c r="U382" s="46"/>
      <c r="V382" s="46"/>
      <c r="W382" s="46"/>
      <c r="X382" s="233"/>
      <c r="Y382" s="46"/>
      <c r="AA382" s="215"/>
      <c r="AB382" s="46"/>
      <c r="AC382" s="46"/>
      <c r="AD382" s="46"/>
      <c r="AE382" s="46"/>
      <c r="AG382" s="46"/>
      <c r="AH382" s="46"/>
      <c r="AI382" s="46"/>
    </row>
    <row r="383" spans="3:35" x14ac:dyDescent="0.2">
      <c r="C383" s="228"/>
      <c r="D383" s="222"/>
      <c r="E383" s="222"/>
      <c r="F383" s="222"/>
      <c r="G383" s="222"/>
      <c r="H383" s="223"/>
      <c r="I383" s="216"/>
      <c r="J383" s="216"/>
      <c r="K383" s="216"/>
      <c r="L383" s="10"/>
      <c r="M383" s="217"/>
      <c r="N383" s="230"/>
      <c r="O383" s="219"/>
      <c r="P383" s="46"/>
      <c r="Q383" s="179"/>
      <c r="R383" s="46"/>
      <c r="S383" s="46"/>
      <c r="T383" s="46"/>
      <c r="X383" s="233"/>
      <c r="Y383" s="46"/>
      <c r="AA383" s="215"/>
      <c r="AB383" s="46"/>
      <c r="AC383" s="46"/>
      <c r="AD383" s="46"/>
      <c r="AE383" s="46"/>
    </row>
    <row r="384" spans="3:35" x14ac:dyDescent="0.2">
      <c r="C384" s="228"/>
      <c r="D384" s="222"/>
      <c r="E384" s="231"/>
      <c r="F384" s="222"/>
      <c r="G384" s="222"/>
      <c r="H384" s="222"/>
      <c r="I384" s="47"/>
      <c r="J384" s="47"/>
      <c r="K384" s="47"/>
      <c r="L384" s="49"/>
      <c r="M384" s="227"/>
      <c r="N384" s="229"/>
      <c r="O384" s="219"/>
      <c r="P384" s="46"/>
      <c r="Q384" s="179"/>
      <c r="R384" s="46"/>
      <c r="S384" s="46"/>
      <c r="T384" s="46"/>
      <c r="U384" s="47"/>
      <c r="V384" s="47"/>
      <c r="W384" s="47"/>
      <c r="X384" s="233"/>
      <c r="Y384" s="46"/>
      <c r="AA384" s="215"/>
      <c r="AB384" s="46"/>
      <c r="AC384" s="46"/>
      <c r="AD384" s="46"/>
      <c r="AE384" s="46"/>
      <c r="AG384" s="47"/>
      <c r="AH384" s="47"/>
      <c r="AI384" s="47"/>
    </row>
    <row r="385" spans="2:35" x14ac:dyDescent="0.2">
      <c r="C385" s="223"/>
      <c r="D385" s="228"/>
      <c r="E385" s="231"/>
      <c r="F385" s="228"/>
      <c r="G385" s="228"/>
      <c r="H385" s="223"/>
      <c r="I385" s="216"/>
      <c r="J385" s="216"/>
      <c r="K385" s="216"/>
      <c r="L385" s="10"/>
      <c r="M385" s="217"/>
      <c r="N385" s="230"/>
      <c r="O385" s="219"/>
      <c r="P385" s="46"/>
      <c r="Q385" s="179"/>
      <c r="R385" s="46"/>
      <c r="S385" s="46"/>
      <c r="T385" s="46"/>
      <c r="X385" s="233"/>
      <c r="Y385" s="46"/>
      <c r="AA385" s="215"/>
      <c r="AB385" s="46"/>
      <c r="AC385" s="46"/>
      <c r="AD385" s="46"/>
      <c r="AE385" s="46"/>
    </row>
    <row r="386" spans="2:35" x14ac:dyDescent="0.2">
      <c r="C386" s="223"/>
      <c r="D386" s="228"/>
      <c r="E386" s="231"/>
      <c r="F386" s="228"/>
      <c r="G386" s="228"/>
      <c r="H386" s="228"/>
      <c r="I386" s="211"/>
      <c r="J386" s="211"/>
      <c r="K386" s="211"/>
      <c r="L386" s="234"/>
      <c r="M386" s="217"/>
      <c r="N386" s="218"/>
      <c r="O386" s="219"/>
      <c r="P386" s="46"/>
      <c r="Q386" s="179"/>
      <c r="R386" s="46"/>
      <c r="S386" s="46"/>
      <c r="T386" s="46"/>
      <c r="U386" s="211"/>
      <c r="V386" s="211"/>
      <c r="W386" s="211"/>
      <c r="X386" s="233"/>
      <c r="Y386" s="46"/>
      <c r="AA386" s="215"/>
      <c r="AB386" s="46"/>
      <c r="AC386" s="46"/>
      <c r="AD386" s="46"/>
      <c r="AE386" s="46"/>
      <c r="AG386" s="211"/>
      <c r="AH386" s="211"/>
      <c r="AI386" s="211"/>
    </row>
    <row r="387" spans="2:35" x14ac:dyDescent="0.2">
      <c r="C387" s="223"/>
      <c r="D387" s="228"/>
      <c r="E387" s="222"/>
      <c r="F387" s="228"/>
      <c r="G387" s="228"/>
      <c r="H387" s="223"/>
      <c r="I387" s="216"/>
      <c r="J387" s="216"/>
      <c r="K387" s="216"/>
      <c r="L387" s="10"/>
      <c r="M387" s="217"/>
      <c r="N387" s="218"/>
      <c r="O387" s="219"/>
      <c r="P387" s="46"/>
      <c r="Q387" s="179"/>
      <c r="R387" s="46"/>
      <c r="S387" s="46"/>
      <c r="T387" s="46"/>
      <c r="X387" s="233"/>
      <c r="Y387" s="46"/>
      <c r="AA387" s="215"/>
      <c r="AB387" s="46"/>
      <c r="AC387" s="46"/>
      <c r="AD387" s="46"/>
      <c r="AE387" s="46"/>
    </row>
    <row r="388" spans="2:35" x14ac:dyDescent="0.2">
      <c r="C388" s="216"/>
      <c r="D388" s="47"/>
      <c r="E388" s="47"/>
      <c r="F388" s="47"/>
      <c r="G388" s="47"/>
      <c r="H388" s="216"/>
      <c r="I388" s="216"/>
      <c r="J388" s="216"/>
      <c r="K388" s="216"/>
      <c r="L388" s="10"/>
      <c r="M388" s="217"/>
      <c r="N388" s="218"/>
      <c r="O388" s="219"/>
      <c r="P388" s="46"/>
      <c r="Q388" s="179"/>
      <c r="R388" s="46"/>
      <c r="S388" s="46"/>
      <c r="T388" s="46"/>
      <c r="X388" s="233"/>
      <c r="Y388" s="46"/>
      <c r="AA388" s="215"/>
      <c r="AB388" s="46"/>
      <c r="AC388" s="46"/>
      <c r="AD388" s="46"/>
      <c r="AE388" s="46"/>
    </row>
    <row r="389" spans="2:35" x14ac:dyDescent="0.2">
      <c r="D389" s="46"/>
      <c r="E389" s="235"/>
      <c r="F389" s="46"/>
      <c r="G389" s="46"/>
      <c r="O389" s="215"/>
      <c r="P389" s="46"/>
      <c r="Q389" s="179"/>
      <c r="R389" s="46"/>
      <c r="S389" s="46"/>
      <c r="T389" s="46"/>
      <c r="X389" s="233"/>
      <c r="Y389" s="46"/>
      <c r="AA389" s="215"/>
      <c r="AB389" s="46"/>
      <c r="AC389" s="46"/>
      <c r="AD389" s="46"/>
      <c r="AE389" s="46"/>
    </row>
    <row r="390" spans="2:35" x14ac:dyDescent="0.2">
      <c r="D390" s="46"/>
      <c r="E390" s="235"/>
      <c r="F390" s="46"/>
      <c r="G390" s="46"/>
      <c r="O390" s="215"/>
      <c r="P390" s="46"/>
      <c r="Q390" s="179"/>
      <c r="R390" s="46"/>
      <c r="S390" s="46"/>
      <c r="T390" s="46"/>
      <c r="X390" s="233"/>
      <c r="Y390" s="46"/>
      <c r="AA390" s="215"/>
      <c r="AB390" s="46"/>
      <c r="AC390" s="46"/>
      <c r="AD390" s="46"/>
      <c r="AE390" s="46"/>
    </row>
    <row r="391" spans="2:35" x14ac:dyDescent="0.2">
      <c r="D391" s="46"/>
      <c r="E391" s="235"/>
      <c r="F391" s="46"/>
      <c r="G391" s="46"/>
      <c r="O391" s="215"/>
      <c r="P391" s="46"/>
      <c r="Q391" s="179"/>
      <c r="R391" s="46"/>
      <c r="S391" s="46"/>
      <c r="T391" s="46"/>
      <c r="X391" s="233"/>
      <c r="Y391" s="46"/>
      <c r="AA391" s="215"/>
      <c r="AB391" s="46"/>
      <c r="AC391" s="46"/>
      <c r="AD391" s="46"/>
      <c r="AE391" s="46"/>
    </row>
    <row r="392" spans="2:35" x14ac:dyDescent="0.2">
      <c r="F392" s="46"/>
      <c r="G392" s="46"/>
      <c r="Q392" s="208"/>
    </row>
    <row r="393" spans="2:35" x14ac:dyDescent="0.2">
      <c r="C393" s="236" t="s">
        <v>68</v>
      </c>
      <c r="F393" s="46"/>
      <c r="G393" s="46"/>
      <c r="O393" s="215"/>
      <c r="P393" s="46"/>
      <c r="Q393" s="179"/>
      <c r="R393" s="46"/>
      <c r="S393" s="46"/>
      <c r="T393" s="46"/>
      <c r="X393" s="233"/>
      <c r="Y393" s="46"/>
      <c r="AA393" s="215"/>
      <c r="AB393" s="46"/>
      <c r="AC393" s="46"/>
      <c r="AD393" s="46"/>
      <c r="AE393" s="46"/>
    </row>
    <row r="394" spans="2:35" x14ac:dyDescent="0.2">
      <c r="C394" s="237" t="s">
        <v>10</v>
      </c>
      <c r="D394" s="237" t="s">
        <v>11</v>
      </c>
      <c r="Q394" s="208"/>
    </row>
    <row r="395" spans="2:35" x14ac:dyDescent="0.2">
      <c r="C395" s="237" t="s">
        <v>69</v>
      </c>
      <c r="D395" s="237" t="s">
        <v>69</v>
      </c>
      <c r="Q395" s="208"/>
    </row>
    <row r="396" spans="2:35" x14ac:dyDescent="0.2">
      <c r="C396" s="238">
        <f>SUM(D6:D7)</f>
        <v>0</v>
      </c>
      <c r="D396" s="146"/>
      <c r="Q396" s="208"/>
    </row>
    <row r="397" spans="2:35" x14ac:dyDescent="0.2">
      <c r="B397" s="11" t="s">
        <v>70</v>
      </c>
      <c r="C397" s="238">
        <f>D48</f>
        <v>6380000</v>
      </c>
      <c r="D397" s="146">
        <f>SUM(F47:F58)</f>
        <v>5595240</v>
      </c>
      <c r="Q397" s="208"/>
    </row>
    <row r="398" spans="2:35" x14ac:dyDescent="0.2">
      <c r="B398" s="11" t="s">
        <v>71</v>
      </c>
      <c r="C398" s="238">
        <f>D60</f>
        <v>6640000</v>
      </c>
      <c r="D398" s="146">
        <f>SUM(F59:F70)</f>
        <v>5357760</v>
      </c>
      <c r="Q398" s="208"/>
    </row>
    <row r="399" spans="2:35" x14ac:dyDescent="0.2">
      <c r="B399" s="11" t="s">
        <v>72</v>
      </c>
      <c r="C399" s="238">
        <f>D72+D78</f>
        <v>22600000</v>
      </c>
      <c r="D399" s="146">
        <f>SUM(F71:F82)</f>
        <v>4818120</v>
      </c>
      <c r="Q399" s="208"/>
    </row>
    <row r="400" spans="2:35" x14ac:dyDescent="0.2">
      <c r="B400" s="11" t="s">
        <v>73</v>
      </c>
      <c r="C400" s="238">
        <f>D84</f>
        <v>9425000</v>
      </c>
      <c r="D400" s="146">
        <f>SUM(F83:F94)</f>
        <v>4221570</v>
      </c>
      <c r="F400" s="46"/>
      <c r="G400" s="46"/>
      <c r="O400" s="215"/>
      <c r="P400" s="46"/>
      <c r="Q400" s="179"/>
      <c r="R400" s="46"/>
      <c r="S400" s="46"/>
      <c r="T400" s="46"/>
      <c r="X400" s="233"/>
      <c r="Y400" s="46"/>
      <c r="AA400" s="215"/>
      <c r="AB400" s="46"/>
      <c r="AC400" s="46"/>
      <c r="AD400" s="46"/>
      <c r="AE400" s="46"/>
    </row>
    <row r="401" spans="2:31" x14ac:dyDescent="0.2">
      <c r="B401" s="11" t="s">
        <v>74</v>
      </c>
      <c r="C401" s="238">
        <f>D96</f>
        <v>1805000</v>
      </c>
      <c r="D401" s="146">
        <f>SUM(F95:F106)</f>
        <v>4110869.9999999995</v>
      </c>
      <c r="F401" s="46"/>
      <c r="G401" s="46"/>
      <c r="O401" s="215"/>
      <c r="P401" s="46"/>
      <c r="Q401" s="179"/>
      <c r="R401" s="46"/>
      <c r="S401" s="46"/>
      <c r="T401" s="46"/>
      <c r="X401" s="233"/>
      <c r="Y401" s="46"/>
      <c r="AA401" s="215"/>
      <c r="AB401" s="46"/>
      <c r="AC401" s="46"/>
      <c r="AD401" s="46"/>
      <c r="AE401" s="46"/>
    </row>
    <row r="402" spans="2:31" x14ac:dyDescent="0.2">
      <c r="B402" s="11" t="s">
        <v>75</v>
      </c>
      <c r="C402" s="238">
        <f>D108</f>
        <v>4070000</v>
      </c>
      <c r="D402" s="146">
        <f>SUM(F107:F118)</f>
        <v>3977939.9999999995</v>
      </c>
      <c r="F402" s="46"/>
      <c r="G402" s="46"/>
      <c r="O402" s="215"/>
      <c r="P402" s="46"/>
      <c r="Q402" s="179"/>
      <c r="R402" s="46"/>
      <c r="S402" s="46"/>
      <c r="T402" s="46"/>
      <c r="X402" s="233"/>
      <c r="Y402" s="46"/>
      <c r="AA402" s="215"/>
      <c r="AB402" s="46"/>
      <c r="AC402" s="46"/>
      <c r="AD402" s="46"/>
      <c r="AE402" s="46"/>
    </row>
    <row r="403" spans="2:31" x14ac:dyDescent="0.2">
      <c r="B403" s="11" t="s">
        <v>76</v>
      </c>
      <c r="C403" s="238">
        <f>D120</f>
        <v>4130000</v>
      </c>
      <c r="D403" s="146">
        <f>SUM(F119:F130)</f>
        <v>3829619.9999999995</v>
      </c>
      <c r="F403" s="46"/>
      <c r="G403" s="46"/>
      <c r="O403" s="215"/>
      <c r="P403" s="46"/>
      <c r="Q403" s="179"/>
      <c r="R403" s="46"/>
      <c r="S403" s="46"/>
      <c r="T403" s="46"/>
      <c r="X403" s="233"/>
      <c r="Y403" s="46"/>
      <c r="AA403" s="215"/>
      <c r="AB403" s="46"/>
      <c r="AC403" s="46"/>
      <c r="AD403" s="46"/>
      <c r="AE403" s="46"/>
    </row>
    <row r="404" spans="2:31" x14ac:dyDescent="0.2">
      <c r="B404" s="11" t="s">
        <v>77</v>
      </c>
      <c r="C404" s="238">
        <f>D132</f>
        <v>4190000</v>
      </c>
      <c r="D404" s="146">
        <f>SUM(F131:F142)</f>
        <v>3679139.9999999995</v>
      </c>
      <c r="F404" s="46"/>
      <c r="G404" s="46"/>
      <c r="O404" s="215"/>
      <c r="P404" s="46"/>
      <c r="Q404" s="179"/>
      <c r="R404" s="46"/>
      <c r="S404" s="46"/>
      <c r="T404" s="46"/>
      <c r="X404" s="233"/>
      <c r="Y404" s="46"/>
      <c r="AA404" s="215"/>
      <c r="AB404" s="46"/>
      <c r="AC404" s="46"/>
      <c r="AD404" s="46"/>
      <c r="AE404" s="46"/>
    </row>
    <row r="405" spans="2:31" x14ac:dyDescent="0.2">
      <c r="B405" s="11" t="s">
        <v>78</v>
      </c>
      <c r="C405" s="238">
        <f>D144</f>
        <v>4260000</v>
      </c>
      <c r="D405" s="146">
        <f>SUM(F143:F154)</f>
        <v>3526199.9999999995</v>
      </c>
      <c r="F405" s="46"/>
      <c r="G405" s="46"/>
      <c r="O405" s="215"/>
      <c r="P405" s="46"/>
      <c r="Q405" s="179"/>
      <c r="R405" s="46"/>
      <c r="S405" s="46"/>
      <c r="T405" s="46"/>
      <c r="X405" s="233"/>
      <c r="Y405" s="46"/>
      <c r="AA405" s="215"/>
      <c r="AB405" s="46"/>
      <c r="AC405" s="46"/>
      <c r="AD405" s="46"/>
      <c r="AE405" s="46"/>
    </row>
    <row r="406" spans="2:31" x14ac:dyDescent="0.2">
      <c r="B406" s="11" t="s">
        <v>79</v>
      </c>
      <c r="C406" s="238">
        <f>D156</f>
        <v>3210000</v>
      </c>
      <c r="D406" s="146">
        <f>SUM(F155:F166)</f>
        <v>3404339.9999999995</v>
      </c>
      <c r="F406" s="46"/>
      <c r="G406" s="46"/>
      <c r="O406" s="215"/>
      <c r="P406" s="46"/>
      <c r="Q406" s="179"/>
      <c r="R406" s="46"/>
      <c r="S406" s="46"/>
      <c r="T406" s="46"/>
      <c r="X406" s="233"/>
      <c r="Y406" s="46"/>
      <c r="AA406" s="215"/>
      <c r="AB406" s="46"/>
      <c r="AC406" s="46"/>
      <c r="AD406" s="46"/>
      <c r="AE406" s="46"/>
    </row>
    <row r="407" spans="2:31" x14ac:dyDescent="0.2">
      <c r="B407" s="11" t="s">
        <v>80</v>
      </c>
      <c r="C407" s="238">
        <f>D168</f>
        <v>530000</v>
      </c>
      <c r="D407" s="146">
        <f>SUM(F167:F178)</f>
        <v>3369179.9999999995</v>
      </c>
      <c r="F407" s="46"/>
      <c r="G407" s="46"/>
      <c r="O407" s="215"/>
      <c r="P407" s="46"/>
      <c r="Q407" s="179"/>
      <c r="R407" s="46"/>
      <c r="S407" s="46"/>
      <c r="T407" s="46"/>
      <c r="X407" s="233"/>
      <c r="Y407" s="46"/>
      <c r="AA407" s="215"/>
      <c r="AB407" s="46"/>
      <c r="AC407" s="46"/>
      <c r="AD407" s="46"/>
      <c r="AE407" s="46"/>
    </row>
    <row r="408" spans="2:31" x14ac:dyDescent="0.2">
      <c r="B408" s="11" t="s">
        <v>81</v>
      </c>
      <c r="C408" s="238">
        <f>D180+D186</f>
        <v>10940000</v>
      </c>
      <c r="D408" s="146">
        <f>SUM(F179:F190)</f>
        <v>3224189.9999999995</v>
      </c>
      <c r="F408" s="46"/>
      <c r="G408" s="46"/>
      <c r="O408" s="215"/>
      <c r="P408" s="46"/>
      <c r="Q408" s="46"/>
      <c r="R408" s="46"/>
      <c r="S408" s="46"/>
      <c r="T408" s="46"/>
      <c r="X408" s="233"/>
      <c r="Y408" s="46"/>
      <c r="AA408" s="215"/>
      <c r="AB408" s="46"/>
      <c r="AC408" s="46"/>
      <c r="AD408" s="46"/>
      <c r="AE408" s="46"/>
    </row>
    <row r="409" spans="2:31" x14ac:dyDescent="0.2">
      <c r="B409" s="11" t="s">
        <v>82</v>
      </c>
      <c r="C409" s="238">
        <f>D198</f>
        <v>10675000</v>
      </c>
      <c r="D409" s="146">
        <f>SUM(F191:F202)</f>
        <v>2844060</v>
      </c>
      <c r="F409" s="46"/>
      <c r="G409" s="46"/>
      <c r="O409" s="215"/>
      <c r="P409" s="46"/>
      <c r="Q409" s="46"/>
      <c r="R409" s="46"/>
      <c r="S409" s="46"/>
      <c r="T409" s="46"/>
      <c r="X409" s="233"/>
      <c r="Y409" s="46"/>
      <c r="AA409" s="215"/>
      <c r="AB409" s="46"/>
      <c r="AC409" s="46"/>
      <c r="AD409" s="46"/>
      <c r="AE409" s="46"/>
    </row>
    <row r="410" spans="2:31" x14ac:dyDescent="0.2">
      <c r="B410" s="11" t="s">
        <v>83</v>
      </c>
      <c r="C410" s="238">
        <f>D210</f>
        <v>11035000</v>
      </c>
      <c r="D410" s="146">
        <f>SUM(F203:F214)</f>
        <v>2455440</v>
      </c>
      <c r="F410" s="46"/>
      <c r="G410" s="46"/>
      <c r="O410" s="215"/>
      <c r="P410" s="46"/>
      <c r="Q410" s="46"/>
      <c r="R410" s="46"/>
      <c r="S410" s="46"/>
      <c r="T410" s="46"/>
      <c r="X410" s="233"/>
      <c r="Y410" s="46"/>
      <c r="AA410" s="215"/>
      <c r="AB410" s="46"/>
      <c r="AC410" s="46"/>
      <c r="AD410" s="46"/>
      <c r="AE410" s="46"/>
    </row>
    <row r="411" spans="2:31" x14ac:dyDescent="0.2">
      <c r="B411" s="11" t="s">
        <v>84</v>
      </c>
      <c r="C411" s="238">
        <f>D222</f>
        <v>7800000</v>
      </c>
      <c r="D411" s="146">
        <f>SUM(F215:F226)</f>
        <v>2097000</v>
      </c>
      <c r="F411" s="46"/>
      <c r="G411" s="46"/>
      <c r="O411" s="215"/>
      <c r="P411" s="46"/>
      <c r="Q411" s="46"/>
      <c r="R411" s="46"/>
      <c r="S411" s="46"/>
      <c r="T411" s="46"/>
      <c r="X411" s="233"/>
      <c r="Y411" s="46"/>
      <c r="AA411" s="215"/>
      <c r="AB411" s="46"/>
      <c r="AC411" s="46"/>
      <c r="AD411" s="46"/>
      <c r="AE411" s="46"/>
    </row>
    <row r="412" spans="2:31" x14ac:dyDescent="0.2">
      <c r="B412" s="11" t="s">
        <v>85</v>
      </c>
      <c r="C412" s="238">
        <f>D234</f>
        <v>30000</v>
      </c>
      <c r="D412" s="146">
        <f>SUM(F227:F238)</f>
        <v>1909439.9999999998</v>
      </c>
      <c r="F412" s="46"/>
      <c r="G412" s="46"/>
      <c r="O412" s="215"/>
      <c r="P412" s="46"/>
      <c r="Q412" s="46"/>
      <c r="R412" s="46"/>
      <c r="S412" s="46"/>
      <c r="T412" s="46"/>
      <c r="X412" s="233"/>
      <c r="Y412" s="46"/>
      <c r="AA412" s="215"/>
      <c r="AB412" s="46"/>
      <c r="AC412" s="46"/>
      <c r="AD412" s="46"/>
      <c r="AE412" s="46"/>
    </row>
    <row r="413" spans="2:31" x14ac:dyDescent="0.2">
      <c r="B413" s="11" t="s">
        <v>86</v>
      </c>
      <c r="C413" s="238">
        <f>D246</f>
        <v>12560000</v>
      </c>
      <c r="D413" s="146">
        <f>SUM(F239:F250)</f>
        <v>1757999.9999999998</v>
      </c>
      <c r="F413" s="46"/>
      <c r="G413" s="46"/>
      <c r="O413" s="215"/>
      <c r="P413" s="46"/>
      <c r="Q413" s="46"/>
      <c r="R413" s="46"/>
      <c r="S413" s="46"/>
      <c r="T413" s="46"/>
      <c r="X413" s="233"/>
      <c r="Y413" s="46"/>
      <c r="AA413" s="215"/>
      <c r="AB413" s="46"/>
      <c r="AC413" s="46"/>
      <c r="AD413" s="46"/>
      <c r="AE413" s="46"/>
    </row>
    <row r="414" spans="2:31" x14ac:dyDescent="0.2">
      <c r="B414" s="11" t="s">
        <v>87</v>
      </c>
      <c r="C414" s="238">
        <f>D258</f>
        <v>12950000</v>
      </c>
      <c r="D414" s="146">
        <f>SUM(F251:F262)</f>
        <v>1301160</v>
      </c>
      <c r="F414" s="46"/>
      <c r="G414" s="46"/>
      <c r="O414" s="215"/>
      <c r="P414" s="46"/>
      <c r="Q414" s="46"/>
      <c r="R414" s="46"/>
      <c r="S414" s="46"/>
      <c r="T414" s="46"/>
      <c r="X414" s="233"/>
      <c r="Y414" s="46"/>
      <c r="AA414" s="215"/>
      <c r="AB414" s="46"/>
      <c r="AC414" s="46"/>
      <c r="AD414" s="46"/>
      <c r="AE414" s="46"/>
    </row>
    <row r="415" spans="2:31" x14ac:dyDescent="0.2">
      <c r="B415" s="11" t="s">
        <v>88</v>
      </c>
      <c r="C415" s="238">
        <f>D270</f>
        <v>13530000</v>
      </c>
      <c r="D415" s="146">
        <f>SUM(F263:F274)</f>
        <v>827999.99999999988</v>
      </c>
      <c r="F415" s="46"/>
      <c r="G415" s="46"/>
      <c r="O415" s="215"/>
      <c r="P415" s="46"/>
      <c r="Q415" s="46"/>
      <c r="R415" s="46"/>
      <c r="S415" s="46"/>
      <c r="T415" s="46"/>
      <c r="X415" s="233"/>
      <c r="Y415" s="46"/>
      <c r="AA415" s="215"/>
      <c r="AB415" s="46"/>
      <c r="AC415" s="46"/>
      <c r="AD415" s="46"/>
      <c r="AE415" s="46"/>
    </row>
    <row r="416" spans="2:31" x14ac:dyDescent="0.2">
      <c r="B416" s="11" t="s">
        <v>89</v>
      </c>
      <c r="C416" s="238">
        <f>D282</f>
        <v>13980000</v>
      </c>
      <c r="D416" s="146">
        <f>SUM(F275:F282)</f>
        <v>335519.99999999994</v>
      </c>
      <c r="F416" s="46"/>
      <c r="G416" s="46"/>
      <c r="O416" s="215"/>
      <c r="P416" s="46"/>
      <c r="Q416" s="46"/>
      <c r="R416" s="46"/>
      <c r="S416" s="46"/>
      <c r="T416" s="46"/>
      <c r="X416" s="233"/>
      <c r="Y416" s="46"/>
      <c r="AA416" s="215"/>
      <c r="AB416" s="46"/>
      <c r="AC416" s="46"/>
      <c r="AD416" s="46"/>
      <c r="AE416" s="46"/>
    </row>
    <row r="417" spans="3:31" x14ac:dyDescent="0.2">
      <c r="C417" s="238"/>
      <c r="D417" s="46"/>
      <c r="E417" s="235"/>
      <c r="F417" s="46"/>
      <c r="G417" s="46"/>
      <c r="O417" s="215"/>
      <c r="P417" s="46"/>
      <c r="Q417" s="46"/>
      <c r="R417" s="46"/>
      <c r="S417" s="46"/>
      <c r="T417" s="46"/>
      <c r="X417" s="233"/>
      <c r="Y417" s="46"/>
      <c r="AA417" s="215"/>
      <c r="AB417" s="46"/>
      <c r="AC417" s="46"/>
      <c r="AD417" s="46"/>
      <c r="AE417" s="46"/>
    </row>
    <row r="418" spans="3:31" x14ac:dyDescent="0.2">
      <c r="C418" s="146">
        <f>SUM(C397:C417)</f>
        <v>160740000</v>
      </c>
      <c r="D418" s="146">
        <f>SUM(D396:D416)</f>
        <v>62642790</v>
      </c>
      <c r="E418" s="46"/>
      <c r="F418" s="46"/>
      <c r="G418" s="46"/>
      <c r="O418" s="215"/>
      <c r="P418" s="46"/>
      <c r="Q418" s="46"/>
      <c r="R418" s="46"/>
      <c r="S418" s="46"/>
      <c r="T418" s="46"/>
      <c r="X418" s="233"/>
      <c r="Y418" s="46"/>
      <c r="AA418" s="215"/>
      <c r="AB418" s="46"/>
      <c r="AC418" s="46"/>
      <c r="AD418" s="46"/>
      <c r="AE418" s="46"/>
    </row>
    <row r="419" spans="3:31" x14ac:dyDescent="0.2">
      <c r="C419" s="146">
        <f>SUM(D46:D282)</f>
        <v>160740000</v>
      </c>
      <c r="D419" s="46">
        <v>62642790</v>
      </c>
      <c r="E419" s="46"/>
      <c r="F419" s="46"/>
      <c r="G419" s="46"/>
      <c r="O419" s="215"/>
      <c r="P419" s="46"/>
      <c r="Q419" s="46"/>
      <c r="R419" s="46"/>
      <c r="S419" s="46"/>
      <c r="T419" s="46"/>
      <c r="X419" s="233"/>
      <c r="Y419" s="46"/>
      <c r="AA419" s="215"/>
      <c r="AB419" s="46"/>
      <c r="AC419" s="46"/>
      <c r="AD419" s="46"/>
      <c r="AE419" s="46"/>
    </row>
    <row r="420" spans="3:31" x14ac:dyDescent="0.2">
      <c r="C420" s="146">
        <f>C418-C419</f>
        <v>0</v>
      </c>
      <c r="D420" s="146">
        <f>D418-D419</f>
        <v>0</v>
      </c>
      <c r="E420" s="46"/>
      <c r="F420" s="46"/>
      <c r="G420" s="46"/>
      <c r="O420" s="215"/>
      <c r="P420" s="46"/>
      <c r="Q420" s="46"/>
      <c r="R420" s="46"/>
      <c r="S420" s="46"/>
      <c r="T420" s="46"/>
      <c r="X420" s="233"/>
      <c r="Y420" s="46"/>
      <c r="AA420" s="215"/>
      <c r="AB420" s="46"/>
      <c r="AC420" s="46"/>
      <c r="AD420" s="46"/>
      <c r="AE420" s="46"/>
    </row>
    <row r="421" spans="3:31" x14ac:dyDescent="0.2">
      <c r="D421" s="46"/>
      <c r="E421" s="46"/>
      <c r="F421" s="46"/>
      <c r="G421" s="46"/>
      <c r="O421" s="215"/>
      <c r="P421" s="46"/>
      <c r="Q421" s="46"/>
      <c r="R421" s="46"/>
      <c r="S421" s="46"/>
      <c r="T421" s="46"/>
      <c r="X421" s="233"/>
      <c r="Y421" s="46"/>
      <c r="AA421" s="215"/>
      <c r="AB421" s="46"/>
      <c r="AC421" s="46"/>
      <c r="AD421" s="46"/>
      <c r="AE421" s="46"/>
    </row>
    <row r="422" spans="3:31" x14ac:dyDescent="0.2">
      <c r="D422" s="46"/>
      <c r="E422" s="46"/>
      <c r="F422" s="46"/>
      <c r="G422" s="46"/>
      <c r="O422" s="215"/>
      <c r="P422" s="46"/>
      <c r="Q422" s="46"/>
      <c r="R422" s="46"/>
      <c r="S422" s="46"/>
      <c r="T422" s="46"/>
      <c r="X422" s="233"/>
      <c r="Y422" s="46"/>
      <c r="AA422" s="215"/>
      <c r="AB422" s="46"/>
      <c r="AC422" s="46"/>
      <c r="AD422" s="46"/>
      <c r="AE422" s="46"/>
    </row>
    <row r="423" spans="3:31" x14ac:dyDescent="0.2">
      <c r="D423" s="46"/>
      <c r="E423" s="46"/>
      <c r="F423" s="46"/>
      <c r="G423" s="46"/>
      <c r="O423" s="215"/>
      <c r="P423" s="46"/>
      <c r="Q423" s="46"/>
      <c r="R423" s="46"/>
      <c r="S423" s="46"/>
      <c r="T423" s="46"/>
      <c r="X423" s="233"/>
      <c r="Y423" s="46"/>
      <c r="AA423" s="215"/>
      <c r="AB423" s="46"/>
      <c r="AC423" s="46"/>
      <c r="AD423" s="46"/>
      <c r="AE423" s="46"/>
    </row>
    <row r="424" spans="3:31" x14ac:dyDescent="0.2">
      <c r="D424" s="46"/>
      <c r="E424" s="46"/>
      <c r="F424" s="46"/>
      <c r="G424" s="46"/>
      <c r="O424" s="215"/>
      <c r="P424" s="46"/>
      <c r="Q424" s="46"/>
      <c r="R424" s="46"/>
      <c r="S424" s="46"/>
      <c r="T424" s="46"/>
      <c r="X424" s="233"/>
      <c r="Y424" s="46"/>
      <c r="AA424" s="215"/>
      <c r="AB424" s="46"/>
      <c r="AC424" s="46"/>
      <c r="AD424" s="46"/>
      <c r="AE424" s="46"/>
    </row>
    <row r="425" spans="3:31" x14ac:dyDescent="0.2">
      <c r="D425" s="46"/>
      <c r="E425" s="46"/>
      <c r="F425" s="46"/>
      <c r="G425" s="46"/>
      <c r="O425" s="215"/>
      <c r="P425" s="46"/>
      <c r="Q425" s="46"/>
      <c r="R425" s="46"/>
      <c r="S425" s="46"/>
      <c r="T425" s="46"/>
      <c r="X425" s="233"/>
      <c r="Y425" s="46"/>
      <c r="AA425" s="215"/>
      <c r="AB425" s="46"/>
      <c r="AC425" s="46"/>
      <c r="AD425" s="46"/>
      <c r="AE425" s="46"/>
    </row>
    <row r="426" spans="3:31" x14ac:dyDescent="0.2">
      <c r="D426" s="46"/>
      <c r="E426" s="46"/>
      <c r="F426" s="46"/>
      <c r="G426" s="46"/>
      <c r="O426" s="215"/>
      <c r="P426" s="46"/>
      <c r="Q426" s="46"/>
      <c r="R426" s="46"/>
      <c r="S426" s="46"/>
      <c r="T426" s="46"/>
      <c r="X426" s="233"/>
      <c r="Y426" s="46"/>
      <c r="AA426" s="215"/>
      <c r="AB426" s="46"/>
      <c r="AC426" s="46"/>
      <c r="AD426" s="46"/>
      <c r="AE426" s="46"/>
    </row>
    <row r="427" spans="3:31" x14ac:dyDescent="0.2">
      <c r="D427" s="46"/>
      <c r="E427" s="46"/>
      <c r="F427" s="46"/>
      <c r="G427" s="46"/>
      <c r="O427" s="215"/>
      <c r="P427" s="46"/>
      <c r="Q427" s="46"/>
      <c r="R427" s="46"/>
      <c r="S427" s="46"/>
      <c r="T427" s="46"/>
      <c r="X427" s="233"/>
      <c r="Y427" s="46"/>
      <c r="AA427" s="215"/>
      <c r="AB427" s="46"/>
      <c r="AC427" s="46"/>
      <c r="AD427" s="46"/>
      <c r="AE427" s="46"/>
    </row>
    <row r="428" spans="3:31" x14ac:dyDescent="0.2">
      <c r="D428" s="46"/>
      <c r="E428" s="46"/>
      <c r="F428" s="46"/>
      <c r="G428" s="46"/>
      <c r="O428" s="215"/>
      <c r="P428" s="46"/>
      <c r="Q428" s="46"/>
      <c r="R428" s="46"/>
      <c r="S428" s="46"/>
      <c r="T428" s="46"/>
      <c r="X428" s="233"/>
      <c r="Y428" s="46"/>
      <c r="AA428" s="215"/>
      <c r="AB428" s="46"/>
      <c r="AC428" s="46"/>
      <c r="AD428" s="46"/>
      <c r="AE428" s="46"/>
    </row>
    <row r="429" spans="3:31" x14ac:dyDescent="0.2">
      <c r="D429" s="46"/>
      <c r="E429" s="235"/>
      <c r="F429" s="46"/>
      <c r="G429" s="46"/>
      <c r="O429" s="215"/>
      <c r="P429" s="46"/>
      <c r="Q429" s="46"/>
      <c r="R429" s="46"/>
      <c r="S429" s="46"/>
      <c r="T429" s="46"/>
      <c r="X429" s="233"/>
      <c r="Y429" s="46"/>
      <c r="AA429" s="215"/>
      <c r="AB429" s="46"/>
      <c r="AC429" s="46"/>
      <c r="AD429" s="46"/>
      <c r="AE429" s="46"/>
    </row>
    <row r="430" spans="3:31" x14ac:dyDescent="0.2">
      <c r="D430" s="46"/>
      <c r="E430" s="235"/>
      <c r="F430" s="46"/>
      <c r="G430" s="46"/>
      <c r="O430" s="215"/>
      <c r="P430" s="46"/>
      <c r="Q430" s="46"/>
      <c r="R430" s="46"/>
      <c r="S430" s="46"/>
      <c r="T430" s="46"/>
      <c r="X430" s="233"/>
      <c r="Y430" s="46"/>
      <c r="AA430" s="215"/>
      <c r="AB430" s="46"/>
      <c r="AC430" s="46"/>
      <c r="AD430" s="46"/>
      <c r="AE430" s="46"/>
    </row>
    <row r="431" spans="3:31" x14ac:dyDescent="0.2">
      <c r="D431" s="46"/>
      <c r="E431" s="235"/>
      <c r="F431" s="46"/>
      <c r="G431" s="46"/>
      <c r="O431" s="215"/>
      <c r="P431" s="46"/>
      <c r="Q431" s="46"/>
      <c r="R431" s="46"/>
      <c r="S431" s="46"/>
      <c r="T431" s="46"/>
      <c r="X431" s="233"/>
      <c r="Y431" s="46"/>
      <c r="AA431" s="215"/>
      <c r="AB431" s="46"/>
      <c r="AC431" s="46"/>
      <c r="AD431" s="46"/>
      <c r="AE431" s="46"/>
    </row>
    <row r="432" spans="3:31" x14ac:dyDescent="0.2">
      <c r="D432" s="46"/>
      <c r="E432" s="46"/>
      <c r="F432" s="46"/>
      <c r="G432" s="46"/>
      <c r="O432" s="215"/>
      <c r="P432" s="46"/>
      <c r="Q432" s="46"/>
      <c r="R432" s="46"/>
      <c r="S432" s="46"/>
      <c r="T432" s="46"/>
      <c r="X432" s="233"/>
      <c r="Y432" s="46"/>
      <c r="AA432" s="215"/>
      <c r="AB432" s="46"/>
      <c r="AC432" s="46"/>
      <c r="AD432" s="46"/>
      <c r="AE432" s="46"/>
    </row>
    <row r="433" spans="4:31" x14ac:dyDescent="0.2">
      <c r="D433" s="46"/>
      <c r="E433" s="46"/>
      <c r="F433" s="46"/>
      <c r="G433" s="46"/>
      <c r="O433" s="215"/>
      <c r="P433" s="46"/>
      <c r="Q433" s="46"/>
      <c r="R433" s="46"/>
      <c r="S433" s="46"/>
      <c r="T433" s="46"/>
      <c r="X433" s="233"/>
      <c r="Y433" s="46"/>
      <c r="AA433" s="215"/>
      <c r="AB433" s="46"/>
      <c r="AC433" s="46"/>
      <c r="AD433" s="46"/>
      <c r="AE433" s="46"/>
    </row>
    <row r="434" spans="4:31" x14ac:dyDescent="0.2">
      <c r="D434" s="46"/>
      <c r="E434" s="235"/>
      <c r="F434" s="46"/>
      <c r="G434" s="46"/>
      <c r="O434" s="215"/>
      <c r="P434" s="46"/>
      <c r="Q434" s="46"/>
      <c r="R434" s="46"/>
      <c r="S434" s="46"/>
      <c r="T434" s="46"/>
      <c r="X434" s="233"/>
      <c r="Y434" s="46"/>
      <c r="AA434" s="215"/>
      <c r="AB434" s="46"/>
      <c r="AC434" s="46"/>
      <c r="AD434" s="46"/>
      <c r="AE434" s="46"/>
    </row>
    <row r="435" spans="4:31" x14ac:dyDescent="0.2">
      <c r="D435" s="46"/>
      <c r="E435" s="235"/>
      <c r="F435" s="46"/>
      <c r="G435" s="46"/>
      <c r="O435" s="215"/>
      <c r="P435" s="46"/>
      <c r="Q435" s="46"/>
      <c r="R435" s="46"/>
      <c r="S435" s="46"/>
      <c r="T435" s="46"/>
      <c r="X435" s="233"/>
      <c r="Y435" s="46"/>
      <c r="AA435" s="215"/>
      <c r="AB435" s="46"/>
      <c r="AC435" s="46"/>
      <c r="AD435" s="46"/>
      <c r="AE435" s="46"/>
    </row>
    <row r="436" spans="4:31" x14ac:dyDescent="0.2">
      <c r="D436" s="46"/>
      <c r="E436" s="235"/>
      <c r="F436" s="46"/>
      <c r="G436" s="46"/>
      <c r="O436" s="215"/>
      <c r="P436" s="46"/>
      <c r="Q436" s="46"/>
      <c r="R436" s="46"/>
      <c r="S436" s="46"/>
      <c r="T436" s="46"/>
      <c r="X436" s="233"/>
      <c r="Y436" s="46"/>
      <c r="AA436" s="215"/>
      <c r="AB436" s="46"/>
      <c r="AC436" s="46"/>
      <c r="AD436" s="46"/>
      <c r="AE436" s="46"/>
    </row>
    <row r="437" spans="4:31" x14ac:dyDescent="0.2">
      <c r="D437" s="46"/>
      <c r="E437" s="235"/>
      <c r="F437" s="46"/>
      <c r="G437" s="46"/>
      <c r="O437" s="215"/>
      <c r="P437" s="46"/>
      <c r="Q437" s="46"/>
      <c r="R437" s="46"/>
      <c r="S437" s="46"/>
      <c r="T437" s="46"/>
      <c r="X437" s="233"/>
      <c r="Y437" s="46"/>
      <c r="AA437" s="215"/>
      <c r="AB437" s="46"/>
      <c r="AC437" s="46"/>
      <c r="AD437" s="46"/>
      <c r="AE437" s="46"/>
    </row>
    <row r="438" spans="4:31" x14ac:dyDescent="0.2">
      <c r="D438" s="182"/>
      <c r="E438" s="46"/>
      <c r="F438" s="46"/>
      <c r="G438" s="46"/>
    </row>
    <row r="439" spans="4:31" x14ac:dyDescent="0.2">
      <c r="D439" s="46"/>
      <c r="E439" s="46"/>
      <c r="F439" s="46"/>
      <c r="G439" s="46"/>
      <c r="O439" s="215"/>
      <c r="P439" s="46"/>
      <c r="Q439" s="46"/>
      <c r="R439" s="46"/>
      <c r="S439" s="46"/>
      <c r="T439" s="46"/>
      <c r="X439" s="233"/>
      <c r="Y439" s="46"/>
      <c r="AA439" s="215"/>
      <c r="AB439" s="46"/>
      <c r="AC439" s="46"/>
      <c r="AD439" s="46"/>
      <c r="AE439" s="46"/>
    </row>
    <row r="446" spans="4:31" x14ac:dyDescent="0.2">
      <c r="D446" s="46"/>
      <c r="E446" s="46"/>
      <c r="F446" s="46"/>
      <c r="G446" s="46"/>
      <c r="O446" s="215"/>
      <c r="P446" s="46"/>
      <c r="Q446" s="46"/>
      <c r="R446" s="46"/>
      <c r="S446" s="46"/>
      <c r="T446" s="46"/>
      <c r="X446" s="233"/>
      <c r="Y446" s="46"/>
      <c r="AA446" s="215"/>
      <c r="AB446" s="46"/>
      <c r="AC446" s="46"/>
      <c r="AD446" s="46"/>
      <c r="AE446" s="46"/>
    </row>
    <row r="447" spans="4:31" x14ac:dyDescent="0.2">
      <c r="F447" s="46"/>
      <c r="G447" s="46"/>
      <c r="O447" s="215"/>
      <c r="P447" s="46"/>
      <c r="Q447" s="46"/>
      <c r="R447" s="46"/>
      <c r="S447" s="46"/>
      <c r="T447" s="46"/>
      <c r="X447" s="233"/>
      <c r="Y447" s="46"/>
      <c r="AA447" s="215"/>
      <c r="AB447" s="46"/>
      <c r="AC447" s="46"/>
      <c r="AD447" s="46"/>
      <c r="AE447" s="46"/>
    </row>
    <row r="448" spans="4:31" x14ac:dyDescent="0.2">
      <c r="D448" s="46"/>
      <c r="E448" s="46"/>
      <c r="F448" s="46"/>
      <c r="G448" s="46"/>
      <c r="O448" s="215"/>
      <c r="P448" s="46"/>
      <c r="Q448" s="46"/>
      <c r="R448" s="46"/>
      <c r="S448" s="46"/>
      <c r="T448" s="46"/>
      <c r="X448" s="233"/>
      <c r="Y448" s="46"/>
      <c r="AA448" s="215"/>
      <c r="AB448" s="46"/>
      <c r="AC448" s="46"/>
      <c r="AD448" s="46"/>
      <c r="AE448" s="46"/>
    </row>
    <row r="449" spans="4:31" x14ac:dyDescent="0.2">
      <c r="F449" s="46"/>
      <c r="G449" s="46"/>
      <c r="O449" s="215"/>
      <c r="P449" s="46"/>
      <c r="Q449" s="46"/>
      <c r="R449" s="46"/>
      <c r="S449" s="46"/>
      <c r="T449" s="46"/>
      <c r="X449" s="233"/>
      <c r="Y449" s="46"/>
      <c r="AA449" s="215"/>
      <c r="AB449" s="46"/>
      <c r="AC449" s="46"/>
      <c r="AD449" s="46"/>
      <c r="AE449" s="46"/>
    </row>
    <row r="450" spans="4:31" x14ac:dyDescent="0.2">
      <c r="D450" s="46"/>
      <c r="E450" s="46"/>
      <c r="F450" s="46"/>
      <c r="G450" s="46"/>
      <c r="O450" s="215"/>
      <c r="P450" s="46"/>
      <c r="Q450" s="46"/>
      <c r="R450" s="46"/>
      <c r="S450" s="46"/>
      <c r="T450" s="46"/>
      <c r="X450" s="233"/>
      <c r="Y450" s="46"/>
      <c r="AA450" s="215"/>
      <c r="AB450" s="46"/>
      <c r="AC450" s="46"/>
      <c r="AD450" s="46"/>
      <c r="AE450" s="46"/>
    </row>
    <row r="451" spans="4:31" x14ac:dyDescent="0.2">
      <c r="F451" s="46"/>
      <c r="G451" s="46"/>
      <c r="O451" s="215"/>
      <c r="P451" s="46"/>
      <c r="Q451" s="46"/>
      <c r="R451" s="46"/>
      <c r="S451" s="46"/>
      <c r="T451" s="46"/>
      <c r="X451" s="233"/>
      <c r="Y451" s="46"/>
      <c r="AA451" s="215"/>
      <c r="AB451" s="46"/>
      <c r="AC451" s="46"/>
      <c r="AD451" s="46"/>
      <c r="AE451" s="46"/>
    </row>
    <row r="452" spans="4:31" x14ac:dyDescent="0.2">
      <c r="D452" s="46"/>
      <c r="E452" s="46"/>
      <c r="F452" s="46"/>
      <c r="G452" s="46"/>
      <c r="O452" s="215"/>
      <c r="P452" s="46"/>
      <c r="Q452" s="46"/>
      <c r="R452" s="46"/>
      <c r="S452" s="46"/>
      <c r="T452" s="46"/>
      <c r="X452" s="233"/>
      <c r="Y452" s="46"/>
      <c r="AA452" s="215"/>
      <c r="AB452" s="46"/>
      <c r="AC452" s="46"/>
      <c r="AD452" s="46"/>
      <c r="AE452" s="46"/>
    </row>
    <row r="453" spans="4:31" x14ac:dyDescent="0.2">
      <c r="F453" s="46"/>
      <c r="G453" s="46"/>
      <c r="O453" s="215"/>
      <c r="P453" s="46"/>
      <c r="Q453" s="46"/>
      <c r="R453" s="46"/>
      <c r="S453" s="46"/>
      <c r="T453" s="46"/>
      <c r="X453" s="233"/>
      <c r="Y453" s="46"/>
      <c r="AA453" s="215"/>
      <c r="AB453" s="46"/>
      <c r="AC453" s="46"/>
      <c r="AD453" s="46"/>
      <c r="AE453" s="46"/>
    </row>
    <row r="454" spans="4:31" x14ac:dyDescent="0.2">
      <c r="D454" s="46"/>
      <c r="E454" s="46"/>
      <c r="F454" s="46"/>
      <c r="G454" s="46"/>
      <c r="O454" s="215"/>
      <c r="P454" s="46"/>
      <c r="Q454" s="46"/>
      <c r="R454" s="46"/>
      <c r="S454" s="46"/>
      <c r="T454" s="46"/>
      <c r="X454" s="233"/>
      <c r="Y454" s="46"/>
      <c r="AA454" s="215"/>
      <c r="AB454" s="46"/>
      <c r="AC454" s="46"/>
      <c r="AD454" s="46"/>
      <c r="AE454" s="46"/>
    </row>
    <row r="455" spans="4:31" x14ac:dyDescent="0.2">
      <c r="F455" s="46"/>
      <c r="G455" s="46"/>
      <c r="O455" s="215"/>
      <c r="P455" s="46"/>
      <c r="Q455" s="46"/>
      <c r="R455" s="46"/>
      <c r="S455" s="46"/>
      <c r="T455" s="46"/>
      <c r="X455" s="233"/>
      <c r="Y455" s="46"/>
      <c r="AA455" s="215"/>
      <c r="AB455" s="46"/>
      <c r="AC455" s="46"/>
      <c r="AD455" s="46"/>
      <c r="AE455" s="46"/>
    </row>
    <row r="456" spans="4:31" x14ac:dyDescent="0.2">
      <c r="D456" s="46"/>
      <c r="E456" s="46"/>
      <c r="F456" s="46"/>
      <c r="G456" s="46"/>
      <c r="O456" s="215"/>
      <c r="P456" s="46"/>
      <c r="Q456" s="46"/>
      <c r="R456" s="46"/>
      <c r="S456" s="46"/>
      <c r="T456" s="46"/>
      <c r="X456" s="233"/>
      <c r="Y456" s="46"/>
      <c r="AA456" s="215"/>
      <c r="AB456" s="46"/>
      <c r="AC456" s="46"/>
      <c r="AD456" s="46"/>
      <c r="AE456" s="46"/>
    </row>
    <row r="457" spans="4:31" x14ac:dyDescent="0.2">
      <c r="F457" s="46"/>
      <c r="G457" s="46"/>
      <c r="O457" s="215"/>
      <c r="P457" s="46"/>
      <c r="Q457" s="46"/>
      <c r="R457" s="46"/>
      <c r="S457" s="46"/>
      <c r="T457" s="46"/>
      <c r="X457" s="233"/>
      <c r="Y457" s="46"/>
      <c r="AA457" s="215"/>
      <c r="AB457" s="46"/>
      <c r="AC457" s="46"/>
      <c r="AD457" s="46"/>
      <c r="AE457" s="46"/>
    </row>
    <row r="458" spans="4:31" x14ac:dyDescent="0.2">
      <c r="D458" s="46"/>
      <c r="E458" s="46"/>
      <c r="F458" s="46"/>
      <c r="G458" s="46"/>
      <c r="O458" s="215"/>
      <c r="P458" s="46"/>
      <c r="Q458" s="46"/>
      <c r="R458" s="46"/>
      <c r="S458" s="46"/>
      <c r="T458" s="46"/>
      <c r="X458" s="233"/>
      <c r="Y458" s="46"/>
      <c r="AA458" s="215"/>
      <c r="AB458" s="46"/>
      <c r="AC458" s="46"/>
      <c r="AD458" s="46"/>
      <c r="AE458" s="46"/>
    </row>
    <row r="459" spans="4:31" x14ac:dyDescent="0.2">
      <c r="F459" s="46"/>
      <c r="G459" s="46"/>
      <c r="O459" s="215"/>
      <c r="P459" s="46"/>
      <c r="Q459" s="46"/>
      <c r="R459" s="46"/>
      <c r="S459" s="46"/>
      <c r="T459" s="46"/>
      <c r="X459" s="233"/>
      <c r="Y459" s="46"/>
      <c r="AA459" s="215"/>
      <c r="AB459" s="46"/>
      <c r="AC459" s="46"/>
      <c r="AD459" s="46"/>
      <c r="AE459" s="46"/>
    </row>
    <row r="460" spans="4:31" x14ac:dyDescent="0.2">
      <c r="D460" s="46"/>
      <c r="E460" s="46"/>
      <c r="F460" s="46"/>
      <c r="G460" s="46"/>
      <c r="O460" s="215"/>
      <c r="P460" s="46"/>
      <c r="Q460" s="46"/>
      <c r="R460" s="46"/>
      <c r="S460" s="46"/>
      <c r="T460" s="46"/>
      <c r="X460" s="233"/>
      <c r="Y460" s="46"/>
      <c r="AA460" s="215"/>
      <c r="AB460" s="46"/>
      <c r="AC460" s="46"/>
      <c r="AD460" s="46"/>
      <c r="AE460" s="46"/>
    </row>
    <row r="461" spans="4:31" x14ac:dyDescent="0.2">
      <c r="F461" s="46"/>
      <c r="G461" s="46"/>
      <c r="O461" s="215"/>
      <c r="P461" s="46"/>
      <c r="Q461" s="46"/>
      <c r="R461" s="46"/>
      <c r="S461" s="46"/>
      <c r="T461" s="46"/>
      <c r="X461" s="233"/>
      <c r="Y461" s="46"/>
      <c r="AA461" s="215"/>
      <c r="AB461" s="46"/>
      <c r="AC461" s="46"/>
      <c r="AD461" s="46"/>
      <c r="AE461" s="46"/>
    </row>
    <row r="462" spans="4:31" x14ac:dyDescent="0.2">
      <c r="D462" s="46"/>
      <c r="E462" s="180"/>
      <c r="F462" s="46"/>
      <c r="G462" s="46"/>
      <c r="O462" s="215"/>
      <c r="P462" s="46"/>
      <c r="Q462" s="46"/>
      <c r="R462" s="46"/>
      <c r="S462" s="46"/>
      <c r="T462" s="46"/>
      <c r="X462" s="233"/>
      <c r="Y462" s="46"/>
      <c r="AA462" s="215"/>
      <c r="AB462" s="46"/>
      <c r="AC462" s="46"/>
      <c r="AD462" s="46"/>
      <c r="AE462" s="46"/>
    </row>
    <row r="463" spans="4:31" x14ac:dyDescent="0.2">
      <c r="F463" s="46"/>
      <c r="G463" s="46"/>
      <c r="O463" s="215"/>
      <c r="P463" s="46"/>
      <c r="Q463" s="46"/>
      <c r="R463" s="46"/>
      <c r="S463" s="46"/>
      <c r="T463" s="46"/>
      <c r="X463" s="233"/>
      <c r="Y463" s="46"/>
      <c r="AA463" s="215"/>
      <c r="AB463" s="46"/>
      <c r="AC463" s="46"/>
      <c r="AD463" s="46"/>
      <c r="AE463" s="46"/>
    </row>
    <row r="464" spans="4:31" x14ac:dyDescent="0.2">
      <c r="D464" s="46"/>
      <c r="E464" s="46"/>
      <c r="F464" s="46"/>
      <c r="G464" s="46"/>
      <c r="O464" s="215"/>
      <c r="P464" s="46"/>
      <c r="Q464" s="46"/>
      <c r="R464" s="46"/>
      <c r="S464" s="46"/>
      <c r="T464" s="46"/>
      <c r="X464" s="233"/>
      <c r="Y464" s="46"/>
      <c r="AA464" s="215"/>
      <c r="AB464" s="46"/>
      <c r="AC464" s="46"/>
      <c r="AD464" s="46"/>
      <c r="AE464" s="46"/>
    </row>
    <row r="465" spans="4:31" x14ac:dyDescent="0.2">
      <c r="F465" s="46"/>
      <c r="G465" s="46"/>
      <c r="O465" s="215"/>
      <c r="P465" s="46"/>
      <c r="Q465" s="46"/>
      <c r="R465" s="46"/>
      <c r="S465" s="46"/>
      <c r="T465" s="46"/>
      <c r="X465" s="233"/>
      <c r="Y465" s="46"/>
      <c r="AA465" s="215"/>
      <c r="AB465" s="46"/>
      <c r="AC465" s="46"/>
      <c r="AD465" s="46"/>
      <c r="AE465" s="46"/>
    </row>
    <row r="466" spans="4:31" x14ac:dyDescent="0.2">
      <c r="D466" s="46"/>
      <c r="E466" s="46"/>
      <c r="F466" s="46"/>
      <c r="G466" s="46"/>
      <c r="O466" s="215"/>
      <c r="P466" s="46"/>
      <c r="Q466" s="46"/>
      <c r="R466" s="46"/>
      <c r="S466" s="46"/>
      <c r="T466" s="46"/>
      <c r="X466" s="233"/>
      <c r="Y466" s="46"/>
      <c r="AA466" s="215"/>
      <c r="AB466" s="46"/>
      <c r="AC466" s="46"/>
      <c r="AD466" s="46"/>
      <c r="AE466" s="46"/>
    </row>
    <row r="467" spans="4:31" x14ac:dyDescent="0.2">
      <c r="F467" s="46"/>
      <c r="G467" s="46"/>
      <c r="O467" s="215"/>
      <c r="P467" s="46"/>
      <c r="Q467" s="46"/>
      <c r="R467" s="46"/>
      <c r="S467" s="46"/>
      <c r="T467" s="46"/>
      <c r="X467" s="233"/>
      <c r="Y467" s="46"/>
      <c r="AA467" s="215"/>
      <c r="AB467" s="46"/>
      <c r="AC467" s="46"/>
      <c r="AD467" s="46"/>
      <c r="AE467" s="46"/>
    </row>
    <row r="468" spans="4:31" x14ac:dyDescent="0.2">
      <c r="D468" s="46"/>
      <c r="E468" s="235"/>
      <c r="F468" s="46"/>
      <c r="G468" s="46"/>
      <c r="O468" s="215"/>
      <c r="P468" s="46"/>
      <c r="Q468" s="46"/>
      <c r="R468" s="46"/>
      <c r="S468" s="46"/>
      <c r="T468" s="46"/>
      <c r="X468" s="233"/>
      <c r="Y468" s="46"/>
      <c r="AA468" s="215"/>
      <c r="AB468" s="46"/>
      <c r="AC468" s="46"/>
      <c r="AD468" s="46"/>
      <c r="AE468" s="46"/>
    </row>
    <row r="469" spans="4:31" x14ac:dyDescent="0.2">
      <c r="F469" s="46"/>
      <c r="G469" s="46"/>
      <c r="O469" s="215"/>
      <c r="P469" s="46"/>
      <c r="Q469" s="46"/>
      <c r="R469" s="46"/>
      <c r="S469" s="46"/>
      <c r="T469" s="46"/>
      <c r="X469" s="233"/>
      <c r="Y469" s="46"/>
      <c r="AA469" s="215"/>
      <c r="AB469" s="46"/>
      <c r="AC469" s="46"/>
      <c r="AD469" s="46"/>
      <c r="AE469" s="46"/>
    </row>
    <row r="470" spans="4:31" x14ac:dyDescent="0.2">
      <c r="D470" s="46"/>
      <c r="E470" s="235"/>
      <c r="F470" s="46"/>
      <c r="G470" s="46"/>
      <c r="O470" s="215"/>
      <c r="P470" s="46"/>
      <c r="Q470" s="46"/>
      <c r="R470" s="46"/>
      <c r="S470" s="46"/>
      <c r="T470" s="46"/>
      <c r="X470" s="233"/>
      <c r="Y470" s="46"/>
      <c r="AA470" s="215"/>
      <c r="AB470" s="46"/>
      <c r="AC470" s="46"/>
      <c r="AD470" s="46"/>
      <c r="AE470" s="46"/>
    </row>
    <row r="471" spans="4:31" x14ac:dyDescent="0.2">
      <c r="F471" s="46"/>
      <c r="G471" s="46"/>
      <c r="O471" s="215"/>
      <c r="P471" s="46"/>
      <c r="Q471" s="46"/>
      <c r="R471" s="46"/>
      <c r="S471" s="46"/>
      <c r="T471" s="46"/>
      <c r="X471" s="233"/>
      <c r="Y471" s="46"/>
      <c r="AA471" s="215"/>
      <c r="AB471" s="46"/>
      <c r="AC471" s="46"/>
      <c r="AD471" s="46"/>
      <c r="AE471" s="46"/>
    </row>
    <row r="472" spans="4:31" x14ac:dyDescent="0.2">
      <c r="D472" s="46"/>
      <c r="E472" s="235"/>
      <c r="F472" s="46"/>
      <c r="G472" s="46"/>
      <c r="O472" s="215"/>
      <c r="P472" s="46"/>
      <c r="Q472" s="46"/>
      <c r="R472" s="46"/>
      <c r="S472" s="46"/>
      <c r="T472" s="46"/>
      <c r="X472" s="233"/>
      <c r="Y472" s="46"/>
      <c r="AA472" s="215"/>
      <c r="AB472" s="46"/>
      <c r="AC472" s="46"/>
      <c r="AD472" s="46"/>
      <c r="AE472" s="46"/>
    </row>
    <row r="473" spans="4:31" x14ac:dyDescent="0.2">
      <c r="F473" s="46"/>
      <c r="G473" s="46"/>
      <c r="O473" s="215"/>
      <c r="P473" s="46"/>
      <c r="Q473" s="46"/>
      <c r="R473" s="46"/>
      <c r="S473" s="46"/>
      <c r="T473" s="46"/>
      <c r="X473" s="233"/>
      <c r="Y473" s="46"/>
      <c r="AA473" s="215"/>
      <c r="AB473" s="46"/>
      <c r="AC473" s="46"/>
      <c r="AD473" s="46"/>
      <c r="AE473" s="46"/>
    </row>
    <row r="474" spans="4:31" x14ac:dyDescent="0.2">
      <c r="D474" s="46"/>
      <c r="E474" s="235"/>
      <c r="F474" s="46"/>
      <c r="G474" s="46"/>
      <c r="O474" s="215"/>
      <c r="P474" s="46"/>
      <c r="Q474" s="46"/>
      <c r="R474" s="46"/>
      <c r="S474" s="46"/>
      <c r="T474" s="46"/>
      <c r="X474" s="233"/>
      <c r="Y474" s="46"/>
      <c r="AA474" s="215"/>
      <c r="AB474" s="46"/>
      <c r="AC474" s="46"/>
      <c r="AD474" s="46"/>
      <c r="AE474" s="46"/>
    </row>
    <row r="475" spans="4:31" x14ac:dyDescent="0.2">
      <c r="F475" s="46"/>
      <c r="G475" s="46"/>
      <c r="O475" s="215"/>
      <c r="P475" s="46"/>
      <c r="Q475" s="46"/>
      <c r="R475" s="46"/>
      <c r="S475" s="46"/>
      <c r="T475" s="46"/>
      <c r="X475" s="233"/>
      <c r="Y475" s="46"/>
      <c r="AA475" s="215"/>
      <c r="AB475" s="46"/>
      <c r="AC475" s="46"/>
      <c r="AD475" s="46"/>
      <c r="AE475" s="46"/>
    </row>
    <row r="476" spans="4:31" x14ac:dyDescent="0.2">
      <c r="D476" s="46"/>
      <c r="E476" s="235"/>
      <c r="F476" s="46"/>
      <c r="G476" s="46"/>
      <c r="O476" s="215"/>
      <c r="P476" s="46"/>
      <c r="Q476" s="46"/>
      <c r="R476" s="46"/>
      <c r="S476" s="46"/>
      <c r="T476" s="46"/>
      <c r="X476" s="233"/>
      <c r="Y476" s="46"/>
      <c r="AA476" s="215"/>
      <c r="AB476" s="46"/>
      <c r="AC476" s="46"/>
      <c r="AD476" s="46"/>
      <c r="AE476" s="46"/>
    </row>
    <row r="477" spans="4:31" x14ac:dyDescent="0.2">
      <c r="F477" s="46"/>
      <c r="G477" s="46"/>
      <c r="O477" s="215"/>
      <c r="P477" s="46"/>
      <c r="Q477" s="46"/>
      <c r="R477" s="46"/>
      <c r="S477" s="46"/>
      <c r="T477" s="46"/>
      <c r="X477" s="233"/>
      <c r="Y477" s="46"/>
      <c r="AA477" s="215"/>
      <c r="AB477" s="46"/>
      <c r="AC477" s="46"/>
      <c r="AD477" s="46"/>
      <c r="AE477" s="46"/>
    </row>
    <row r="478" spans="4:31" x14ac:dyDescent="0.2">
      <c r="D478" s="46"/>
      <c r="E478" s="235"/>
      <c r="F478" s="46"/>
      <c r="G478" s="46"/>
      <c r="O478" s="215"/>
      <c r="P478" s="46"/>
      <c r="Q478" s="46"/>
      <c r="R478" s="46"/>
      <c r="S478" s="46"/>
      <c r="T478" s="46"/>
      <c r="X478" s="233"/>
      <c r="Y478" s="46"/>
      <c r="AA478" s="215"/>
      <c r="AB478" s="46"/>
      <c r="AC478" s="46"/>
      <c r="AD478" s="46"/>
      <c r="AE478" s="46"/>
    </row>
    <row r="479" spans="4:31" x14ac:dyDescent="0.2">
      <c r="F479" s="46"/>
      <c r="G479" s="46"/>
      <c r="O479" s="215"/>
      <c r="P479" s="46"/>
      <c r="Q479" s="46"/>
      <c r="R479" s="46"/>
      <c r="S479" s="46"/>
      <c r="T479" s="46"/>
      <c r="X479" s="233"/>
      <c r="Y479" s="46"/>
      <c r="AA479" s="215"/>
      <c r="AB479" s="46"/>
      <c r="AC479" s="46"/>
      <c r="AD479" s="46"/>
      <c r="AE479" s="46"/>
    </row>
    <row r="480" spans="4:31" x14ac:dyDescent="0.2">
      <c r="D480" s="46"/>
      <c r="E480" s="46"/>
      <c r="F480" s="46"/>
      <c r="G480" s="46"/>
      <c r="O480" s="215"/>
      <c r="P480" s="46"/>
      <c r="Q480" s="46"/>
      <c r="R480" s="46"/>
      <c r="S480" s="46"/>
      <c r="T480" s="46"/>
      <c r="X480" s="233"/>
      <c r="Y480" s="46"/>
      <c r="AA480" s="215"/>
      <c r="AB480" s="46"/>
      <c r="AC480" s="46"/>
      <c r="AD480" s="46"/>
      <c r="AE480" s="46"/>
    </row>
    <row r="481" spans="4:31" x14ac:dyDescent="0.2">
      <c r="F481" s="46"/>
      <c r="G481" s="46"/>
      <c r="O481" s="215"/>
      <c r="P481" s="46"/>
      <c r="Q481" s="46"/>
      <c r="R481" s="46"/>
      <c r="S481" s="46"/>
      <c r="T481" s="46"/>
      <c r="X481" s="233"/>
      <c r="Y481" s="46"/>
      <c r="AA481" s="215"/>
      <c r="AB481" s="46"/>
      <c r="AC481" s="46"/>
      <c r="AD481" s="46"/>
      <c r="AE481" s="46"/>
    </row>
    <row r="482" spans="4:31" x14ac:dyDescent="0.2">
      <c r="D482" s="46"/>
      <c r="E482" s="180"/>
      <c r="F482" s="46"/>
      <c r="G482" s="46"/>
      <c r="O482" s="215"/>
      <c r="P482" s="46"/>
      <c r="Q482" s="46"/>
      <c r="R482" s="46"/>
      <c r="S482" s="46"/>
      <c r="T482" s="46"/>
      <c r="X482" s="233"/>
      <c r="Y482" s="46"/>
      <c r="AA482" s="215"/>
      <c r="AB482" s="46"/>
      <c r="AC482" s="46"/>
      <c r="AD482" s="46"/>
      <c r="AE482" s="46"/>
    </row>
    <row r="483" spans="4:31" x14ac:dyDescent="0.2">
      <c r="F483" s="46"/>
      <c r="G483" s="46"/>
      <c r="O483" s="215"/>
      <c r="P483" s="46"/>
      <c r="Q483" s="46"/>
      <c r="R483" s="46"/>
      <c r="S483" s="46"/>
      <c r="T483" s="46"/>
      <c r="X483" s="233"/>
      <c r="Y483" s="46"/>
      <c r="AA483" s="215"/>
      <c r="AB483" s="46"/>
      <c r="AC483" s="46"/>
      <c r="AD483" s="46"/>
      <c r="AE483" s="46"/>
    </row>
    <row r="484" spans="4:31" x14ac:dyDescent="0.2">
      <c r="D484" s="46"/>
      <c r="E484" s="180"/>
      <c r="F484" s="46"/>
      <c r="G484" s="46"/>
      <c r="O484" s="215"/>
      <c r="P484" s="46"/>
      <c r="Q484" s="46"/>
      <c r="R484" s="46"/>
      <c r="S484" s="46"/>
      <c r="T484" s="46"/>
      <c r="X484" s="233"/>
      <c r="Y484" s="46"/>
      <c r="AA484" s="215"/>
      <c r="AB484" s="46"/>
      <c r="AC484" s="46"/>
      <c r="AD484" s="46"/>
      <c r="AE484" s="46"/>
    </row>
    <row r="485" spans="4:31" x14ac:dyDescent="0.2">
      <c r="F485" s="46"/>
      <c r="G485" s="46"/>
      <c r="O485" s="215"/>
      <c r="P485" s="46"/>
      <c r="Q485" s="46"/>
      <c r="R485" s="46"/>
      <c r="S485" s="46"/>
      <c r="T485" s="46"/>
      <c r="X485" s="233"/>
      <c r="Y485" s="46"/>
      <c r="AA485" s="215"/>
      <c r="AB485" s="46"/>
      <c r="AC485" s="46"/>
      <c r="AD485" s="46"/>
      <c r="AE485" s="46"/>
    </row>
    <row r="486" spans="4:31" x14ac:dyDescent="0.2">
      <c r="D486" s="46"/>
      <c r="E486" s="180"/>
      <c r="F486" s="46"/>
      <c r="G486" s="46"/>
      <c r="O486" s="215"/>
      <c r="P486" s="46"/>
      <c r="Q486" s="46"/>
      <c r="R486" s="46"/>
      <c r="S486" s="46"/>
      <c r="T486" s="46"/>
      <c r="X486" s="233"/>
      <c r="Y486" s="46"/>
      <c r="AA486" s="215"/>
      <c r="AB486" s="46"/>
      <c r="AC486" s="46"/>
      <c r="AD486" s="46"/>
      <c r="AE486" s="46"/>
    </row>
    <row r="487" spans="4:31" x14ac:dyDescent="0.2">
      <c r="F487" s="46"/>
      <c r="G487" s="46"/>
      <c r="O487" s="215"/>
      <c r="P487" s="46"/>
      <c r="Q487" s="46"/>
      <c r="R487" s="46"/>
      <c r="S487" s="46"/>
      <c r="T487" s="46"/>
      <c r="X487" s="233"/>
      <c r="Y487" s="46"/>
      <c r="AA487" s="215"/>
      <c r="AB487" s="46"/>
      <c r="AC487" s="46"/>
      <c r="AD487" s="46"/>
      <c r="AE487" s="46"/>
    </row>
    <row r="488" spans="4:31" x14ac:dyDescent="0.2">
      <c r="D488" s="46"/>
      <c r="E488" s="180"/>
      <c r="F488" s="46"/>
      <c r="G488" s="46"/>
      <c r="O488" s="215"/>
      <c r="P488" s="46"/>
      <c r="Q488" s="46"/>
      <c r="R488" s="46"/>
      <c r="S488" s="46"/>
      <c r="T488" s="46"/>
      <c r="X488" s="233"/>
      <c r="Y488" s="46"/>
      <c r="AA488" s="215"/>
      <c r="AB488" s="46"/>
      <c r="AC488" s="46"/>
      <c r="AD488" s="46"/>
      <c r="AE488" s="46"/>
    </row>
    <row r="489" spans="4:31" x14ac:dyDescent="0.2">
      <c r="F489" s="46"/>
      <c r="G489" s="46"/>
      <c r="O489" s="215"/>
      <c r="P489" s="46"/>
      <c r="Q489" s="46"/>
      <c r="R489" s="46"/>
      <c r="S489" s="46"/>
      <c r="T489" s="46"/>
      <c r="X489" s="233"/>
      <c r="Y489" s="46"/>
      <c r="AA489" s="215"/>
      <c r="AB489" s="46"/>
      <c r="AC489" s="46"/>
      <c r="AD489" s="46"/>
      <c r="AE489" s="46"/>
    </row>
    <row r="490" spans="4:31" x14ac:dyDescent="0.2">
      <c r="D490" s="46"/>
      <c r="E490" s="180"/>
      <c r="F490" s="46"/>
      <c r="G490" s="46"/>
      <c r="O490" s="215"/>
      <c r="P490" s="46"/>
      <c r="Q490" s="46"/>
      <c r="R490" s="46"/>
      <c r="S490" s="46"/>
      <c r="T490" s="46"/>
      <c r="X490" s="233"/>
      <c r="Y490" s="46"/>
      <c r="AA490" s="215"/>
      <c r="AB490" s="46"/>
      <c r="AC490" s="46"/>
      <c r="AD490" s="46"/>
      <c r="AE490" s="46"/>
    </row>
    <row r="492" spans="4:31" x14ac:dyDescent="0.2">
      <c r="D492" s="46"/>
      <c r="F492" s="46"/>
      <c r="G492" s="46"/>
      <c r="P492" s="46"/>
      <c r="Q492" s="46"/>
      <c r="R492" s="46"/>
      <c r="S492" s="46"/>
      <c r="T492" s="46"/>
      <c r="X492" s="233"/>
      <c r="Y492" s="46"/>
      <c r="AB492" s="46"/>
      <c r="AC492" s="46"/>
      <c r="AD492" s="46"/>
      <c r="AE492" s="46"/>
    </row>
    <row r="499" spans="4:31" x14ac:dyDescent="0.2">
      <c r="F499" s="46"/>
      <c r="G499" s="46"/>
      <c r="O499" s="215"/>
      <c r="P499" s="46"/>
      <c r="Q499" s="46"/>
      <c r="R499" s="46"/>
      <c r="S499" s="46"/>
      <c r="T499" s="46"/>
      <c r="X499" s="233"/>
      <c r="Y499" s="46"/>
      <c r="AA499" s="215"/>
      <c r="AB499" s="46"/>
      <c r="AC499" s="46"/>
      <c r="AD499" s="46"/>
      <c r="AE499" s="46"/>
    </row>
    <row r="500" spans="4:31" x14ac:dyDescent="0.2">
      <c r="D500" s="46"/>
      <c r="E500" s="46"/>
      <c r="F500" s="46"/>
      <c r="G500" s="46"/>
      <c r="O500" s="215"/>
      <c r="P500" s="46"/>
      <c r="Q500" s="46"/>
      <c r="R500" s="46"/>
      <c r="S500" s="46"/>
      <c r="T500" s="46"/>
      <c r="X500" s="233"/>
      <c r="Y500" s="46"/>
      <c r="AA500" s="215"/>
      <c r="AB500" s="46"/>
      <c r="AC500" s="46"/>
      <c r="AD500" s="46"/>
      <c r="AE500" s="46"/>
    </row>
    <row r="501" spans="4:31" x14ac:dyDescent="0.2">
      <c r="F501" s="46"/>
      <c r="G501" s="46"/>
      <c r="O501" s="215"/>
      <c r="P501" s="46"/>
      <c r="Q501" s="46"/>
      <c r="R501" s="46"/>
      <c r="S501" s="46"/>
      <c r="T501" s="46"/>
      <c r="X501" s="233"/>
      <c r="Y501" s="46"/>
      <c r="AA501" s="215"/>
      <c r="AB501" s="46"/>
      <c r="AC501" s="46"/>
      <c r="AD501" s="46"/>
      <c r="AE501" s="46"/>
    </row>
    <row r="502" spans="4:31" x14ac:dyDescent="0.2">
      <c r="D502" s="46"/>
      <c r="E502" s="46"/>
      <c r="F502" s="46"/>
      <c r="G502" s="46"/>
      <c r="O502" s="215"/>
      <c r="P502" s="46"/>
      <c r="Q502" s="46"/>
      <c r="R502" s="46"/>
      <c r="S502" s="46"/>
      <c r="T502" s="46"/>
      <c r="X502" s="233"/>
      <c r="Y502" s="46"/>
      <c r="AA502" s="215"/>
      <c r="AB502" s="46"/>
      <c r="AC502" s="46"/>
      <c r="AD502" s="46"/>
      <c r="AE502" s="46"/>
    </row>
    <row r="503" spans="4:31" x14ac:dyDescent="0.2">
      <c r="F503" s="46"/>
      <c r="G503" s="46"/>
      <c r="O503" s="215"/>
      <c r="P503" s="46"/>
      <c r="Q503" s="46"/>
      <c r="R503" s="46"/>
      <c r="S503" s="46"/>
      <c r="T503" s="46"/>
      <c r="X503" s="233"/>
      <c r="Y503" s="46"/>
      <c r="AA503" s="215"/>
      <c r="AB503" s="46"/>
      <c r="AC503" s="46"/>
      <c r="AD503" s="46"/>
      <c r="AE503" s="46"/>
    </row>
    <row r="504" spans="4:31" x14ac:dyDescent="0.2">
      <c r="D504" s="46"/>
      <c r="E504" s="46"/>
      <c r="F504" s="46"/>
      <c r="G504" s="46"/>
      <c r="O504" s="215"/>
      <c r="P504" s="46"/>
      <c r="Q504" s="46"/>
      <c r="R504" s="46"/>
      <c r="S504" s="46"/>
      <c r="T504" s="46"/>
      <c r="X504" s="233"/>
      <c r="Y504" s="46"/>
      <c r="AA504" s="215"/>
      <c r="AB504" s="46"/>
      <c r="AC504" s="46"/>
      <c r="AD504" s="46"/>
      <c r="AE504" s="46"/>
    </row>
    <row r="505" spans="4:31" x14ac:dyDescent="0.2">
      <c r="F505" s="46"/>
      <c r="G505" s="46"/>
      <c r="O505" s="215"/>
      <c r="P505" s="46"/>
      <c r="Q505" s="46"/>
      <c r="R505" s="46"/>
      <c r="S505" s="46"/>
      <c r="T505" s="46"/>
      <c r="X505" s="233"/>
      <c r="Y505" s="46"/>
      <c r="AA505" s="215"/>
      <c r="AB505" s="46"/>
      <c r="AC505" s="46"/>
      <c r="AD505" s="46"/>
      <c r="AE505" s="46"/>
    </row>
    <row r="506" spans="4:31" x14ac:dyDescent="0.2">
      <c r="D506" s="46"/>
      <c r="E506" s="46"/>
      <c r="F506" s="46"/>
      <c r="G506" s="46"/>
      <c r="O506" s="215"/>
      <c r="P506" s="46"/>
      <c r="Q506" s="46"/>
      <c r="R506" s="46"/>
      <c r="S506" s="46"/>
      <c r="T506" s="46"/>
      <c r="X506" s="233"/>
      <c r="Y506" s="46"/>
      <c r="AA506" s="215"/>
      <c r="AB506" s="46"/>
      <c r="AC506" s="46"/>
      <c r="AD506" s="46"/>
      <c r="AE506" s="46"/>
    </row>
    <row r="507" spans="4:31" x14ac:dyDescent="0.2">
      <c r="F507" s="46"/>
      <c r="G507" s="46"/>
      <c r="O507" s="215"/>
      <c r="P507" s="46"/>
      <c r="Q507" s="46"/>
      <c r="R507" s="46"/>
      <c r="S507" s="46"/>
      <c r="T507" s="46"/>
      <c r="X507" s="233"/>
      <c r="Y507" s="46"/>
      <c r="AA507" s="215"/>
      <c r="AB507" s="46"/>
      <c r="AC507" s="46"/>
      <c r="AD507" s="46"/>
      <c r="AE507" s="46"/>
    </row>
    <row r="508" spans="4:31" x14ac:dyDescent="0.2">
      <c r="D508" s="46"/>
      <c r="E508" s="46"/>
      <c r="F508" s="46"/>
      <c r="G508" s="46"/>
      <c r="O508" s="215"/>
      <c r="P508" s="46"/>
      <c r="Q508" s="46"/>
      <c r="R508" s="46"/>
      <c r="S508" s="46"/>
      <c r="T508" s="46"/>
      <c r="X508" s="233"/>
      <c r="Y508" s="46"/>
      <c r="AA508" s="215"/>
      <c r="AB508" s="46"/>
      <c r="AC508" s="46"/>
      <c r="AD508" s="46"/>
      <c r="AE508" s="46"/>
    </row>
    <row r="509" spans="4:31" x14ac:dyDescent="0.2">
      <c r="F509" s="46"/>
      <c r="G509" s="46"/>
      <c r="O509" s="215"/>
      <c r="P509" s="46"/>
      <c r="Q509" s="46"/>
      <c r="R509" s="46"/>
      <c r="S509" s="46"/>
      <c r="T509" s="46"/>
      <c r="X509" s="233"/>
      <c r="Y509" s="46"/>
      <c r="AA509" s="215"/>
      <c r="AB509" s="46"/>
      <c r="AC509" s="46"/>
      <c r="AD509" s="46"/>
      <c r="AE509" s="46"/>
    </row>
    <row r="510" spans="4:31" x14ac:dyDescent="0.2">
      <c r="D510" s="46"/>
      <c r="E510" s="46"/>
      <c r="F510" s="46"/>
      <c r="G510" s="46"/>
      <c r="O510" s="215"/>
      <c r="P510" s="46"/>
      <c r="Q510" s="46"/>
      <c r="R510" s="46"/>
      <c r="S510" s="46"/>
      <c r="T510" s="46"/>
      <c r="X510" s="233"/>
      <c r="Y510" s="46"/>
      <c r="AA510" s="215"/>
      <c r="AB510" s="46"/>
      <c r="AC510" s="46"/>
      <c r="AD510" s="46"/>
      <c r="AE510" s="46"/>
    </row>
    <row r="511" spans="4:31" x14ac:dyDescent="0.2">
      <c r="F511" s="46"/>
      <c r="G511" s="46"/>
      <c r="O511" s="215"/>
      <c r="P511" s="46"/>
      <c r="Q511" s="46"/>
      <c r="R511" s="46"/>
      <c r="S511" s="46"/>
      <c r="T511" s="46"/>
      <c r="X511" s="233"/>
      <c r="Y511" s="46"/>
      <c r="AA511" s="215"/>
      <c r="AB511" s="46"/>
      <c r="AC511" s="46"/>
      <c r="AD511" s="46"/>
      <c r="AE511" s="46"/>
    </row>
    <row r="512" spans="4:31" x14ac:dyDescent="0.2">
      <c r="D512" s="46"/>
      <c r="E512" s="46"/>
      <c r="F512" s="46"/>
      <c r="G512" s="46"/>
      <c r="O512" s="215"/>
      <c r="P512" s="46"/>
      <c r="Q512" s="46"/>
      <c r="R512" s="46"/>
      <c r="S512" s="46"/>
      <c r="T512" s="46"/>
      <c r="X512" s="233"/>
      <c r="Y512" s="46"/>
      <c r="AA512" s="215"/>
      <c r="AB512" s="46"/>
      <c r="AC512" s="46"/>
      <c r="AD512" s="46"/>
      <c r="AE512" s="46"/>
    </row>
    <row r="513" spans="4:31" x14ac:dyDescent="0.2">
      <c r="F513" s="46"/>
      <c r="G513" s="46"/>
      <c r="O513" s="215"/>
      <c r="P513" s="46"/>
      <c r="Q513" s="46"/>
      <c r="R513" s="46"/>
      <c r="S513" s="46"/>
      <c r="T513" s="46"/>
      <c r="X513" s="233"/>
      <c r="Y513" s="46"/>
      <c r="AA513" s="215"/>
      <c r="AB513" s="46"/>
      <c r="AC513" s="46"/>
      <c r="AD513" s="46"/>
      <c r="AE513" s="46"/>
    </row>
    <row r="514" spans="4:31" x14ac:dyDescent="0.2">
      <c r="D514" s="46"/>
      <c r="E514" s="46"/>
      <c r="F514" s="46"/>
      <c r="G514" s="46"/>
      <c r="O514" s="215"/>
      <c r="P514" s="46"/>
      <c r="Q514" s="46"/>
      <c r="R514" s="46"/>
      <c r="S514" s="46"/>
      <c r="T514" s="46"/>
      <c r="X514" s="233"/>
      <c r="Y514" s="46"/>
      <c r="AA514" s="215"/>
      <c r="AB514" s="46"/>
      <c r="AC514" s="46"/>
      <c r="AD514" s="46"/>
      <c r="AE514" s="46"/>
    </row>
    <row r="515" spans="4:31" x14ac:dyDescent="0.2">
      <c r="F515" s="46"/>
      <c r="G515" s="46"/>
      <c r="O515" s="215"/>
      <c r="P515" s="46"/>
      <c r="Q515" s="46"/>
      <c r="R515" s="46"/>
      <c r="S515" s="46"/>
      <c r="T515" s="46"/>
      <c r="X515" s="233"/>
      <c r="Y515" s="46"/>
      <c r="AA515" s="215"/>
      <c r="AB515" s="46"/>
      <c r="AC515" s="46"/>
      <c r="AD515" s="46"/>
      <c r="AE515" s="46"/>
    </row>
    <row r="516" spans="4:31" x14ac:dyDescent="0.2">
      <c r="D516" s="46"/>
      <c r="E516" s="46"/>
      <c r="F516" s="46"/>
      <c r="G516" s="46"/>
      <c r="O516" s="215"/>
      <c r="P516" s="46"/>
      <c r="Q516" s="46"/>
      <c r="R516" s="46"/>
      <c r="S516" s="46"/>
      <c r="T516" s="46"/>
      <c r="X516" s="233"/>
      <c r="Y516" s="46"/>
      <c r="AA516" s="215"/>
      <c r="AB516" s="46"/>
      <c r="AC516" s="46"/>
      <c r="AD516" s="46"/>
      <c r="AE516" s="46"/>
    </row>
    <row r="517" spans="4:31" x14ac:dyDescent="0.2">
      <c r="F517" s="46"/>
      <c r="G517" s="46"/>
      <c r="O517" s="215"/>
      <c r="P517" s="46"/>
      <c r="Q517" s="46"/>
      <c r="R517" s="46"/>
      <c r="S517" s="46"/>
      <c r="T517" s="46"/>
      <c r="X517" s="233"/>
      <c r="Y517" s="46"/>
      <c r="AA517" s="215"/>
      <c r="AB517" s="46"/>
      <c r="AC517" s="46"/>
      <c r="AD517" s="46"/>
      <c r="AE517" s="46"/>
    </row>
    <row r="518" spans="4:31" x14ac:dyDescent="0.2">
      <c r="D518" s="46"/>
      <c r="E518" s="46"/>
      <c r="F518" s="46"/>
      <c r="G518" s="46"/>
      <c r="O518" s="215"/>
      <c r="P518" s="46"/>
      <c r="Q518" s="46"/>
      <c r="R518" s="46"/>
      <c r="S518" s="46"/>
      <c r="T518" s="46"/>
      <c r="X518" s="233"/>
      <c r="Y518" s="46"/>
      <c r="AA518" s="215"/>
      <c r="AB518" s="46"/>
      <c r="AC518" s="46"/>
      <c r="AD518" s="46"/>
      <c r="AE518" s="46"/>
    </row>
    <row r="519" spans="4:31" x14ac:dyDescent="0.2">
      <c r="F519" s="46"/>
      <c r="G519" s="46"/>
      <c r="O519" s="215"/>
      <c r="P519" s="46"/>
      <c r="Q519" s="46"/>
      <c r="R519" s="46"/>
      <c r="S519" s="46"/>
      <c r="T519" s="46"/>
      <c r="X519" s="233"/>
      <c r="Y519" s="46"/>
      <c r="AA519" s="215"/>
      <c r="AB519" s="46"/>
      <c r="AC519" s="46"/>
      <c r="AD519" s="46"/>
      <c r="AE519" s="46"/>
    </row>
    <row r="520" spans="4:31" x14ac:dyDescent="0.2">
      <c r="D520" s="46"/>
      <c r="E520" s="235"/>
      <c r="F520" s="46"/>
      <c r="G520" s="46"/>
      <c r="O520" s="215"/>
      <c r="P520" s="46"/>
      <c r="Q520" s="46"/>
      <c r="R520" s="46"/>
      <c r="S520" s="46"/>
      <c r="T520" s="46"/>
      <c r="X520" s="233"/>
      <c r="Y520" s="46"/>
      <c r="AA520" s="215"/>
      <c r="AB520" s="46"/>
      <c r="AC520" s="46"/>
      <c r="AD520" s="46"/>
      <c r="AE520" s="46"/>
    </row>
    <row r="521" spans="4:31" x14ac:dyDescent="0.2">
      <c r="F521" s="46"/>
      <c r="G521" s="46"/>
      <c r="O521" s="215"/>
      <c r="P521" s="46"/>
      <c r="Q521" s="46"/>
      <c r="R521" s="46"/>
      <c r="S521" s="46"/>
      <c r="T521" s="46"/>
      <c r="X521" s="233"/>
      <c r="Y521" s="46"/>
      <c r="AA521" s="215"/>
      <c r="AB521" s="46"/>
      <c r="AC521" s="46"/>
      <c r="AD521" s="46"/>
      <c r="AE521" s="46"/>
    </row>
    <row r="522" spans="4:31" x14ac:dyDescent="0.2">
      <c r="D522" s="46"/>
      <c r="E522" s="235"/>
      <c r="F522" s="46"/>
      <c r="G522" s="46"/>
      <c r="O522" s="215"/>
      <c r="P522" s="46"/>
      <c r="Q522" s="46"/>
      <c r="R522" s="46"/>
      <c r="S522" s="46"/>
      <c r="T522" s="46"/>
      <c r="X522" s="233"/>
      <c r="Y522" s="46"/>
      <c r="AA522" s="215"/>
      <c r="AB522" s="46"/>
      <c r="AC522" s="46"/>
      <c r="AD522" s="46"/>
      <c r="AE522" s="46"/>
    </row>
    <row r="523" spans="4:31" x14ac:dyDescent="0.2">
      <c r="F523" s="46"/>
      <c r="G523" s="46"/>
      <c r="O523" s="215"/>
      <c r="P523" s="46"/>
      <c r="Q523" s="46"/>
      <c r="R523" s="46"/>
      <c r="S523" s="46"/>
      <c r="T523" s="46"/>
      <c r="X523" s="233"/>
      <c r="Y523" s="46"/>
      <c r="AA523" s="215"/>
      <c r="AB523" s="46"/>
      <c r="AC523" s="46"/>
      <c r="AD523" s="46"/>
      <c r="AE523" s="46"/>
    </row>
    <row r="524" spans="4:31" x14ac:dyDescent="0.2">
      <c r="D524" s="46"/>
      <c r="E524" s="235"/>
      <c r="F524" s="46"/>
      <c r="G524" s="46"/>
      <c r="O524" s="215"/>
      <c r="P524" s="46"/>
      <c r="Q524" s="46"/>
      <c r="R524" s="46"/>
      <c r="S524" s="46"/>
      <c r="T524" s="46"/>
      <c r="X524" s="233"/>
      <c r="Y524" s="46"/>
      <c r="AA524" s="215"/>
      <c r="AB524" s="46"/>
      <c r="AC524" s="46"/>
      <c r="AD524" s="46"/>
      <c r="AE524" s="46"/>
    </row>
    <row r="525" spans="4:31" x14ac:dyDescent="0.2">
      <c r="F525" s="46"/>
      <c r="G525" s="46"/>
      <c r="O525" s="215"/>
      <c r="P525" s="46"/>
      <c r="Q525" s="46"/>
      <c r="R525" s="46"/>
      <c r="S525" s="46"/>
      <c r="T525" s="46"/>
      <c r="X525" s="233"/>
      <c r="Y525" s="46"/>
      <c r="AA525" s="215"/>
      <c r="AB525" s="46"/>
      <c r="AC525" s="46"/>
      <c r="AD525" s="46"/>
      <c r="AE525" s="46"/>
    </row>
    <row r="526" spans="4:31" x14ac:dyDescent="0.2">
      <c r="D526" s="46"/>
      <c r="E526" s="235"/>
      <c r="F526" s="46"/>
      <c r="G526" s="46"/>
      <c r="O526" s="215"/>
      <c r="P526" s="46"/>
      <c r="Q526" s="46"/>
      <c r="R526" s="46"/>
      <c r="S526" s="46"/>
      <c r="T526" s="46"/>
      <c r="X526" s="233"/>
      <c r="Y526" s="46"/>
      <c r="AA526" s="215"/>
      <c r="AB526" s="46"/>
      <c r="AC526" s="46"/>
      <c r="AD526" s="46"/>
      <c r="AE526" s="46"/>
    </row>
    <row r="527" spans="4:31" x14ac:dyDescent="0.2">
      <c r="F527" s="46"/>
      <c r="G527" s="46"/>
      <c r="O527" s="215"/>
      <c r="P527" s="46"/>
      <c r="Q527" s="46"/>
      <c r="R527" s="46"/>
      <c r="S527" s="46"/>
      <c r="T527" s="46"/>
      <c r="X527" s="233"/>
      <c r="Y527" s="46"/>
      <c r="AA527" s="215"/>
      <c r="AB527" s="46"/>
      <c r="AC527" s="46"/>
      <c r="AD527" s="46"/>
      <c r="AE527" s="46"/>
    </row>
    <row r="528" spans="4:31" x14ac:dyDescent="0.2">
      <c r="D528" s="46"/>
      <c r="E528" s="235"/>
      <c r="F528" s="46"/>
      <c r="G528" s="46"/>
      <c r="O528" s="215"/>
      <c r="P528" s="46"/>
      <c r="Q528" s="46"/>
      <c r="R528" s="46"/>
      <c r="S528" s="46"/>
      <c r="T528" s="46"/>
      <c r="X528" s="233"/>
      <c r="Y528" s="46"/>
      <c r="AA528" s="215"/>
      <c r="AB528" s="46"/>
      <c r="AC528" s="46"/>
      <c r="AD528" s="46"/>
      <c r="AE528" s="46"/>
    </row>
    <row r="529" spans="4:31" x14ac:dyDescent="0.2">
      <c r="F529" s="46"/>
      <c r="G529" s="46"/>
      <c r="O529" s="215"/>
      <c r="P529" s="46"/>
      <c r="Q529" s="46"/>
      <c r="R529" s="46"/>
      <c r="S529" s="46"/>
      <c r="T529" s="46"/>
      <c r="X529" s="233"/>
      <c r="Y529" s="46"/>
      <c r="AA529" s="215"/>
      <c r="AB529" s="46"/>
      <c r="AC529" s="46"/>
      <c r="AD529" s="46"/>
      <c r="AE529" s="46"/>
    </row>
    <row r="530" spans="4:31" x14ac:dyDescent="0.2">
      <c r="D530" s="46"/>
      <c r="E530" s="235"/>
      <c r="F530" s="46"/>
      <c r="G530" s="46"/>
      <c r="O530" s="215"/>
      <c r="P530" s="46"/>
      <c r="Q530" s="46"/>
      <c r="R530" s="46"/>
      <c r="S530" s="46"/>
      <c r="T530" s="46"/>
      <c r="X530" s="233"/>
      <c r="Y530" s="46"/>
      <c r="AA530" s="215"/>
      <c r="AB530" s="46"/>
      <c r="AC530" s="46"/>
      <c r="AD530" s="46"/>
      <c r="AE530" s="46"/>
    </row>
    <row r="531" spans="4:31" x14ac:dyDescent="0.2">
      <c r="F531" s="46"/>
      <c r="G531" s="46"/>
      <c r="O531" s="215"/>
      <c r="P531" s="46"/>
      <c r="Q531" s="46"/>
      <c r="R531" s="46"/>
      <c r="S531" s="46"/>
      <c r="T531" s="46"/>
      <c r="X531" s="233"/>
      <c r="Y531" s="46"/>
      <c r="AA531" s="215"/>
      <c r="AB531" s="46"/>
      <c r="AC531" s="46"/>
      <c r="AD531" s="46"/>
      <c r="AE531" s="46"/>
    </row>
    <row r="532" spans="4:31" x14ac:dyDescent="0.2">
      <c r="D532" s="46"/>
      <c r="E532" s="235"/>
      <c r="F532" s="46"/>
      <c r="G532" s="46"/>
      <c r="O532" s="215"/>
      <c r="P532" s="46"/>
      <c r="Q532" s="46"/>
      <c r="R532" s="46"/>
      <c r="S532" s="46"/>
      <c r="T532" s="46"/>
      <c r="X532" s="233"/>
      <c r="Y532" s="46"/>
      <c r="AA532" s="215"/>
      <c r="AB532" s="46"/>
      <c r="AC532" s="46"/>
      <c r="AD532" s="46"/>
      <c r="AE532" s="46"/>
    </row>
    <row r="533" spans="4:31" x14ac:dyDescent="0.2">
      <c r="F533" s="46"/>
      <c r="G533" s="46"/>
      <c r="O533" s="215"/>
      <c r="P533" s="46"/>
      <c r="Q533" s="46"/>
      <c r="R533" s="46"/>
      <c r="S533" s="46"/>
      <c r="T533" s="46"/>
      <c r="X533" s="233"/>
      <c r="Y533" s="46"/>
      <c r="AA533" s="215"/>
      <c r="AB533" s="46"/>
      <c r="AC533" s="46"/>
      <c r="AD533" s="46"/>
      <c r="AE533" s="46"/>
    </row>
    <row r="534" spans="4:31" x14ac:dyDescent="0.2">
      <c r="D534" s="46"/>
      <c r="E534" s="46"/>
      <c r="F534" s="46"/>
      <c r="G534" s="46"/>
      <c r="O534" s="215"/>
      <c r="P534" s="46"/>
      <c r="Q534" s="46"/>
      <c r="R534" s="46"/>
      <c r="S534" s="46"/>
      <c r="T534" s="46"/>
      <c r="X534" s="233"/>
      <c r="Y534" s="46"/>
      <c r="AA534" s="215"/>
      <c r="AB534" s="46"/>
      <c r="AC534" s="46"/>
      <c r="AD534" s="46"/>
      <c r="AE534" s="46"/>
    </row>
    <row r="535" spans="4:31" x14ac:dyDescent="0.2">
      <c r="F535" s="46"/>
      <c r="G535" s="46"/>
      <c r="O535" s="215"/>
      <c r="P535" s="46"/>
      <c r="Q535" s="46"/>
      <c r="R535" s="46"/>
      <c r="S535" s="46"/>
      <c r="T535" s="46"/>
      <c r="X535" s="233"/>
      <c r="Y535" s="46"/>
      <c r="AA535" s="215"/>
      <c r="AB535" s="46"/>
      <c r="AC535" s="46"/>
      <c r="AD535" s="46"/>
      <c r="AE535" s="46"/>
    </row>
    <row r="536" spans="4:31" x14ac:dyDescent="0.2">
      <c r="D536" s="46"/>
      <c r="E536" s="235"/>
      <c r="F536" s="46"/>
      <c r="G536" s="46"/>
      <c r="O536" s="215"/>
      <c r="P536" s="46"/>
      <c r="Q536" s="46"/>
      <c r="R536" s="46"/>
      <c r="S536" s="46"/>
      <c r="T536" s="46"/>
      <c r="X536" s="233"/>
      <c r="Y536" s="46"/>
      <c r="AA536" s="215"/>
      <c r="AB536" s="46"/>
      <c r="AC536" s="46"/>
      <c r="AD536" s="46"/>
      <c r="AE536" s="46"/>
    </row>
    <row r="537" spans="4:31" x14ac:dyDescent="0.2">
      <c r="F537" s="46"/>
      <c r="G537" s="46"/>
      <c r="O537" s="215"/>
      <c r="P537" s="46"/>
      <c r="Q537" s="46"/>
      <c r="R537" s="46"/>
      <c r="S537" s="46"/>
      <c r="T537" s="46"/>
      <c r="X537" s="233"/>
      <c r="Y537" s="46"/>
      <c r="AA537" s="215"/>
      <c r="AB537" s="46"/>
      <c r="AC537" s="46"/>
      <c r="AD537" s="46"/>
      <c r="AE537" s="46"/>
    </row>
    <row r="538" spans="4:31" x14ac:dyDescent="0.2">
      <c r="D538" s="46"/>
      <c r="E538" s="235"/>
      <c r="F538" s="46"/>
      <c r="G538" s="46"/>
      <c r="O538" s="215"/>
      <c r="P538" s="46"/>
      <c r="Q538" s="46"/>
      <c r="R538" s="46"/>
      <c r="S538" s="46"/>
      <c r="T538" s="46"/>
      <c r="X538" s="233"/>
      <c r="Y538" s="46"/>
      <c r="AA538" s="215"/>
      <c r="AB538" s="46"/>
      <c r="AC538" s="46"/>
      <c r="AD538" s="46"/>
      <c r="AE538" s="46"/>
    </row>
    <row r="539" spans="4:31" x14ac:dyDescent="0.2">
      <c r="F539" s="46"/>
      <c r="G539" s="46"/>
      <c r="O539" s="215"/>
      <c r="P539" s="46"/>
      <c r="Q539" s="46"/>
      <c r="R539" s="46"/>
      <c r="S539" s="46"/>
      <c r="T539" s="46"/>
      <c r="X539" s="233"/>
      <c r="Y539" s="46"/>
      <c r="AA539" s="215"/>
      <c r="AB539" s="46"/>
      <c r="AC539" s="46"/>
      <c r="AD539" s="46"/>
      <c r="AE539" s="46"/>
    </row>
    <row r="540" spans="4:31" x14ac:dyDescent="0.2">
      <c r="D540" s="46"/>
      <c r="E540" s="235"/>
      <c r="F540" s="46"/>
      <c r="G540" s="46"/>
      <c r="O540" s="215"/>
      <c r="P540" s="46"/>
      <c r="Q540" s="46"/>
      <c r="R540" s="46"/>
      <c r="S540" s="46"/>
      <c r="T540" s="46"/>
      <c r="X540" s="233"/>
      <c r="Y540" s="46"/>
      <c r="AA540" s="215"/>
      <c r="AB540" s="46"/>
      <c r="AC540" s="46"/>
      <c r="AD540" s="46"/>
      <c r="AE540" s="46"/>
    </row>
    <row r="541" spans="4:31" x14ac:dyDescent="0.2">
      <c r="F541" s="46"/>
      <c r="G541" s="46"/>
      <c r="O541" s="215"/>
      <c r="P541" s="46"/>
      <c r="Q541" s="46"/>
      <c r="R541" s="46"/>
      <c r="S541" s="46"/>
      <c r="T541" s="46"/>
      <c r="X541" s="233"/>
      <c r="Y541" s="46"/>
      <c r="AA541" s="215"/>
      <c r="AB541" s="46"/>
      <c r="AC541" s="46"/>
      <c r="AD541" s="46"/>
      <c r="AE541" s="46"/>
    </row>
    <row r="542" spans="4:31" x14ac:dyDescent="0.2">
      <c r="D542" s="46"/>
      <c r="E542" s="235"/>
      <c r="F542" s="46"/>
      <c r="G542" s="46"/>
      <c r="O542" s="215"/>
      <c r="P542" s="46"/>
      <c r="Q542" s="46"/>
      <c r="R542" s="46"/>
      <c r="S542" s="46"/>
      <c r="T542" s="46"/>
      <c r="X542" s="233"/>
      <c r="Y542" s="46"/>
      <c r="AA542" s="215"/>
      <c r="AB542" s="46"/>
      <c r="AC542" s="46"/>
      <c r="AD542" s="46"/>
      <c r="AE542" s="46"/>
    </row>
    <row r="543" spans="4:31" x14ac:dyDescent="0.2">
      <c r="F543" s="46"/>
      <c r="G543" s="46"/>
      <c r="O543" s="215"/>
      <c r="P543" s="46"/>
      <c r="Q543" s="46"/>
      <c r="R543" s="46"/>
      <c r="S543" s="46"/>
      <c r="T543" s="46"/>
      <c r="X543" s="233"/>
      <c r="Y543" s="46"/>
      <c r="AA543" s="215"/>
      <c r="AB543" s="46"/>
      <c r="AC543" s="46"/>
      <c r="AD543" s="46"/>
      <c r="AE543" s="46"/>
    </row>
    <row r="544" spans="4:31" x14ac:dyDescent="0.2">
      <c r="D544" s="46"/>
      <c r="E544" s="235"/>
      <c r="F544" s="46"/>
      <c r="G544" s="46"/>
      <c r="O544" s="215"/>
      <c r="P544" s="46"/>
      <c r="Q544" s="46"/>
      <c r="R544" s="46"/>
      <c r="S544" s="46"/>
      <c r="T544" s="46"/>
      <c r="X544" s="233"/>
      <c r="Y544" s="46"/>
      <c r="AA544" s="215"/>
      <c r="AB544" s="46"/>
      <c r="AC544" s="46"/>
      <c r="AD544" s="46"/>
      <c r="AE544" s="46"/>
    </row>
    <row r="545" spans="4:31" x14ac:dyDescent="0.2">
      <c r="F545" s="46"/>
      <c r="G545" s="46"/>
      <c r="O545" s="215"/>
      <c r="P545" s="46"/>
      <c r="Q545" s="46"/>
      <c r="R545" s="46"/>
      <c r="S545" s="46"/>
      <c r="T545" s="46"/>
      <c r="X545" s="233"/>
      <c r="Y545" s="46"/>
      <c r="AA545" s="215"/>
      <c r="AB545" s="46"/>
      <c r="AC545" s="46"/>
      <c r="AD545" s="46"/>
      <c r="AE545" s="46"/>
    </row>
    <row r="546" spans="4:31" x14ac:dyDescent="0.2">
      <c r="D546" s="46"/>
      <c r="E546" s="235"/>
      <c r="F546" s="46"/>
      <c r="G546" s="46"/>
      <c r="O546" s="215"/>
      <c r="P546" s="46"/>
      <c r="Q546" s="46"/>
      <c r="R546" s="46"/>
      <c r="S546" s="46"/>
      <c r="T546" s="46"/>
      <c r="X546" s="233"/>
      <c r="Y546" s="46"/>
      <c r="AA546" s="215"/>
      <c r="AB546" s="46"/>
      <c r="AC546" s="46"/>
      <c r="AD546" s="46"/>
      <c r="AE546" s="46"/>
    </row>
    <row r="547" spans="4:31" x14ac:dyDescent="0.2">
      <c r="F547" s="46"/>
      <c r="G547" s="46"/>
      <c r="O547" s="215"/>
      <c r="P547" s="46"/>
      <c r="Q547" s="46"/>
      <c r="R547" s="46"/>
      <c r="S547" s="46"/>
      <c r="T547" s="46"/>
      <c r="X547" s="233"/>
      <c r="Y547" s="46"/>
      <c r="AA547" s="215"/>
      <c r="AB547" s="46"/>
      <c r="AC547" s="46"/>
      <c r="AD547" s="46"/>
      <c r="AE547" s="46"/>
    </row>
    <row r="548" spans="4:31" x14ac:dyDescent="0.2">
      <c r="D548" s="46"/>
      <c r="E548" s="235"/>
      <c r="F548" s="46"/>
      <c r="G548" s="46"/>
      <c r="O548" s="215"/>
      <c r="P548" s="46"/>
      <c r="Q548" s="46"/>
      <c r="R548" s="46"/>
      <c r="S548" s="46"/>
      <c r="T548" s="46"/>
      <c r="X548" s="233"/>
      <c r="Y548" s="46"/>
      <c r="AA548" s="215"/>
      <c r="AB548" s="46"/>
      <c r="AC548" s="46"/>
      <c r="AD548" s="46"/>
      <c r="AE548" s="46"/>
    </row>
    <row r="549" spans="4:31" x14ac:dyDescent="0.2">
      <c r="F549" s="46"/>
      <c r="G549" s="46"/>
      <c r="O549" s="215"/>
      <c r="P549" s="46"/>
      <c r="Q549" s="46"/>
      <c r="R549" s="46"/>
      <c r="S549" s="46"/>
      <c r="T549" s="46"/>
      <c r="X549" s="233"/>
      <c r="Y549" s="46"/>
      <c r="AA549" s="215"/>
      <c r="AB549" s="46"/>
      <c r="AC549" s="46"/>
      <c r="AD549" s="46"/>
      <c r="AE549" s="46"/>
    </row>
    <row r="550" spans="4:31" x14ac:dyDescent="0.2">
      <c r="D550" s="46"/>
      <c r="E550" s="235"/>
      <c r="F550" s="46"/>
      <c r="G550" s="46"/>
      <c r="O550" s="215"/>
      <c r="P550" s="46"/>
      <c r="Q550" s="46"/>
      <c r="R550" s="46"/>
      <c r="S550" s="46"/>
      <c r="T550" s="46"/>
      <c r="X550" s="233"/>
      <c r="Y550" s="46"/>
      <c r="AA550" s="215"/>
      <c r="AB550" s="46"/>
      <c r="AC550" s="46"/>
      <c r="AD550" s="46"/>
      <c r="AE550" s="46"/>
    </row>
    <row r="551" spans="4:31" x14ac:dyDescent="0.2">
      <c r="F551" s="46"/>
      <c r="G551" s="46"/>
      <c r="O551" s="215"/>
      <c r="P551" s="46"/>
      <c r="Q551" s="46"/>
      <c r="R551" s="46"/>
      <c r="S551" s="46"/>
      <c r="T551" s="46"/>
      <c r="X551" s="233"/>
      <c r="Y551" s="46"/>
      <c r="AA551" s="215"/>
      <c r="AB551" s="46"/>
      <c r="AC551" s="46"/>
      <c r="AD551" s="46"/>
      <c r="AE551" s="46"/>
    </row>
    <row r="552" spans="4:31" x14ac:dyDescent="0.2">
      <c r="D552" s="46"/>
      <c r="E552" s="235"/>
      <c r="F552" s="46"/>
      <c r="G552" s="46"/>
      <c r="O552" s="215"/>
      <c r="P552" s="46"/>
      <c r="Q552" s="46"/>
      <c r="R552" s="46"/>
      <c r="S552" s="46"/>
      <c r="T552" s="46"/>
      <c r="X552" s="233"/>
      <c r="Y552" s="46"/>
      <c r="AA552" s="215"/>
      <c r="AB552" s="46"/>
      <c r="AC552" s="46"/>
      <c r="AD552" s="46"/>
      <c r="AE552" s="46"/>
    </row>
    <row r="553" spans="4:31" x14ac:dyDescent="0.2">
      <c r="F553" s="46"/>
      <c r="G553" s="46"/>
      <c r="O553" s="215"/>
      <c r="P553" s="46"/>
      <c r="Q553" s="46"/>
      <c r="R553" s="46"/>
      <c r="S553" s="46"/>
      <c r="T553" s="46"/>
      <c r="X553" s="233"/>
      <c r="Y553" s="46"/>
      <c r="AA553" s="215"/>
      <c r="AB553" s="46"/>
      <c r="AC553" s="46"/>
      <c r="AD553" s="46"/>
      <c r="AE553" s="46"/>
    </row>
    <row r="554" spans="4:31" x14ac:dyDescent="0.2">
      <c r="D554" s="46"/>
      <c r="F554" s="46"/>
      <c r="G554" s="46"/>
      <c r="O554" s="215"/>
      <c r="P554" s="46"/>
      <c r="Q554" s="46"/>
      <c r="R554" s="46"/>
      <c r="S554" s="46"/>
      <c r="T554" s="46"/>
      <c r="X554" s="233"/>
      <c r="Y554" s="46"/>
      <c r="AA554" s="215"/>
      <c r="AB554" s="46"/>
      <c r="AC554" s="46"/>
      <c r="AD554" s="46"/>
      <c r="AE554" s="46"/>
    </row>
    <row r="556" spans="4:31" x14ac:dyDescent="0.2">
      <c r="D556" s="46"/>
      <c r="F556" s="46"/>
      <c r="G556" s="46"/>
      <c r="P556" s="46"/>
      <c r="Q556" s="46"/>
      <c r="R556" s="46"/>
      <c r="S556" s="46"/>
      <c r="T556" s="46"/>
      <c r="X556" s="233"/>
      <c r="Y556" s="46"/>
      <c r="AB556" s="46"/>
      <c r="AC556" s="46"/>
      <c r="AD556" s="46"/>
      <c r="AE556" s="46"/>
    </row>
    <row r="564" spans="4:31" x14ac:dyDescent="0.2">
      <c r="F564" s="46"/>
      <c r="G564" s="46"/>
      <c r="O564" s="215"/>
      <c r="P564" s="46"/>
      <c r="Q564" s="46"/>
      <c r="R564" s="46"/>
      <c r="S564" s="46"/>
      <c r="T564" s="46"/>
      <c r="X564" s="233"/>
      <c r="Y564" s="46"/>
      <c r="AA564" s="215"/>
      <c r="AB564" s="46"/>
      <c r="AC564" s="46"/>
      <c r="AD564" s="46"/>
      <c r="AE564" s="46"/>
    </row>
    <row r="565" spans="4:31" x14ac:dyDescent="0.2">
      <c r="F565" s="46"/>
      <c r="G565" s="46"/>
      <c r="O565" s="215"/>
      <c r="P565" s="46"/>
      <c r="Q565" s="46"/>
      <c r="R565" s="46"/>
      <c r="S565" s="46"/>
      <c r="T565" s="46"/>
      <c r="X565" s="233"/>
      <c r="Y565" s="46"/>
      <c r="AA565" s="215"/>
      <c r="AB565" s="46"/>
      <c r="AC565" s="46"/>
      <c r="AD565" s="46"/>
      <c r="AE565" s="46"/>
    </row>
    <row r="566" spans="4:31" x14ac:dyDescent="0.2">
      <c r="F566" s="46"/>
      <c r="G566" s="46"/>
      <c r="O566" s="215"/>
      <c r="P566" s="46"/>
      <c r="Q566" s="46"/>
      <c r="R566" s="46"/>
      <c r="S566" s="46"/>
      <c r="T566" s="46"/>
      <c r="X566" s="233"/>
      <c r="Y566" s="46"/>
      <c r="AA566" s="215"/>
      <c r="AB566" s="46"/>
      <c r="AC566" s="46"/>
      <c r="AD566" s="46"/>
      <c r="AE566" s="46"/>
    </row>
    <row r="567" spans="4:31" x14ac:dyDescent="0.2">
      <c r="F567" s="46"/>
      <c r="G567" s="46"/>
      <c r="O567" s="215"/>
      <c r="P567" s="46"/>
      <c r="Q567" s="46"/>
      <c r="R567" s="46"/>
      <c r="S567" s="46"/>
      <c r="T567" s="46"/>
      <c r="X567" s="233"/>
      <c r="Y567" s="46"/>
      <c r="AA567" s="215"/>
      <c r="AB567" s="46"/>
      <c r="AC567" s="46"/>
      <c r="AD567" s="46"/>
      <c r="AE567" s="46"/>
    </row>
    <row r="568" spans="4:31" x14ac:dyDescent="0.2">
      <c r="D568" s="46"/>
      <c r="E568" s="46"/>
      <c r="F568" s="46"/>
      <c r="G568" s="46"/>
      <c r="O568" s="215"/>
      <c r="P568" s="46"/>
      <c r="Q568" s="46"/>
      <c r="R568" s="46"/>
      <c r="S568" s="46"/>
      <c r="T568" s="46"/>
      <c r="X568" s="233"/>
      <c r="Y568" s="46"/>
      <c r="AA568" s="215"/>
      <c r="AB568" s="46"/>
      <c r="AC568" s="46"/>
      <c r="AD568" s="46"/>
      <c r="AE568" s="46"/>
    </row>
    <row r="569" spans="4:31" x14ac:dyDescent="0.2">
      <c r="F569" s="46"/>
      <c r="G569" s="46"/>
      <c r="O569" s="215"/>
      <c r="P569" s="46"/>
      <c r="Q569" s="46"/>
      <c r="R569" s="46"/>
      <c r="S569" s="46"/>
      <c r="T569" s="46"/>
      <c r="X569" s="233"/>
      <c r="Y569" s="46"/>
      <c r="AA569" s="215"/>
      <c r="AB569" s="46"/>
      <c r="AC569" s="46"/>
      <c r="AD569" s="46"/>
      <c r="AE569" s="46"/>
    </row>
    <row r="570" spans="4:31" x14ac:dyDescent="0.2">
      <c r="D570" s="46"/>
      <c r="E570" s="46"/>
      <c r="F570" s="46"/>
      <c r="G570" s="46"/>
      <c r="O570" s="215"/>
      <c r="P570" s="46"/>
      <c r="Q570" s="46"/>
      <c r="R570" s="46"/>
      <c r="S570" s="46"/>
      <c r="T570" s="46"/>
      <c r="X570" s="233"/>
      <c r="Y570" s="46"/>
      <c r="AA570" s="215"/>
      <c r="AB570" s="46"/>
      <c r="AC570" s="46"/>
      <c r="AD570" s="46"/>
      <c r="AE570" s="46"/>
    </row>
    <row r="571" spans="4:31" x14ac:dyDescent="0.2">
      <c r="F571" s="46"/>
      <c r="G571" s="46"/>
      <c r="O571" s="215"/>
      <c r="P571" s="46"/>
      <c r="Q571" s="46"/>
      <c r="R571" s="46"/>
      <c r="S571" s="46"/>
      <c r="T571" s="46"/>
      <c r="X571" s="233"/>
      <c r="Y571" s="46"/>
      <c r="AA571" s="215"/>
      <c r="AB571" s="46"/>
      <c r="AC571" s="46"/>
      <c r="AD571" s="46"/>
      <c r="AE571" s="46"/>
    </row>
    <row r="572" spans="4:31" x14ac:dyDescent="0.2">
      <c r="D572" s="46"/>
      <c r="E572" s="46"/>
      <c r="F572" s="46"/>
      <c r="G572" s="46"/>
      <c r="O572" s="215"/>
      <c r="P572" s="46"/>
      <c r="Q572" s="46"/>
      <c r="R572" s="46"/>
      <c r="S572" s="46"/>
      <c r="T572" s="46"/>
      <c r="X572" s="233"/>
      <c r="Y572" s="46"/>
      <c r="AA572" s="215"/>
      <c r="AB572" s="46"/>
      <c r="AC572" s="46"/>
      <c r="AD572" s="46"/>
      <c r="AE572" s="46"/>
    </row>
    <row r="573" spans="4:31" x14ac:dyDescent="0.2">
      <c r="F573" s="46"/>
      <c r="G573" s="46"/>
      <c r="O573" s="215"/>
      <c r="P573" s="46"/>
      <c r="Q573" s="46"/>
      <c r="R573" s="46"/>
      <c r="S573" s="46"/>
      <c r="T573" s="46"/>
      <c r="X573" s="233"/>
      <c r="Y573" s="46"/>
      <c r="AA573" s="215"/>
      <c r="AB573" s="46"/>
      <c r="AC573" s="46"/>
      <c r="AD573" s="46"/>
      <c r="AE573" s="46"/>
    </row>
    <row r="574" spans="4:31" x14ac:dyDescent="0.2">
      <c r="D574" s="46"/>
      <c r="E574" s="46"/>
      <c r="F574" s="46"/>
      <c r="G574" s="46"/>
      <c r="O574" s="215"/>
      <c r="P574" s="46"/>
      <c r="Q574" s="46"/>
      <c r="R574" s="46"/>
      <c r="S574" s="46"/>
      <c r="T574" s="46"/>
      <c r="X574" s="233"/>
      <c r="Y574" s="46"/>
      <c r="AA574" s="215"/>
      <c r="AB574" s="46"/>
      <c r="AC574" s="46"/>
      <c r="AD574" s="46"/>
      <c r="AE574" s="46"/>
    </row>
    <row r="575" spans="4:31" x14ac:dyDescent="0.2">
      <c r="F575" s="46"/>
      <c r="G575" s="46"/>
      <c r="O575" s="215"/>
      <c r="P575" s="46"/>
      <c r="Q575" s="46"/>
      <c r="R575" s="46"/>
      <c r="S575" s="46"/>
      <c r="T575" s="46"/>
      <c r="X575" s="233"/>
      <c r="Y575" s="46"/>
      <c r="AA575" s="215"/>
      <c r="AB575" s="46"/>
      <c r="AC575" s="46"/>
      <c r="AD575" s="46"/>
      <c r="AE575" s="46"/>
    </row>
    <row r="576" spans="4:31" x14ac:dyDescent="0.2">
      <c r="D576" s="46"/>
      <c r="E576" s="46"/>
      <c r="F576" s="46"/>
      <c r="G576" s="46"/>
      <c r="O576" s="215"/>
      <c r="P576" s="46"/>
      <c r="Q576" s="46"/>
      <c r="R576" s="46"/>
      <c r="S576" s="46"/>
      <c r="T576" s="46"/>
      <c r="X576" s="233"/>
      <c r="Y576" s="46"/>
      <c r="AA576" s="215"/>
      <c r="AB576" s="46"/>
      <c r="AC576" s="46"/>
      <c r="AD576" s="46"/>
      <c r="AE576" s="46"/>
    </row>
    <row r="577" spans="4:31" x14ac:dyDescent="0.2">
      <c r="F577" s="46"/>
      <c r="G577" s="46"/>
      <c r="O577" s="215"/>
      <c r="P577" s="46"/>
      <c r="Q577" s="46"/>
      <c r="R577" s="46"/>
      <c r="S577" s="46"/>
      <c r="T577" s="46"/>
      <c r="X577" s="233"/>
      <c r="Y577" s="46"/>
      <c r="AA577" s="215"/>
      <c r="AB577" s="46"/>
      <c r="AC577" s="46"/>
      <c r="AD577" s="46"/>
      <c r="AE577" s="46"/>
    </row>
    <row r="578" spans="4:31" x14ac:dyDescent="0.2">
      <c r="D578" s="46"/>
      <c r="E578" s="46"/>
      <c r="F578" s="46"/>
      <c r="G578" s="46"/>
      <c r="O578" s="215"/>
      <c r="P578" s="46"/>
      <c r="Q578" s="46"/>
      <c r="R578" s="46"/>
      <c r="S578" s="46"/>
      <c r="T578" s="46"/>
      <c r="X578" s="233"/>
      <c r="Y578" s="46"/>
      <c r="AA578" s="215"/>
      <c r="AB578" s="46"/>
      <c r="AC578" s="46"/>
      <c r="AD578" s="46"/>
      <c r="AE578" s="46"/>
    </row>
    <row r="579" spans="4:31" x14ac:dyDescent="0.2">
      <c r="F579" s="46"/>
      <c r="G579" s="46"/>
      <c r="O579" s="215"/>
      <c r="P579" s="46"/>
      <c r="Q579" s="46"/>
      <c r="R579" s="46"/>
      <c r="S579" s="46"/>
      <c r="T579" s="46"/>
      <c r="X579" s="233"/>
      <c r="Y579" s="46"/>
      <c r="AA579" s="215"/>
      <c r="AB579" s="46"/>
      <c r="AC579" s="46"/>
      <c r="AD579" s="46"/>
      <c r="AE579" s="46"/>
    </row>
    <row r="580" spans="4:31" x14ac:dyDescent="0.2">
      <c r="D580" s="46"/>
      <c r="E580" s="180"/>
      <c r="F580" s="46"/>
      <c r="G580" s="46"/>
      <c r="O580" s="215"/>
      <c r="P580" s="46"/>
      <c r="Q580" s="46"/>
      <c r="R580" s="46"/>
      <c r="S580" s="46"/>
      <c r="T580" s="46"/>
      <c r="X580" s="233"/>
      <c r="Y580" s="46"/>
      <c r="AA580" s="215"/>
      <c r="AB580" s="46"/>
      <c r="AC580" s="46"/>
      <c r="AD580" s="46"/>
      <c r="AE580" s="46"/>
    </row>
    <row r="581" spans="4:31" x14ac:dyDescent="0.2">
      <c r="F581" s="46"/>
      <c r="G581" s="46"/>
      <c r="O581" s="215"/>
      <c r="P581" s="46"/>
      <c r="Q581" s="46"/>
      <c r="R581" s="46"/>
      <c r="S581" s="46"/>
      <c r="T581" s="46"/>
      <c r="X581" s="233"/>
      <c r="Y581" s="46"/>
      <c r="AA581" s="215"/>
      <c r="AB581" s="46"/>
      <c r="AC581" s="46"/>
      <c r="AD581" s="46"/>
      <c r="AE581" s="46"/>
    </row>
    <row r="582" spans="4:31" x14ac:dyDescent="0.2">
      <c r="D582" s="46"/>
      <c r="E582" s="46"/>
      <c r="F582" s="46"/>
      <c r="G582" s="46"/>
      <c r="O582" s="215"/>
      <c r="P582" s="46"/>
      <c r="Q582" s="46"/>
      <c r="R582" s="46"/>
      <c r="S582" s="46"/>
      <c r="T582" s="46"/>
      <c r="X582" s="233"/>
      <c r="Y582" s="46"/>
      <c r="AA582" s="215"/>
      <c r="AB582" s="46"/>
      <c r="AC582" s="46"/>
      <c r="AD582" s="46"/>
      <c r="AE582" s="46"/>
    </row>
    <row r="583" spans="4:31" x14ac:dyDescent="0.2">
      <c r="F583" s="46"/>
      <c r="G583" s="46"/>
      <c r="O583" s="215"/>
      <c r="P583" s="46"/>
      <c r="Q583" s="46"/>
      <c r="R583" s="46"/>
      <c r="S583" s="46"/>
      <c r="T583" s="46"/>
      <c r="X583" s="233"/>
      <c r="Y583" s="46"/>
      <c r="AA583" s="215"/>
      <c r="AB583" s="46"/>
      <c r="AC583" s="46"/>
      <c r="AD583" s="46"/>
      <c r="AE583" s="46"/>
    </row>
    <row r="584" spans="4:31" x14ac:dyDescent="0.2">
      <c r="D584" s="46"/>
      <c r="E584" s="46"/>
      <c r="F584" s="46"/>
      <c r="G584" s="46"/>
      <c r="O584" s="215"/>
      <c r="P584" s="46"/>
      <c r="Q584" s="46"/>
      <c r="R584" s="46"/>
      <c r="S584" s="46"/>
      <c r="T584" s="46"/>
      <c r="X584" s="233"/>
      <c r="Y584" s="46"/>
      <c r="AA584" s="215"/>
      <c r="AB584" s="46"/>
      <c r="AC584" s="46"/>
      <c r="AD584" s="46"/>
      <c r="AE584" s="46"/>
    </row>
    <row r="585" spans="4:31" x14ac:dyDescent="0.2">
      <c r="F585" s="46"/>
      <c r="G585" s="46"/>
      <c r="O585" s="215"/>
      <c r="P585" s="46"/>
      <c r="Q585" s="46"/>
      <c r="R585" s="46"/>
      <c r="S585" s="46"/>
      <c r="T585" s="46"/>
      <c r="X585" s="233"/>
      <c r="Y585" s="46"/>
      <c r="AA585" s="215"/>
      <c r="AB585" s="46"/>
      <c r="AC585" s="46"/>
      <c r="AD585" s="46"/>
      <c r="AE585" s="46"/>
    </row>
    <row r="586" spans="4:31" x14ac:dyDescent="0.2">
      <c r="D586" s="46"/>
      <c r="E586" s="235"/>
      <c r="F586" s="46"/>
      <c r="G586" s="46"/>
      <c r="O586" s="215"/>
      <c r="P586" s="46"/>
      <c r="Q586" s="46"/>
      <c r="R586" s="46"/>
      <c r="S586" s="46"/>
      <c r="T586" s="46"/>
      <c r="X586" s="233"/>
      <c r="Y586" s="46"/>
      <c r="AA586" s="215"/>
      <c r="AB586" s="46"/>
      <c r="AC586" s="46"/>
      <c r="AD586" s="46"/>
      <c r="AE586" s="46"/>
    </row>
    <row r="587" spans="4:31" x14ac:dyDescent="0.2">
      <c r="F587" s="46"/>
      <c r="G587" s="46"/>
      <c r="O587" s="215"/>
      <c r="P587" s="46"/>
      <c r="Q587" s="46"/>
      <c r="R587" s="46"/>
      <c r="S587" s="46"/>
      <c r="T587" s="46"/>
      <c r="X587" s="233"/>
      <c r="Y587" s="46"/>
      <c r="AA587" s="215"/>
      <c r="AB587" s="46"/>
      <c r="AC587" s="46"/>
      <c r="AD587" s="46"/>
      <c r="AE587" s="46"/>
    </row>
    <row r="588" spans="4:31" x14ac:dyDescent="0.2">
      <c r="D588" s="46"/>
      <c r="E588" s="235"/>
      <c r="F588" s="46"/>
      <c r="G588" s="46"/>
      <c r="O588" s="215"/>
      <c r="P588" s="46"/>
      <c r="Q588" s="46"/>
      <c r="R588" s="46"/>
      <c r="S588" s="46"/>
      <c r="T588" s="46"/>
      <c r="X588" s="233"/>
      <c r="Y588" s="46"/>
      <c r="AA588" s="215"/>
      <c r="AB588" s="46"/>
      <c r="AC588" s="46"/>
      <c r="AD588" s="46"/>
      <c r="AE588" s="46"/>
    </row>
    <row r="589" spans="4:31" x14ac:dyDescent="0.2">
      <c r="F589" s="46"/>
      <c r="G589" s="46"/>
      <c r="O589" s="215"/>
      <c r="P589" s="46"/>
      <c r="Q589" s="46"/>
      <c r="R589" s="46"/>
      <c r="S589" s="46"/>
      <c r="T589" s="46"/>
      <c r="X589" s="233"/>
      <c r="Y589" s="46"/>
      <c r="AA589" s="215"/>
      <c r="AB589" s="46"/>
      <c r="AC589" s="46"/>
      <c r="AD589" s="46"/>
      <c r="AE589" s="46"/>
    </row>
    <row r="590" spans="4:31" x14ac:dyDescent="0.2">
      <c r="D590" s="46"/>
      <c r="E590" s="235"/>
      <c r="F590" s="46"/>
      <c r="G590" s="46"/>
      <c r="O590" s="215"/>
      <c r="P590" s="46"/>
      <c r="Q590" s="46"/>
      <c r="R590" s="46"/>
      <c r="S590" s="46"/>
      <c r="T590" s="46"/>
      <c r="X590" s="233"/>
      <c r="Y590" s="46"/>
      <c r="AA590" s="215"/>
      <c r="AB590" s="46"/>
      <c r="AC590" s="46"/>
      <c r="AD590" s="46"/>
      <c r="AE590" s="46"/>
    </row>
    <row r="591" spans="4:31" x14ac:dyDescent="0.2">
      <c r="F591" s="46"/>
      <c r="G591" s="46"/>
      <c r="O591" s="215"/>
      <c r="P591" s="46"/>
      <c r="Q591" s="46"/>
      <c r="R591" s="46"/>
      <c r="S591" s="46"/>
      <c r="T591" s="46"/>
      <c r="X591" s="233"/>
      <c r="Y591" s="46"/>
      <c r="AA591" s="215"/>
      <c r="AB591" s="46"/>
      <c r="AC591" s="46"/>
      <c r="AD591" s="46"/>
      <c r="AE591" s="46"/>
    </row>
    <row r="592" spans="4:31" x14ac:dyDescent="0.2">
      <c r="D592" s="46"/>
      <c r="E592" s="235"/>
      <c r="F592" s="46"/>
      <c r="G592" s="46"/>
      <c r="O592" s="215"/>
      <c r="P592" s="46"/>
      <c r="Q592" s="46"/>
      <c r="R592" s="46"/>
      <c r="S592" s="46"/>
      <c r="T592" s="46"/>
      <c r="X592" s="233"/>
      <c r="Y592" s="46"/>
      <c r="AA592" s="215"/>
      <c r="AB592" s="46"/>
      <c r="AC592" s="46"/>
      <c r="AD592" s="46"/>
      <c r="AE592" s="46"/>
    </row>
    <row r="593" spans="4:31" x14ac:dyDescent="0.2">
      <c r="F593" s="46"/>
      <c r="G593" s="46"/>
      <c r="O593" s="215"/>
      <c r="P593" s="46"/>
      <c r="Q593" s="46"/>
      <c r="R593" s="46"/>
      <c r="S593" s="46"/>
      <c r="T593" s="46"/>
      <c r="X593" s="233"/>
      <c r="Y593" s="46"/>
      <c r="AA593" s="215"/>
      <c r="AB593" s="46"/>
      <c r="AC593" s="46"/>
      <c r="AD593" s="46"/>
      <c r="AE593" s="46"/>
    </row>
    <row r="594" spans="4:31" x14ac:dyDescent="0.2">
      <c r="D594" s="46"/>
      <c r="E594" s="235"/>
      <c r="F594" s="46"/>
      <c r="G594" s="46"/>
      <c r="O594" s="215"/>
      <c r="P594" s="46"/>
      <c r="Q594" s="46"/>
      <c r="R594" s="46"/>
      <c r="S594" s="46"/>
      <c r="T594" s="46"/>
      <c r="X594" s="233"/>
      <c r="Y594" s="46"/>
      <c r="AA594" s="215"/>
      <c r="AB594" s="46"/>
      <c r="AC594" s="46"/>
      <c r="AD594" s="46"/>
      <c r="AE594" s="46"/>
    </row>
    <row r="595" spans="4:31" x14ac:dyDescent="0.2">
      <c r="F595" s="46"/>
      <c r="G595" s="46"/>
      <c r="O595" s="215"/>
      <c r="P595" s="46"/>
      <c r="Q595" s="46"/>
      <c r="R595" s="46"/>
      <c r="S595" s="46"/>
      <c r="T595" s="46"/>
      <c r="X595" s="233"/>
      <c r="Y595" s="46"/>
      <c r="AA595" s="215"/>
      <c r="AB595" s="46"/>
      <c r="AC595" s="46"/>
      <c r="AD595" s="46"/>
      <c r="AE595" s="46"/>
    </row>
    <row r="596" spans="4:31" x14ac:dyDescent="0.2">
      <c r="D596" s="46"/>
      <c r="E596" s="235"/>
      <c r="F596" s="46"/>
      <c r="G596" s="46"/>
      <c r="O596" s="215"/>
      <c r="P596" s="46"/>
      <c r="Q596" s="46"/>
      <c r="R596" s="46"/>
      <c r="S596" s="46"/>
      <c r="T596" s="46"/>
      <c r="X596" s="233"/>
      <c r="Y596" s="46"/>
      <c r="AA596" s="215"/>
      <c r="AB596" s="46"/>
      <c r="AC596" s="46"/>
      <c r="AD596" s="46"/>
      <c r="AE596" s="46"/>
    </row>
    <row r="597" spans="4:31" x14ac:dyDescent="0.2">
      <c r="F597" s="46"/>
      <c r="G597" s="46"/>
      <c r="O597" s="215"/>
      <c r="P597" s="46"/>
      <c r="Q597" s="46"/>
      <c r="R597" s="46"/>
      <c r="S597" s="46"/>
      <c r="T597" s="46"/>
      <c r="X597" s="233"/>
      <c r="Y597" s="46"/>
      <c r="AA597" s="215"/>
      <c r="AB597" s="46"/>
      <c r="AC597" s="46"/>
      <c r="AD597" s="46"/>
      <c r="AE597" s="46"/>
    </row>
    <row r="598" spans="4:31" x14ac:dyDescent="0.2">
      <c r="D598" s="46"/>
      <c r="E598" s="46"/>
      <c r="F598" s="46"/>
      <c r="G598" s="46"/>
      <c r="O598" s="215"/>
      <c r="P598" s="46"/>
      <c r="Q598" s="46"/>
      <c r="R598" s="46"/>
      <c r="S598" s="46"/>
      <c r="T598" s="46"/>
      <c r="X598" s="233"/>
      <c r="Y598" s="46"/>
      <c r="AA598" s="215"/>
      <c r="AB598" s="46"/>
      <c r="AC598" s="46"/>
      <c r="AD598" s="46"/>
      <c r="AE598" s="46"/>
    </row>
    <row r="599" spans="4:31" x14ac:dyDescent="0.2">
      <c r="F599" s="46"/>
      <c r="G599" s="46"/>
      <c r="O599" s="215"/>
      <c r="P599" s="46"/>
      <c r="Q599" s="46"/>
      <c r="R599" s="46"/>
      <c r="S599" s="46"/>
      <c r="T599" s="46"/>
      <c r="X599" s="233"/>
      <c r="Y599" s="46"/>
      <c r="AA599" s="215"/>
      <c r="AB599" s="46"/>
      <c r="AC599" s="46"/>
      <c r="AD599" s="46"/>
      <c r="AE599" s="46"/>
    </row>
    <row r="600" spans="4:31" x14ac:dyDescent="0.2">
      <c r="D600" s="46"/>
      <c r="E600" s="235"/>
      <c r="F600" s="46"/>
      <c r="G600" s="46"/>
      <c r="O600" s="215"/>
      <c r="P600" s="46"/>
      <c r="Q600" s="46"/>
      <c r="R600" s="46"/>
      <c r="S600" s="46"/>
      <c r="T600" s="46"/>
      <c r="X600" s="233"/>
      <c r="Y600" s="46"/>
      <c r="AA600" s="215"/>
      <c r="AB600" s="46"/>
      <c r="AC600" s="46"/>
      <c r="AD600" s="46"/>
      <c r="AE600" s="46"/>
    </row>
    <row r="601" spans="4:31" x14ac:dyDescent="0.2">
      <c r="F601" s="46"/>
      <c r="G601" s="46"/>
      <c r="O601" s="215"/>
      <c r="P601" s="46"/>
      <c r="Q601" s="46"/>
      <c r="R601" s="46"/>
      <c r="S601" s="46"/>
      <c r="T601" s="46"/>
      <c r="X601" s="233"/>
      <c r="Y601" s="46"/>
      <c r="AA601" s="215"/>
      <c r="AB601" s="46"/>
      <c r="AC601" s="46"/>
      <c r="AD601" s="46"/>
      <c r="AE601" s="46"/>
    </row>
    <row r="602" spans="4:31" x14ac:dyDescent="0.2">
      <c r="D602" s="46"/>
      <c r="E602" s="235"/>
      <c r="F602" s="46"/>
      <c r="G602" s="46"/>
      <c r="O602" s="215"/>
      <c r="P602" s="46"/>
      <c r="Q602" s="46"/>
      <c r="R602" s="46"/>
      <c r="S602" s="46"/>
      <c r="T602" s="46"/>
      <c r="X602" s="233"/>
      <c r="Y602" s="46"/>
      <c r="AA602" s="215"/>
      <c r="AB602" s="46"/>
      <c r="AC602" s="46"/>
      <c r="AD602" s="46"/>
      <c r="AE602" s="46"/>
    </row>
    <row r="603" spans="4:31" x14ac:dyDescent="0.2">
      <c r="F603" s="46"/>
      <c r="G603" s="46"/>
      <c r="O603" s="215"/>
      <c r="P603" s="46"/>
      <c r="Q603" s="46"/>
      <c r="R603" s="46"/>
      <c r="S603" s="46"/>
      <c r="T603" s="46"/>
      <c r="X603" s="233"/>
      <c r="Y603" s="46"/>
      <c r="AA603" s="215"/>
      <c r="AB603" s="46"/>
      <c r="AC603" s="46"/>
      <c r="AD603" s="46"/>
      <c r="AE603" s="46"/>
    </row>
    <row r="604" spans="4:31" x14ac:dyDescent="0.2">
      <c r="D604" s="46"/>
      <c r="E604" s="235"/>
      <c r="F604" s="46"/>
      <c r="G604" s="46"/>
      <c r="O604" s="215"/>
      <c r="P604" s="46"/>
      <c r="Q604" s="46"/>
      <c r="R604" s="46"/>
      <c r="S604" s="46"/>
      <c r="T604" s="46"/>
      <c r="X604" s="233"/>
      <c r="Y604" s="46"/>
      <c r="AA604" s="215"/>
      <c r="AB604" s="46"/>
      <c r="AC604" s="46"/>
      <c r="AD604" s="46"/>
      <c r="AE604" s="46"/>
    </row>
    <row r="605" spans="4:31" x14ac:dyDescent="0.2">
      <c r="F605" s="46"/>
      <c r="G605" s="46"/>
      <c r="O605" s="215"/>
      <c r="P605" s="46"/>
      <c r="Q605" s="46"/>
      <c r="R605" s="46"/>
      <c r="S605" s="46"/>
      <c r="T605" s="46"/>
      <c r="X605" s="233"/>
      <c r="Y605" s="46"/>
      <c r="AA605" s="215"/>
      <c r="AB605" s="46"/>
      <c r="AC605" s="46"/>
      <c r="AD605" s="46"/>
      <c r="AE605" s="46"/>
    </row>
    <row r="606" spans="4:31" x14ac:dyDescent="0.2">
      <c r="D606" s="46"/>
      <c r="E606" s="235"/>
      <c r="F606" s="46"/>
      <c r="G606" s="46"/>
      <c r="O606" s="215"/>
      <c r="P606" s="46"/>
      <c r="Q606" s="46"/>
      <c r="R606" s="46"/>
      <c r="S606" s="46"/>
      <c r="T606" s="46"/>
      <c r="X606" s="233"/>
      <c r="Y606" s="46"/>
      <c r="AA606" s="215"/>
      <c r="AB606" s="46"/>
      <c r="AC606" s="46"/>
      <c r="AD606" s="46"/>
      <c r="AE606" s="46"/>
    </row>
    <row r="607" spans="4:31" x14ac:dyDescent="0.2">
      <c r="F607" s="46"/>
      <c r="G607" s="46"/>
      <c r="O607" s="215"/>
      <c r="P607" s="46"/>
      <c r="Q607" s="46"/>
      <c r="R607" s="46"/>
      <c r="S607" s="46"/>
      <c r="T607" s="46"/>
      <c r="X607" s="233"/>
      <c r="Y607" s="46"/>
      <c r="AA607" s="215"/>
      <c r="AB607" s="46"/>
      <c r="AC607" s="46"/>
      <c r="AD607" s="46"/>
      <c r="AE607" s="46"/>
    </row>
    <row r="608" spans="4:31" x14ac:dyDescent="0.2">
      <c r="D608" s="46"/>
      <c r="E608" s="235"/>
      <c r="F608" s="46"/>
      <c r="G608" s="46"/>
      <c r="O608" s="215"/>
      <c r="P608" s="46"/>
      <c r="Q608" s="46"/>
      <c r="R608" s="46"/>
      <c r="S608" s="46"/>
      <c r="T608" s="46"/>
      <c r="X608" s="233"/>
      <c r="Y608" s="46"/>
      <c r="AA608" s="215"/>
      <c r="AB608" s="46"/>
      <c r="AC608" s="46"/>
      <c r="AD608" s="46"/>
      <c r="AE608" s="46"/>
    </row>
    <row r="610" spans="4:31" x14ac:dyDescent="0.2">
      <c r="D610" s="46"/>
      <c r="F610" s="46"/>
      <c r="G610" s="46"/>
      <c r="P610" s="46"/>
      <c r="Q610" s="46"/>
      <c r="R610" s="46"/>
      <c r="S610" s="46"/>
      <c r="T610" s="46"/>
      <c r="X610" s="233"/>
      <c r="Y610" s="46"/>
      <c r="AB610" s="46"/>
      <c r="AC610" s="46"/>
      <c r="AD610" s="46"/>
      <c r="AE610" s="46"/>
    </row>
    <row r="618" spans="4:31" x14ac:dyDescent="0.2">
      <c r="F618" s="46"/>
      <c r="G618" s="46"/>
      <c r="O618" s="215"/>
      <c r="P618" s="46"/>
      <c r="Q618" s="46"/>
      <c r="R618" s="46"/>
      <c r="S618" s="46"/>
      <c r="T618" s="46"/>
      <c r="X618" s="233"/>
      <c r="Y618" s="46"/>
      <c r="AA618" s="215"/>
      <c r="AB618" s="46"/>
      <c r="AC618" s="46"/>
      <c r="AD618" s="46"/>
      <c r="AE618" s="46"/>
    </row>
    <row r="619" spans="4:31" x14ac:dyDescent="0.2">
      <c r="F619" s="46"/>
      <c r="G619" s="46"/>
      <c r="O619" s="215"/>
      <c r="P619" s="46"/>
      <c r="Q619" s="46"/>
      <c r="R619" s="46"/>
      <c r="S619" s="46"/>
      <c r="T619" s="46"/>
      <c r="X619" s="233"/>
      <c r="Y619" s="46"/>
      <c r="AA619" s="215"/>
      <c r="AB619" s="46"/>
      <c r="AC619" s="46"/>
      <c r="AD619" s="46"/>
      <c r="AE619" s="46"/>
    </row>
    <row r="620" spans="4:31" x14ac:dyDescent="0.2">
      <c r="F620" s="46"/>
      <c r="G620" s="46"/>
      <c r="O620" s="215"/>
      <c r="P620" s="46"/>
      <c r="Q620" s="46"/>
      <c r="R620" s="46"/>
      <c r="S620" s="46"/>
      <c r="T620" s="46"/>
      <c r="X620" s="233"/>
      <c r="Y620" s="46"/>
      <c r="AA620" s="215"/>
      <c r="AB620" s="46"/>
      <c r="AC620" s="46"/>
      <c r="AD620" s="46"/>
      <c r="AE620" s="46"/>
    </row>
    <row r="621" spans="4:31" x14ac:dyDescent="0.2">
      <c r="F621" s="46"/>
      <c r="G621" s="46"/>
      <c r="O621" s="215"/>
      <c r="P621" s="46"/>
      <c r="Q621" s="46"/>
      <c r="R621" s="46"/>
      <c r="S621" s="46"/>
      <c r="T621" s="46"/>
      <c r="X621" s="233"/>
      <c r="Y621" s="46"/>
      <c r="AA621" s="215"/>
      <c r="AB621" s="46"/>
      <c r="AC621" s="46"/>
      <c r="AD621" s="46"/>
      <c r="AE621" s="46"/>
    </row>
    <row r="622" spans="4:31" x14ac:dyDescent="0.2">
      <c r="D622" s="46"/>
      <c r="E622" s="46"/>
      <c r="F622" s="46"/>
      <c r="G622" s="46"/>
      <c r="O622" s="215"/>
      <c r="P622" s="46"/>
      <c r="Q622" s="46"/>
      <c r="R622" s="46"/>
      <c r="S622" s="46"/>
      <c r="T622" s="46"/>
      <c r="X622" s="233"/>
      <c r="Y622" s="46"/>
      <c r="AA622" s="215"/>
      <c r="AB622" s="46"/>
      <c r="AC622" s="46"/>
      <c r="AD622" s="46"/>
      <c r="AE622" s="46"/>
    </row>
    <row r="623" spans="4:31" x14ac:dyDescent="0.2">
      <c r="F623" s="46"/>
      <c r="G623" s="46"/>
      <c r="O623" s="215"/>
      <c r="P623" s="46"/>
      <c r="Q623" s="46"/>
      <c r="R623" s="46"/>
      <c r="S623" s="46"/>
      <c r="T623" s="46"/>
      <c r="X623" s="233"/>
      <c r="Y623" s="46"/>
      <c r="AA623" s="215"/>
      <c r="AB623" s="46"/>
      <c r="AC623" s="46"/>
      <c r="AD623" s="46"/>
      <c r="AE623" s="46"/>
    </row>
    <row r="624" spans="4:31" x14ac:dyDescent="0.2">
      <c r="D624" s="46"/>
      <c r="E624" s="46"/>
      <c r="F624" s="46"/>
      <c r="G624" s="46"/>
      <c r="O624" s="215"/>
      <c r="P624" s="46"/>
      <c r="Q624" s="46"/>
      <c r="R624" s="46"/>
      <c r="S624" s="46"/>
      <c r="T624" s="46"/>
      <c r="X624" s="233"/>
      <c r="Y624" s="46"/>
      <c r="AA624" s="215"/>
      <c r="AB624" s="46"/>
      <c r="AC624" s="46"/>
      <c r="AD624" s="46"/>
      <c r="AE624" s="46"/>
    </row>
    <row r="625" spans="4:31" x14ac:dyDescent="0.2">
      <c r="F625" s="46"/>
      <c r="G625" s="46"/>
      <c r="O625" s="215"/>
      <c r="P625" s="46"/>
      <c r="Q625" s="46"/>
      <c r="R625" s="46"/>
      <c r="S625" s="46"/>
      <c r="T625" s="46"/>
      <c r="X625" s="233"/>
      <c r="Y625" s="46"/>
      <c r="AA625" s="215"/>
      <c r="AB625" s="46"/>
      <c r="AC625" s="46"/>
      <c r="AD625" s="46"/>
      <c r="AE625" s="46"/>
    </row>
    <row r="626" spans="4:31" x14ac:dyDescent="0.2">
      <c r="D626" s="46"/>
      <c r="E626" s="46"/>
      <c r="F626" s="46"/>
      <c r="G626" s="46"/>
      <c r="O626" s="215"/>
      <c r="P626" s="46"/>
      <c r="Q626" s="46"/>
      <c r="R626" s="46"/>
      <c r="S626" s="46"/>
      <c r="T626" s="46"/>
      <c r="X626" s="233"/>
      <c r="Y626" s="46"/>
      <c r="AA626" s="215"/>
      <c r="AB626" s="46"/>
      <c r="AC626" s="46"/>
      <c r="AD626" s="46"/>
      <c r="AE626" s="46"/>
    </row>
    <row r="627" spans="4:31" x14ac:dyDescent="0.2">
      <c r="F627" s="46"/>
      <c r="G627" s="46"/>
      <c r="O627" s="215"/>
      <c r="P627" s="46"/>
      <c r="Q627" s="46"/>
      <c r="R627" s="46"/>
      <c r="S627" s="46"/>
      <c r="T627" s="46"/>
      <c r="X627" s="233"/>
      <c r="Y627" s="46"/>
      <c r="AA627" s="215"/>
      <c r="AB627" s="46"/>
      <c r="AC627" s="46"/>
      <c r="AD627" s="46"/>
      <c r="AE627" s="46"/>
    </row>
    <row r="628" spans="4:31" x14ac:dyDescent="0.2">
      <c r="D628" s="46"/>
      <c r="E628" s="46"/>
      <c r="F628" s="46"/>
      <c r="G628" s="46"/>
      <c r="O628" s="215"/>
      <c r="P628" s="46"/>
      <c r="Q628" s="46"/>
      <c r="R628" s="46"/>
      <c r="S628" s="46"/>
      <c r="T628" s="46"/>
      <c r="X628" s="233"/>
      <c r="Y628" s="46"/>
      <c r="AA628" s="215"/>
      <c r="AB628" s="46"/>
      <c r="AC628" s="46"/>
      <c r="AD628" s="46"/>
      <c r="AE628" s="46"/>
    </row>
    <row r="629" spans="4:31" x14ac:dyDescent="0.2">
      <c r="F629" s="46"/>
      <c r="G629" s="46"/>
      <c r="O629" s="215"/>
      <c r="P629" s="46"/>
      <c r="Q629" s="46"/>
      <c r="R629" s="46"/>
      <c r="S629" s="46"/>
      <c r="T629" s="46"/>
      <c r="X629" s="233"/>
      <c r="Y629" s="46"/>
      <c r="AA629" s="215"/>
      <c r="AB629" s="46"/>
      <c r="AC629" s="46"/>
      <c r="AD629" s="46"/>
      <c r="AE629" s="46"/>
    </row>
    <row r="630" spans="4:31" x14ac:dyDescent="0.2">
      <c r="D630" s="46"/>
      <c r="E630" s="46"/>
      <c r="F630" s="46"/>
      <c r="G630" s="46"/>
      <c r="O630" s="215"/>
      <c r="P630" s="46"/>
      <c r="Q630" s="46"/>
      <c r="R630" s="46"/>
      <c r="S630" s="46"/>
      <c r="T630" s="46"/>
      <c r="X630" s="233"/>
      <c r="Y630" s="46"/>
      <c r="AA630" s="215"/>
      <c r="AB630" s="46"/>
      <c r="AC630" s="46"/>
      <c r="AD630" s="46"/>
      <c r="AE630" s="46"/>
    </row>
    <row r="631" spans="4:31" x14ac:dyDescent="0.2">
      <c r="F631" s="46"/>
      <c r="G631" s="46"/>
      <c r="O631" s="215"/>
      <c r="P631" s="46"/>
      <c r="Q631" s="46"/>
      <c r="R631" s="46"/>
      <c r="S631" s="46"/>
      <c r="T631" s="46"/>
      <c r="X631" s="233"/>
      <c r="Y631" s="46"/>
      <c r="AA631" s="215"/>
      <c r="AB631" s="46"/>
      <c r="AC631" s="46"/>
      <c r="AD631" s="46"/>
      <c r="AE631" s="46"/>
    </row>
    <row r="632" spans="4:31" x14ac:dyDescent="0.2">
      <c r="D632" s="46"/>
      <c r="E632" s="46"/>
      <c r="F632" s="46"/>
      <c r="G632" s="46"/>
      <c r="O632" s="215"/>
      <c r="P632" s="46"/>
      <c r="Q632" s="46"/>
      <c r="R632" s="46"/>
      <c r="S632" s="46"/>
      <c r="T632" s="46"/>
      <c r="X632" s="233"/>
      <c r="Y632" s="46"/>
      <c r="AA632" s="215"/>
      <c r="AB632" s="46"/>
      <c r="AC632" s="46"/>
      <c r="AD632" s="46"/>
      <c r="AE632" s="46"/>
    </row>
    <row r="633" spans="4:31" x14ac:dyDescent="0.2">
      <c r="F633" s="46"/>
      <c r="G633" s="46"/>
      <c r="O633" s="215"/>
      <c r="P633" s="46"/>
      <c r="Q633" s="46"/>
      <c r="R633" s="46"/>
      <c r="S633" s="46"/>
      <c r="T633" s="46"/>
      <c r="X633" s="233"/>
      <c r="Y633" s="46"/>
      <c r="AA633" s="215"/>
      <c r="AB633" s="46"/>
      <c r="AC633" s="46"/>
      <c r="AD633" s="46"/>
      <c r="AE633" s="46"/>
    </row>
    <row r="634" spans="4:31" x14ac:dyDescent="0.2">
      <c r="D634" s="46"/>
      <c r="E634" s="180"/>
      <c r="F634" s="46"/>
      <c r="G634" s="46"/>
      <c r="O634" s="215"/>
      <c r="P634" s="46"/>
      <c r="Q634" s="46"/>
      <c r="R634" s="46"/>
      <c r="S634" s="46"/>
      <c r="T634" s="46"/>
      <c r="X634" s="233"/>
      <c r="Y634" s="46"/>
      <c r="AA634" s="215"/>
      <c r="AB634" s="46"/>
      <c r="AC634" s="46"/>
      <c r="AD634" s="46"/>
      <c r="AE634" s="46"/>
    </row>
    <row r="635" spans="4:31" x14ac:dyDescent="0.2">
      <c r="F635" s="46"/>
      <c r="G635" s="46"/>
      <c r="O635" s="215"/>
      <c r="P635" s="46"/>
      <c r="Q635" s="46"/>
      <c r="R635" s="46"/>
      <c r="S635" s="46"/>
      <c r="T635" s="46"/>
      <c r="X635" s="233"/>
      <c r="Y635" s="46"/>
      <c r="AA635" s="215"/>
      <c r="AB635" s="46"/>
      <c r="AC635" s="46"/>
      <c r="AD635" s="46"/>
      <c r="AE635" s="46"/>
    </row>
    <row r="636" spans="4:31" x14ac:dyDescent="0.2">
      <c r="D636" s="46"/>
      <c r="E636" s="46"/>
      <c r="F636" s="46"/>
      <c r="G636" s="46"/>
      <c r="O636" s="215"/>
      <c r="P636" s="46"/>
      <c r="Q636" s="46"/>
      <c r="R636" s="46"/>
      <c r="S636" s="46"/>
      <c r="T636" s="46"/>
      <c r="X636" s="233"/>
      <c r="Y636" s="46"/>
      <c r="AA636" s="215"/>
      <c r="AB636" s="46"/>
      <c r="AC636" s="46"/>
      <c r="AD636" s="46"/>
      <c r="AE636" s="46"/>
    </row>
    <row r="637" spans="4:31" x14ac:dyDescent="0.2">
      <c r="F637" s="46"/>
      <c r="G637" s="46"/>
      <c r="O637" s="215"/>
      <c r="P637" s="46"/>
      <c r="Q637" s="46"/>
      <c r="R637" s="46"/>
      <c r="S637" s="46"/>
      <c r="T637" s="46"/>
      <c r="X637" s="233"/>
      <c r="Y637" s="46"/>
      <c r="AA637" s="215"/>
      <c r="AB637" s="46"/>
      <c r="AC637" s="46"/>
      <c r="AD637" s="46"/>
      <c r="AE637" s="46"/>
    </row>
    <row r="638" spans="4:31" x14ac:dyDescent="0.2">
      <c r="D638" s="46"/>
      <c r="E638" s="46"/>
      <c r="F638" s="46"/>
      <c r="G638" s="46"/>
      <c r="O638" s="215"/>
      <c r="P638" s="46"/>
      <c r="Q638" s="46"/>
      <c r="R638" s="46"/>
      <c r="S638" s="46"/>
      <c r="T638" s="46"/>
      <c r="X638" s="233"/>
      <c r="Y638" s="46"/>
      <c r="AA638" s="215"/>
      <c r="AB638" s="46"/>
      <c r="AC638" s="46"/>
      <c r="AD638" s="46"/>
      <c r="AE638" s="46"/>
    </row>
    <row r="639" spans="4:31" x14ac:dyDescent="0.2">
      <c r="F639" s="46"/>
      <c r="G639" s="46"/>
      <c r="O639" s="215"/>
      <c r="P639" s="46"/>
      <c r="Q639" s="46"/>
      <c r="R639" s="46"/>
      <c r="S639" s="46"/>
      <c r="T639" s="46"/>
      <c r="X639" s="233"/>
      <c r="Y639" s="46"/>
      <c r="AA639" s="215"/>
      <c r="AB639" s="46"/>
      <c r="AC639" s="46"/>
      <c r="AD639" s="46"/>
      <c r="AE639" s="46"/>
    </row>
    <row r="640" spans="4:31" x14ac:dyDescent="0.2">
      <c r="D640" s="46"/>
      <c r="E640" s="235"/>
      <c r="F640" s="46"/>
      <c r="G640" s="46"/>
      <c r="O640" s="215"/>
      <c r="P640" s="46"/>
      <c r="Q640" s="46"/>
      <c r="R640" s="46"/>
      <c r="S640" s="46"/>
      <c r="T640" s="46"/>
      <c r="X640" s="233"/>
      <c r="Y640" s="46"/>
      <c r="AA640" s="215"/>
      <c r="AB640" s="46"/>
      <c r="AC640" s="46"/>
      <c r="AD640" s="46"/>
      <c r="AE640" s="46"/>
    </row>
    <row r="641" spans="4:31" x14ac:dyDescent="0.2">
      <c r="F641" s="46"/>
      <c r="G641" s="46"/>
      <c r="O641" s="215"/>
      <c r="P641" s="46"/>
      <c r="Q641" s="46"/>
      <c r="R641" s="46"/>
      <c r="S641" s="46"/>
      <c r="T641" s="46"/>
      <c r="X641" s="233"/>
      <c r="Y641" s="46"/>
      <c r="AA641" s="215"/>
      <c r="AB641" s="46"/>
      <c r="AC641" s="46"/>
      <c r="AD641" s="46"/>
      <c r="AE641" s="46"/>
    </row>
    <row r="642" spans="4:31" x14ac:dyDescent="0.2">
      <c r="D642" s="46"/>
      <c r="E642" s="235"/>
      <c r="F642" s="46"/>
      <c r="G642" s="46"/>
      <c r="O642" s="215"/>
      <c r="P642" s="46"/>
      <c r="Q642" s="46"/>
      <c r="R642" s="46"/>
      <c r="S642" s="46"/>
      <c r="T642" s="46"/>
      <c r="X642" s="233"/>
      <c r="Y642" s="46"/>
      <c r="AA642" s="215"/>
      <c r="AB642" s="46"/>
      <c r="AC642" s="46"/>
      <c r="AD642" s="46"/>
      <c r="AE642" s="46"/>
    </row>
    <row r="643" spans="4:31" x14ac:dyDescent="0.2">
      <c r="F643" s="46"/>
      <c r="G643" s="46"/>
      <c r="O643" s="215"/>
      <c r="P643" s="46"/>
      <c r="Q643" s="46"/>
      <c r="R643" s="46"/>
      <c r="S643" s="46"/>
      <c r="T643" s="46"/>
      <c r="X643" s="233"/>
      <c r="Y643" s="46"/>
      <c r="AA643" s="215"/>
      <c r="AB643" s="46"/>
      <c r="AC643" s="46"/>
      <c r="AD643" s="46"/>
      <c r="AE643" s="46"/>
    </row>
    <row r="644" spans="4:31" x14ac:dyDescent="0.2">
      <c r="D644" s="46"/>
      <c r="E644" s="235"/>
      <c r="F644" s="46"/>
      <c r="G644" s="46"/>
      <c r="O644" s="215"/>
      <c r="P644" s="46"/>
      <c r="Q644" s="46"/>
      <c r="R644" s="46"/>
      <c r="S644" s="46"/>
      <c r="T644" s="46"/>
      <c r="X644" s="233"/>
      <c r="Y644" s="46"/>
      <c r="AA644" s="215"/>
      <c r="AB644" s="46"/>
      <c r="AC644" s="46"/>
      <c r="AD644" s="46"/>
      <c r="AE644" s="46"/>
    </row>
    <row r="645" spans="4:31" x14ac:dyDescent="0.2">
      <c r="F645" s="46"/>
      <c r="G645" s="46"/>
      <c r="O645" s="215"/>
      <c r="P645" s="46"/>
      <c r="Q645" s="46"/>
      <c r="R645" s="46"/>
      <c r="S645" s="46"/>
      <c r="T645" s="46"/>
      <c r="X645" s="233"/>
      <c r="Y645" s="46"/>
      <c r="AA645" s="215"/>
      <c r="AB645" s="46"/>
      <c r="AC645" s="46"/>
      <c r="AD645" s="46"/>
      <c r="AE645" s="46"/>
    </row>
    <row r="646" spans="4:31" x14ac:dyDescent="0.2">
      <c r="D646" s="46"/>
      <c r="E646" s="235"/>
      <c r="F646" s="46"/>
      <c r="G646" s="46"/>
      <c r="O646" s="215"/>
      <c r="P646" s="46"/>
      <c r="Q646" s="46"/>
      <c r="R646" s="46"/>
      <c r="S646" s="46"/>
      <c r="T646" s="46"/>
      <c r="X646" s="233"/>
      <c r="Y646" s="46"/>
      <c r="AA646" s="215"/>
      <c r="AB646" s="46"/>
      <c r="AC646" s="46"/>
      <c r="AD646" s="46"/>
      <c r="AE646" s="46"/>
    </row>
    <row r="647" spans="4:31" x14ac:dyDescent="0.2">
      <c r="F647" s="46"/>
      <c r="G647" s="46"/>
      <c r="O647" s="215"/>
      <c r="P647" s="46"/>
      <c r="Q647" s="46"/>
      <c r="R647" s="46"/>
      <c r="S647" s="46"/>
      <c r="T647" s="46"/>
      <c r="X647" s="233"/>
      <c r="Y647" s="46"/>
      <c r="AA647" s="215"/>
      <c r="AB647" s="46"/>
      <c r="AC647" s="46"/>
      <c r="AD647" s="46"/>
      <c r="AE647" s="46"/>
    </row>
    <row r="648" spans="4:31" x14ac:dyDescent="0.2">
      <c r="D648" s="46"/>
      <c r="E648" s="235"/>
      <c r="F648" s="46"/>
      <c r="G648" s="46"/>
      <c r="O648" s="215"/>
      <c r="P648" s="46"/>
      <c r="Q648" s="46"/>
      <c r="R648" s="46"/>
      <c r="S648" s="46"/>
      <c r="T648" s="46"/>
      <c r="X648" s="233"/>
      <c r="Y648" s="46"/>
      <c r="AA648" s="215"/>
      <c r="AB648" s="46"/>
      <c r="AC648" s="46"/>
      <c r="AD648" s="46"/>
      <c r="AE648" s="46"/>
    </row>
    <row r="649" spans="4:31" x14ac:dyDescent="0.2">
      <c r="F649" s="46"/>
      <c r="G649" s="46"/>
      <c r="O649" s="215"/>
      <c r="P649" s="46"/>
      <c r="Q649" s="46"/>
      <c r="R649" s="46"/>
      <c r="S649" s="46"/>
      <c r="T649" s="46"/>
      <c r="X649" s="233"/>
      <c r="Y649" s="46"/>
      <c r="AA649" s="215"/>
      <c r="AB649" s="46"/>
      <c r="AC649" s="46"/>
      <c r="AD649" s="46"/>
      <c r="AE649" s="46"/>
    </row>
    <row r="650" spans="4:31" x14ac:dyDescent="0.2">
      <c r="D650" s="46"/>
      <c r="E650" s="235"/>
      <c r="F650" s="46"/>
      <c r="G650" s="46"/>
      <c r="O650" s="215"/>
      <c r="P650" s="46"/>
      <c r="Q650" s="46"/>
      <c r="R650" s="46"/>
      <c r="S650" s="46"/>
      <c r="T650" s="46"/>
      <c r="X650" s="233"/>
      <c r="Y650" s="46"/>
      <c r="AA650" s="215"/>
      <c r="AB650" s="46"/>
      <c r="AC650" s="46"/>
      <c r="AD650" s="46"/>
      <c r="AE650" s="46"/>
    </row>
    <row r="651" spans="4:31" x14ac:dyDescent="0.2">
      <c r="F651" s="46"/>
      <c r="G651" s="46"/>
      <c r="O651" s="215"/>
      <c r="P651" s="46"/>
      <c r="Q651" s="46"/>
      <c r="R651" s="46"/>
      <c r="S651" s="46"/>
      <c r="T651" s="46"/>
      <c r="X651" s="233"/>
      <c r="Y651" s="46"/>
      <c r="AA651" s="215"/>
      <c r="AB651" s="46"/>
      <c r="AC651" s="46"/>
      <c r="AD651" s="46"/>
      <c r="AE651" s="46"/>
    </row>
    <row r="652" spans="4:31" x14ac:dyDescent="0.2">
      <c r="D652" s="46"/>
      <c r="E652" s="46"/>
      <c r="F652" s="46"/>
      <c r="G652" s="46"/>
      <c r="O652" s="215"/>
      <c r="P652" s="46"/>
      <c r="Q652" s="46"/>
      <c r="R652" s="46"/>
      <c r="S652" s="46"/>
      <c r="T652" s="46"/>
      <c r="X652" s="233"/>
      <c r="Y652" s="46"/>
      <c r="AA652" s="215"/>
      <c r="AB652" s="46"/>
      <c r="AC652" s="46"/>
      <c r="AD652" s="46"/>
      <c r="AE652" s="46"/>
    </row>
    <row r="653" spans="4:31" x14ac:dyDescent="0.2">
      <c r="F653" s="46"/>
      <c r="G653" s="46"/>
      <c r="O653" s="215"/>
      <c r="P653" s="46"/>
      <c r="Q653" s="46"/>
      <c r="R653" s="46"/>
      <c r="S653" s="46"/>
      <c r="T653" s="46"/>
      <c r="X653" s="233"/>
      <c r="Y653" s="46"/>
      <c r="AA653" s="215"/>
      <c r="AB653" s="46"/>
      <c r="AC653" s="46"/>
      <c r="AD653" s="46"/>
      <c r="AE653" s="46"/>
    </row>
    <row r="654" spans="4:31" x14ac:dyDescent="0.2">
      <c r="D654" s="46"/>
      <c r="E654" s="235"/>
      <c r="F654" s="46"/>
      <c r="G654" s="46"/>
      <c r="O654" s="215"/>
      <c r="P654" s="46"/>
      <c r="Q654" s="46"/>
      <c r="R654" s="46"/>
      <c r="S654" s="46"/>
      <c r="T654" s="46"/>
      <c r="X654" s="233"/>
      <c r="Y654" s="46"/>
      <c r="AA654" s="215"/>
      <c r="AB654" s="46"/>
      <c r="AC654" s="46"/>
      <c r="AD654" s="46"/>
      <c r="AE654" s="46"/>
    </row>
    <row r="655" spans="4:31" x14ac:dyDescent="0.2">
      <c r="F655" s="46"/>
      <c r="G655" s="46"/>
      <c r="O655" s="215"/>
      <c r="P655" s="46"/>
      <c r="Q655" s="46"/>
      <c r="R655" s="46"/>
      <c r="S655" s="46"/>
      <c r="T655" s="46"/>
      <c r="X655" s="233"/>
      <c r="Y655" s="46"/>
      <c r="AA655" s="215"/>
      <c r="AB655" s="46"/>
      <c r="AC655" s="46"/>
      <c r="AD655" s="46"/>
      <c r="AE655" s="46"/>
    </row>
    <row r="656" spans="4:31" x14ac:dyDescent="0.2">
      <c r="D656" s="46"/>
      <c r="E656" s="235"/>
      <c r="F656" s="46"/>
      <c r="G656" s="46"/>
      <c r="O656" s="215"/>
      <c r="P656" s="46"/>
      <c r="Q656" s="46"/>
      <c r="R656" s="46"/>
      <c r="S656" s="46"/>
      <c r="T656" s="46"/>
      <c r="X656" s="233"/>
      <c r="Y656" s="46"/>
      <c r="AA656" s="215"/>
      <c r="AB656" s="46"/>
      <c r="AC656" s="46"/>
      <c r="AD656" s="46"/>
      <c r="AE656" s="46"/>
    </row>
    <row r="657" spans="4:35" x14ac:dyDescent="0.2">
      <c r="F657" s="46"/>
      <c r="G657" s="46"/>
      <c r="O657" s="215"/>
      <c r="P657" s="46"/>
      <c r="Q657" s="46"/>
      <c r="R657" s="46"/>
      <c r="S657" s="46"/>
      <c r="T657" s="46"/>
      <c r="X657" s="233"/>
      <c r="Y657" s="46"/>
      <c r="AA657" s="215"/>
      <c r="AB657" s="46"/>
      <c r="AC657" s="46"/>
      <c r="AD657" s="46"/>
      <c r="AE657" s="46"/>
    </row>
    <row r="658" spans="4:35" x14ac:dyDescent="0.2">
      <c r="D658" s="46"/>
      <c r="E658" s="235"/>
      <c r="F658" s="46"/>
      <c r="G658" s="46"/>
      <c r="O658" s="215"/>
      <c r="P658" s="46"/>
      <c r="Q658" s="46"/>
      <c r="R658" s="46"/>
      <c r="S658" s="46"/>
      <c r="T658" s="46"/>
      <c r="X658" s="233"/>
      <c r="Y658" s="46"/>
      <c r="AA658" s="215"/>
      <c r="AB658" s="46"/>
      <c r="AC658" s="46"/>
      <c r="AD658" s="46"/>
      <c r="AE658" s="46"/>
    </row>
    <row r="659" spans="4:35" x14ac:dyDescent="0.2">
      <c r="F659" s="46"/>
      <c r="G659" s="46"/>
      <c r="O659" s="215"/>
      <c r="P659" s="46"/>
      <c r="Q659" s="46"/>
      <c r="R659" s="46"/>
      <c r="S659" s="46"/>
      <c r="T659" s="46"/>
      <c r="X659" s="233"/>
      <c r="Y659" s="46"/>
      <c r="AA659" s="215"/>
      <c r="AB659" s="46"/>
      <c r="AC659" s="46"/>
      <c r="AD659" s="46"/>
      <c r="AE659" s="46"/>
    </row>
    <row r="660" spans="4:35" x14ac:dyDescent="0.2">
      <c r="D660" s="46"/>
      <c r="E660" s="235"/>
      <c r="F660" s="46"/>
      <c r="G660" s="46"/>
      <c r="O660" s="215"/>
      <c r="P660" s="46"/>
      <c r="Q660" s="46"/>
      <c r="R660" s="46"/>
      <c r="S660" s="46"/>
      <c r="T660" s="46"/>
      <c r="X660" s="233"/>
      <c r="Y660" s="46"/>
      <c r="AA660" s="215"/>
      <c r="AB660" s="46"/>
      <c r="AC660" s="46"/>
      <c r="AD660" s="46"/>
      <c r="AE660" s="46"/>
    </row>
    <row r="661" spans="4:35" x14ac:dyDescent="0.2">
      <c r="F661" s="46"/>
      <c r="G661" s="46"/>
      <c r="O661" s="215"/>
      <c r="P661" s="46"/>
      <c r="Q661" s="46"/>
      <c r="R661" s="46"/>
      <c r="S661" s="46"/>
      <c r="T661" s="46"/>
      <c r="X661" s="233"/>
      <c r="Y661" s="46"/>
      <c r="AA661" s="215"/>
      <c r="AB661" s="46"/>
      <c r="AC661" s="46"/>
      <c r="AD661" s="46"/>
      <c r="AE661" s="46"/>
    </row>
    <row r="662" spans="4:35" x14ac:dyDescent="0.2">
      <c r="D662" s="46"/>
      <c r="E662" s="235"/>
      <c r="F662" s="46"/>
      <c r="G662" s="46"/>
      <c r="O662" s="215"/>
      <c r="P662" s="46"/>
      <c r="Q662" s="46"/>
      <c r="R662" s="46"/>
      <c r="S662" s="46"/>
      <c r="T662" s="46"/>
      <c r="X662" s="233"/>
      <c r="Y662" s="46"/>
      <c r="AA662" s="215"/>
      <c r="AB662" s="46"/>
      <c r="AC662" s="46"/>
      <c r="AD662" s="46"/>
      <c r="AE662" s="46"/>
    </row>
    <row r="664" spans="4:35" x14ac:dyDescent="0.2">
      <c r="D664" s="46"/>
      <c r="E664" s="46"/>
      <c r="F664" s="46"/>
      <c r="G664" s="46"/>
      <c r="H664" s="46"/>
      <c r="I664" s="46"/>
      <c r="J664" s="46"/>
      <c r="K664" s="46"/>
      <c r="L664" s="233"/>
      <c r="M664" s="239"/>
      <c r="N664" s="240"/>
      <c r="O664" s="46"/>
      <c r="P664" s="46"/>
      <c r="Q664" s="46"/>
      <c r="R664" s="46"/>
      <c r="S664" s="46"/>
      <c r="T664" s="46"/>
      <c r="U664" s="46"/>
      <c r="V664" s="46"/>
      <c r="W664" s="46"/>
      <c r="X664" s="233"/>
      <c r="Y664" s="46"/>
      <c r="Z664" s="240"/>
      <c r="AA664" s="46"/>
      <c r="AB664" s="46"/>
      <c r="AC664" s="46"/>
      <c r="AD664" s="46"/>
      <c r="AE664" s="46"/>
      <c r="AG664" s="46"/>
      <c r="AH664" s="46"/>
      <c r="AI664" s="46"/>
    </row>
    <row r="672" spans="4:35" x14ac:dyDescent="0.2">
      <c r="F672" s="46"/>
      <c r="G672" s="46"/>
      <c r="O672" s="215"/>
      <c r="P672" s="46"/>
      <c r="Q672" s="46"/>
      <c r="R672" s="46"/>
      <c r="S672" s="46"/>
      <c r="T672" s="46"/>
      <c r="X672" s="233"/>
      <c r="Y672" s="46"/>
      <c r="AA672" s="215"/>
      <c r="AB672" s="46"/>
      <c r="AC672" s="46"/>
      <c r="AD672" s="46"/>
      <c r="AE672" s="46"/>
    </row>
    <row r="673" spans="4:31" x14ac:dyDescent="0.2">
      <c r="F673" s="46"/>
      <c r="G673" s="46"/>
      <c r="O673" s="215"/>
      <c r="P673" s="46"/>
      <c r="Q673" s="46"/>
      <c r="R673" s="46"/>
      <c r="S673" s="46"/>
      <c r="T673" s="46"/>
      <c r="X673" s="233"/>
      <c r="Y673" s="46"/>
      <c r="AA673" s="215"/>
      <c r="AB673" s="46"/>
      <c r="AC673" s="46"/>
      <c r="AD673" s="46"/>
      <c r="AE673" s="46"/>
    </row>
    <row r="674" spans="4:31" x14ac:dyDescent="0.2">
      <c r="F674" s="46"/>
      <c r="G674" s="46"/>
      <c r="O674" s="215"/>
      <c r="P674" s="46"/>
      <c r="Q674" s="46"/>
      <c r="R674" s="46"/>
      <c r="S674" s="46"/>
      <c r="T674" s="46"/>
      <c r="X674" s="233"/>
      <c r="Y674" s="46"/>
      <c r="AA674" s="215"/>
      <c r="AB674" s="46"/>
      <c r="AC674" s="46"/>
      <c r="AD674" s="46"/>
      <c r="AE674" s="46"/>
    </row>
    <row r="675" spans="4:31" x14ac:dyDescent="0.2">
      <c r="F675" s="46"/>
      <c r="G675" s="46"/>
      <c r="O675" s="215"/>
      <c r="P675" s="46"/>
      <c r="Q675" s="46"/>
      <c r="R675" s="46"/>
      <c r="S675" s="46"/>
      <c r="T675" s="46"/>
      <c r="X675" s="233"/>
      <c r="Y675" s="46"/>
      <c r="AA675" s="215"/>
      <c r="AB675" s="46"/>
      <c r="AC675" s="46"/>
      <c r="AD675" s="46"/>
      <c r="AE675" s="46"/>
    </row>
    <row r="676" spans="4:31" x14ac:dyDescent="0.2">
      <c r="F676" s="46"/>
      <c r="G676" s="46"/>
      <c r="O676" s="215"/>
      <c r="P676" s="46"/>
      <c r="Q676" s="46"/>
      <c r="R676" s="46"/>
      <c r="S676" s="46"/>
      <c r="T676" s="46"/>
      <c r="X676" s="233"/>
      <c r="Y676" s="46"/>
      <c r="AA676" s="215"/>
      <c r="AB676" s="46"/>
      <c r="AC676" s="46"/>
      <c r="AD676" s="46"/>
      <c r="AE676" s="46"/>
    </row>
    <row r="677" spans="4:31" x14ac:dyDescent="0.2">
      <c r="F677" s="46"/>
      <c r="G677" s="46"/>
      <c r="O677" s="215"/>
      <c r="P677" s="46"/>
      <c r="Q677" s="46"/>
      <c r="R677" s="46"/>
      <c r="S677" s="46"/>
      <c r="T677" s="46"/>
      <c r="X677" s="233"/>
      <c r="Y677" s="46"/>
      <c r="AA677" s="215"/>
      <c r="AB677" s="46"/>
      <c r="AC677" s="46"/>
      <c r="AD677" s="46"/>
      <c r="AE677" s="46"/>
    </row>
    <row r="678" spans="4:31" x14ac:dyDescent="0.2">
      <c r="F678" s="46"/>
      <c r="G678" s="46"/>
      <c r="O678" s="215"/>
      <c r="P678" s="46"/>
      <c r="Q678" s="46"/>
      <c r="R678" s="46"/>
      <c r="S678" s="46"/>
      <c r="T678" s="46"/>
      <c r="X678" s="233"/>
      <c r="Y678" s="46"/>
      <c r="AA678" s="215"/>
      <c r="AB678" s="46"/>
      <c r="AC678" s="46"/>
      <c r="AD678" s="46"/>
      <c r="AE678" s="46"/>
    </row>
    <row r="679" spans="4:31" x14ac:dyDescent="0.2">
      <c r="F679" s="46"/>
      <c r="G679" s="46"/>
      <c r="O679" s="215"/>
      <c r="P679" s="46"/>
      <c r="Q679" s="46"/>
      <c r="R679" s="46"/>
      <c r="S679" s="46"/>
      <c r="T679" s="46"/>
      <c r="X679" s="233"/>
      <c r="Y679" s="46"/>
      <c r="AA679" s="215"/>
      <c r="AB679" s="46"/>
      <c r="AC679" s="46"/>
      <c r="AD679" s="46"/>
      <c r="AE679" s="46"/>
    </row>
    <row r="680" spans="4:31" x14ac:dyDescent="0.2">
      <c r="D680" s="46"/>
      <c r="F680" s="46"/>
      <c r="G680" s="46"/>
      <c r="O680" s="215"/>
      <c r="P680" s="46"/>
      <c r="Q680" s="46"/>
      <c r="R680" s="46"/>
      <c r="S680" s="46"/>
      <c r="T680" s="46"/>
      <c r="X680" s="233"/>
      <c r="Y680" s="46"/>
      <c r="AA680" s="215"/>
      <c r="AB680" s="46"/>
      <c r="AC680" s="46"/>
      <c r="AD680" s="46"/>
      <c r="AE680" s="46"/>
    </row>
    <row r="681" spans="4:31" x14ac:dyDescent="0.2">
      <c r="F681" s="46"/>
      <c r="G681" s="46"/>
      <c r="O681" s="215"/>
      <c r="P681" s="46"/>
      <c r="Q681" s="46"/>
      <c r="R681" s="46"/>
      <c r="S681" s="46"/>
      <c r="T681" s="46"/>
      <c r="X681" s="233"/>
      <c r="Y681" s="46"/>
      <c r="AA681" s="215"/>
      <c r="AB681" s="46"/>
      <c r="AC681" s="46"/>
      <c r="AD681" s="46"/>
      <c r="AE681" s="46"/>
    </row>
    <row r="682" spans="4:31" x14ac:dyDescent="0.2">
      <c r="D682" s="46"/>
      <c r="F682" s="46"/>
      <c r="G682" s="46"/>
      <c r="O682" s="215"/>
      <c r="P682" s="46"/>
      <c r="Q682" s="46"/>
      <c r="R682" s="46"/>
      <c r="S682" s="46"/>
      <c r="T682" s="46"/>
      <c r="X682" s="233"/>
      <c r="Y682" s="46"/>
      <c r="AA682" s="215"/>
      <c r="AB682" s="46"/>
      <c r="AC682" s="46"/>
      <c r="AD682" s="46"/>
      <c r="AE682" s="46"/>
    </row>
    <row r="683" spans="4:31" x14ac:dyDescent="0.2">
      <c r="F683" s="46"/>
      <c r="G683" s="46"/>
      <c r="O683" s="215"/>
      <c r="P683" s="46"/>
      <c r="Q683" s="46"/>
      <c r="R683" s="46"/>
      <c r="S683" s="46"/>
      <c r="T683" s="46"/>
      <c r="X683" s="233"/>
      <c r="Y683" s="46"/>
      <c r="AA683" s="215"/>
      <c r="AB683" s="46"/>
      <c r="AC683" s="46"/>
      <c r="AD683" s="46"/>
      <c r="AE683" s="46"/>
    </row>
    <row r="684" spans="4:31" x14ac:dyDescent="0.2">
      <c r="D684" s="46"/>
      <c r="F684" s="46"/>
      <c r="G684" s="46"/>
      <c r="O684" s="215"/>
      <c r="P684" s="46"/>
      <c r="Q684" s="46"/>
      <c r="R684" s="46"/>
      <c r="S684" s="46"/>
      <c r="T684" s="46"/>
      <c r="X684" s="233"/>
      <c r="Y684" s="46"/>
      <c r="AA684" s="215"/>
      <c r="AB684" s="46"/>
      <c r="AC684" s="46"/>
      <c r="AD684" s="46"/>
      <c r="AE684" s="46"/>
    </row>
    <row r="685" spans="4:31" x14ac:dyDescent="0.2">
      <c r="F685" s="46"/>
      <c r="G685" s="46"/>
      <c r="O685" s="215"/>
      <c r="P685" s="46"/>
      <c r="Q685" s="46"/>
      <c r="R685" s="46"/>
      <c r="S685" s="46"/>
      <c r="T685" s="46"/>
      <c r="X685" s="233"/>
      <c r="Y685" s="46"/>
      <c r="AA685" s="215"/>
      <c r="AB685" s="46"/>
      <c r="AC685" s="46"/>
      <c r="AD685" s="46"/>
      <c r="AE685" s="46"/>
    </row>
    <row r="686" spans="4:31" x14ac:dyDescent="0.2">
      <c r="D686" s="46"/>
      <c r="F686" s="46"/>
      <c r="G686" s="46"/>
      <c r="O686" s="215"/>
      <c r="P686" s="46"/>
      <c r="Q686" s="46"/>
      <c r="R686" s="46"/>
      <c r="S686" s="46"/>
      <c r="T686" s="46"/>
      <c r="X686" s="233"/>
      <c r="Y686" s="46"/>
      <c r="AA686" s="215"/>
      <c r="AB686" s="46"/>
      <c r="AC686" s="46"/>
      <c r="AD686" s="46"/>
      <c r="AE686" s="46"/>
    </row>
    <row r="687" spans="4:31" x14ac:dyDescent="0.2">
      <c r="F687" s="46"/>
      <c r="G687" s="46"/>
      <c r="O687" s="215"/>
      <c r="P687" s="46"/>
      <c r="Q687" s="46"/>
      <c r="R687" s="46"/>
      <c r="S687" s="46"/>
      <c r="T687" s="46"/>
      <c r="X687" s="233"/>
      <c r="Y687" s="46"/>
      <c r="AA687" s="215"/>
      <c r="AB687" s="46"/>
      <c r="AC687" s="46"/>
      <c r="AD687" s="46"/>
      <c r="AE687" s="46"/>
    </row>
    <row r="688" spans="4:31" x14ac:dyDescent="0.2">
      <c r="D688" s="46"/>
      <c r="F688" s="46"/>
      <c r="G688" s="46"/>
      <c r="O688" s="215"/>
      <c r="P688" s="46"/>
      <c r="Q688" s="46"/>
      <c r="R688" s="46"/>
      <c r="S688" s="46"/>
      <c r="T688" s="46"/>
      <c r="X688" s="233"/>
      <c r="Y688" s="46"/>
      <c r="AA688" s="215"/>
      <c r="AB688" s="46"/>
      <c r="AC688" s="46"/>
      <c r="AD688" s="46"/>
      <c r="AE688" s="46"/>
    </row>
    <row r="689" spans="4:31" x14ac:dyDescent="0.2">
      <c r="F689" s="46"/>
      <c r="G689" s="46"/>
      <c r="O689" s="215"/>
      <c r="P689" s="46"/>
      <c r="Q689" s="46"/>
      <c r="R689" s="46"/>
      <c r="S689" s="46"/>
      <c r="T689" s="46"/>
      <c r="X689" s="233"/>
      <c r="Y689" s="46"/>
      <c r="AA689" s="215"/>
      <c r="AB689" s="46"/>
      <c r="AC689" s="46"/>
      <c r="AD689" s="46"/>
      <c r="AE689" s="46"/>
    </row>
    <row r="690" spans="4:31" x14ac:dyDescent="0.2">
      <c r="D690" s="46"/>
      <c r="F690" s="46"/>
      <c r="G690" s="46"/>
      <c r="O690" s="215"/>
      <c r="P690" s="46"/>
      <c r="Q690" s="46"/>
      <c r="R690" s="46"/>
      <c r="S690" s="46"/>
      <c r="T690" s="46"/>
      <c r="X690" s="233"/>
      <c r="Y690" s="46"/>
      <c r="AA690" s="215"/>
      <c r="AB690" s="46"/>
      <c r="AC690" s="46"/>
      <c r="AD690" s="46"/>
      <c r="AE690" s="46"/>
    </row>
    <row r="691" spans="4:31" x14ac:dyDescent="0.2">
      <c r="F691" s="46"/>
      <c r="G691" s="46"/>
      <c r="O691" s="215"/>
      <c r="P691" s="46"/>
      <c r="Q691" s="46"/>
      <c r="R691" s="46"/>
      <c r="S691" s="46"/>
      <c r="T691" s="46"/>
      <c r="X691" s="233"/>
      <c r="Y691" s="46"/>
      <c r="AA691" s="215"/>
      <c r="AB691" s="46"/>
      <c r="AC691" s="46"/>
      <c r="AD691" s="46"/>
      <c r="AE691" s="46"/>
    </row>
    <row r="692" spans="4:31" x14ac:dyDescent="0.2">
      <c r="D692" s="46"/>
      <c r="F692" s="46"/>
      <c r="G692" s="46"/>
      <c r="O692" s="215"/>
      <c r="P692" s="46"/>
      <c r="Q692" s="46"/>
      <c r="R692" s="46"/>
      <c r="S692" s="46"/>
      <c r="T692" s="46"/>
      <c r="X692" s="233"/>
      <c r="Y692" s="46"/>
      <c r="AA692" s="215"/>
      <c r="AB692" s="46"/>
      <c r="AC692" s="46"/>
      <c r="AD692" s="46"/>
      <c r="AE692" s="46"/>
    </row>
    <row r="693" spans="4:31" x14ac:dyDescent="0.2">
      <c r="F693" s="46"/>
      <c r="G693" s="46"/>
      <c r="O693" s="215"/>
      <c r="P693" s="46"/>
      <c r="Q693" s="46"/>
      <c r="R693" s="46"/>
      <c r="S693" s="46"/>
      <c r="T693" s="46"/>
      <c r="X693" s="233"/>
      <c r="Y693" s="46"/>
      <c r="AA693" s="215"/>
      <c r="AB693" s="46"/>
      <c r="AC693" s="46"/>
      <c r="AD693" s="46"/>
      <c r="AE693" s="46"/>
    </row>
    <row r="694" spans="4:31" x14ac:dyDescent="0.2">
      <c r="D694" s="46"/>
      <c r="F694" s="46"/>
      <c r="G694" s="46"/>
      <c r="O694" s="215"/>
      <c r="P694" s="46"/>
      <c r="Q694" s="46"/>
      <c r="R694" s="46"/>
      <c r="S694" s="46"/>
      <c r="T694" s="46"/>
      <c r="X694" s="233"/>
      <c r="Y694" s="46"/>
      <c r="AA694" s="215"/>
      <c r="AB694" s="46"/>
      <c r="AC694" s="46"/>
      <c r="AD694" s="46"/>
      <c r="AE694" s="46"/>
    </row>
    <row r="695" spans="4:31" x14ac:dyDescent="0.2">
      <c r="F695" s="46"/>
      <c r="G695" s="46"/>
      <c r="O695" s="215"/>
      <c r="P695" s="46"/>
      <c r="Q695" s="46"/>
      <c r="R695" s="46"/>
      <c r="S695" s="46"/>
      <c r="T695" s="46"/>
      <c r="X695" s="233"/>
      <c r="Y695" s="46"/>
      <c r="AA695" s="215"/>
      <c r="AB695" s="46"/>
      <c r="AC695" s="46"/>
      <c r="AD695" s="46"/>
      <c r="AE695" s="46"/>
    </row>
    <row r="696" spans="4:31" x14ac:dyDescent="0.2">
      <c r="D696" s="46"/>
      <c r="F696" s="46"/>
      <c r="G696" s="46"/>
      <c r="O696" s="215"/>
      <c r="P696" s="46"/>
      <c r="Q696" s="46"/>
      <c r="R696" s="46"/>
      <c r="S696" s="46"/>
      <c r="T696" s="46"/>
      <c r="X696" s="233"/>
      <c r="Y696" s="46"/>
      <c r="AA696" s="215"/>
      <c r="AB696" s="46"/>
      <c r="AC696" s="46"/>
      <c r="AD696" s="46"/>
      <c r="AE696" s="46"/>
    </row>
    <row r="697" spans="4:31" x14ac:dyDescent="0.2">
      <c r="F697" s="46"/>
      <c r="G697" s="46"/>
      <c r="O697" s="215"/>
      <c r="P697" s="46"/>
      <c r="Q697" s="46"/>
      <c r="R697" s="46"/>
      <c r="S697" s="46"/>
      <c r="T697" s="46"/>
      <c r="X697" s="233"/>
      <c r="Y697" s="46"/>
      <c r="AA697" s="215"/>
      <c r="AB697" s="46"/>
      <c r="AC697" s="46"/>
      <c r="AD697" s="46"/>
      <c r="AE697" s="46"/>
    </row>
    <row r="698" spans="4:31" x14ac:dyDescent="0.2">
      <c r="D698" s="46"/>
      <c r="F698" s="46"/>
      <c r="G698" s="46"/>
      <c r="O698" s="215"/>
      <c r="P698" s="46"/>
      <c r="Q698" s="46"/>
      <c r="R698" s="46"/>
      <c r="S698" s="46"/>
      <c r="T698" s="46"/>
      <c r="X698" s="233"/>
      <c r="Y698" s="46"/>
      <c r="AA698" s="215"/>
      <c r="AB698" s="46"/>
      <c r="AC698" s="46"/>
      <c r="AD698" s="46"/>
      <c r="AE698" s="46"/>
    </row>
    <row r="699" spans="4:31" x14ac:dyDescent="0.2">
      <c r="F699" s="46"/>
      <c r="G699" s="46"/>
      <c r="O699" s="215"/>
      <c r="P699" s="46"/>
      <c r="Q699" s="46"/>
      <c r="R699" s="46"/>
      <c r="S699" s="46"/>
      <c r="T699" s="46"/>
      <c r="X699" s="233"/>
      <c r="Y699" s="46"/>
      <c r="AA699" s="215"/>
      <c r="AB699" s="46"/>
      <c r="AC699" s="46"/>
      <c r="AD699" s="46"/>
      <c r="AE699" s="46"/>
    </row>
    <row r="700" spans="4:31" x14ac:dyDescent="0.2">
      <c r="D700" s="46"/>
      <c r="F700" s="46"/>
      <c r="G700" s="46"/>
      <c r="O700" s="215"/>
      <c r="P700" s="46"/>
      <c r="Q700" s="46"/>
      <c r="R700" s="46"/>
      <c r="S700" s="46"/>
      <c r="T700" s="46"/>
      <c r="X700" s="233"/>
      <c r="Y700" s="46"/>
      <c r="AA700" s="215"/>
      <c r="AB700" s="46"/>
      <c r="AC700" s="46"/>
      <c r="AD700" s="46"/>
      <c r="AE700" s="46"/>
    </row>
    <row r="701" spans="4:31" x14ac:dyDescent="0.2">
      <c r="F701" s="46"/>
      <c r="G701" s="46"/>
      <c r="O701" s="215"/>
      <c r="P701" s="46"/>
      <c r="Q701" s="46"/>
      <c r="R701" s="46"/>
      <c r="S701" s="46"/>
      <c r="T701" s="46"/>
      <c r="X701" s="233"/>
      <c r="Y701" s="46"/>
      <c r="AA701" s="215"/>
      <c r="AB701" s="46"/>
      <c r="AC701" s="46"/>
      <c r="AD701" s="46"/>
      <c r="AE701" s="46"/>
    </row>
    <row r="702" spans="4:31" x14ac:dyDescent="0.2">
      <c r="D702" s="46"/>
      <c r="F702" s="46"/>
      <c r="G702" s="46"/>
      <c r="O702" s="215"/>
      <c r="P702" s="46"/>
      <c r="Q702" s="46"/>
      <c r="R702" s="46"/>
      <c r="S702" s="46"/>
      <c r="T702" s="46"/>
      <c r="X702" s="233"/>
      <c r="Y702" s="46"/>
      <c r="AA702" s="215"/>
      <c r="AB702" s="46"/>
      <c r="AC702" s="46"/>
      <c r="AD702" s="46"/>
      <c r="AE702" s="46"/>
    </row>
    <row r="703" spans="4:31" x14ac:dyDescent="0.2">
      <c r="F703" s="46"/>
      <c r="G703" s="46"/>
      <c r="O703" s="215"/>
      <c r="P703" s="46"/>
      <c r="Q703" s="46"/>
      <c r="R703" s="46"/>
      <c r="S703" s="46"/>
      <c r="T703" s="46"/>
      <c r="X703" s="233"/>
      <c r="Y703" s="46"/>
      <c r="AA703" s="215"/>
      <c r="AB703" s="46"/>
      <c r="AC703" s="46"/>
      <c r="AD703" s="46"/>
      <c r="AE703" s="46"/>
    </row>
    <row r="704" spans="4:31" x14ac:dyDescent="0.2">
      <c r="D704" s="46"/>
      <c r="F704" s="46"/>
      <c r="G704" s="46"/>
      <c r="O704" s="215"/>
      <c r="P704" s="46"/>
      <c r="Q704" s="46"/>
      <c r="R704" s="46"/>
      <c r="S704" s="46"/>
      <c r="T704" s="46"/>
      <c r="X704" s="233"/>
      <c r="Y704" s="46"/>
      <c r="AA704" s="215"/>
      <c r="AB704" s="46"/>
      <c r="AC704" s="46"/>
      <c r="AD704" s="46"/>
      <c r="AE704" s="46"/>
    </row>
    <row r="705" spans="4:31" x14ac:dyDescent="0.2">
      <c r="F705" s="46"/>
      <c r="G705" s="46"/>
      <c r="O705" s="215"/>
      <c r="P705" s="46"/>
      <c r="Q705" s="46"/>
      <c r="R705" s="46"/>
      <c r="S705" s="46"/>
      <c r="T705" s="46"/>
      <c r="X705" s="233"/>
      <c r="Y705" s="46"/>
      <c r="AA705" s="215"/>
      <c r="AB705" s="46"/>
      <c r="AC705" s="46"/>
      <c r="AD705" s="46"/>
      <c r="AE705" s="46"/>
    </row>
    <row r="706" spans="4:31" x14ac:dyDescent="0.2">
      <c r="D706" s="46"/>
      <c r="F706" s="46"/>
      <c r="G706" s="46"/>
      <c r="O706" s="215"/>
      <c r="P706" s="46"/>
      <c r="Q706" s="46"/>
      <c r="R706" s="46"/>
      <c r="S706" s="46"/>
      <c r="T706" s="46"/>
      <c r="X706" s="233"/>
      <c r="Y706" s="46"/>
      <c r="AA706" s="215"/>
      <c r="AB706" s="46"/>
      <c r="AC706" s="46"/>
      <c r="AD706" s="46"/>
      <c r="AE706" s="46"/>
    </row>
    <row r="707" spans="4:31" x14ac:dyDescent="0.2">
      <c r="F707" s="46"/>
      <c r="G707" s="46"/>
      <c r="O707" s="215"/>
      <c r="P707" s="46"/>
      <c r="Q707" s="46"/>
      <c r="R707" s="46"/>
      <c r="S707" s="46"/>
      <c r="T707" s="46"/>
      <c r="X707" s="233"/>
      <c r="Y707" s="46"/>
      <c r="AA707" s="215"/>
      <c r="AB707" s="46"/>
      <c r="AC707" s="46"/>
      <c r="AD707" s="46"/>
      <c r="AE707" s="46"/>
    </row>
    <row r="708" spans="4:31" x14ac:dyDescent="0.2">
      <c r="D708" s="46"/>
      <c r="F708" s="46"/>
      <c r="G708" s="46"/>
      <c r="O708" s="215"/>
      <c r="P708" s="46"/>
      <c r="Q708" s="46"/>
      <c r="R708" s="46"/>
      <c r="S708" s="46"/>
      <c r="T708" s="46"/>
      <c r="X708" s="233"/>
      <c r="Y708" s="46"/>
      <c r="AA708" s="215"/>
      <c r="AB708" s="46"/>
      <c r="AC708" s="46"/>
      <c r="AD708" s="46"/>
      <c r="AE708" s="46"/>
    </row>
    <row r="709" spans="4:31" x14ac:dyDescent="0.2">
      <c r="F709" s="46"/>
      <c r="G709" s="46"/>
      <c r="O709" s="215"/>
      <c r="P709" s="46"/>
      <c r="Q709" s="46"/>
      <c r="R709" s="46"/>
      <c r="S709" s="46"/>
      <c r="T709" s="46"/>
      <c r="X709" s="233"/>
      <c r="Y709" s="46"/>
      <c r="AA709" s="215"/>
      <c r="AB709" s="46"/>
      <c r="AC709" s="46"/>
      <c r="AD709" s="46"/>
      <c r="AE709" s="46"/>
    </row>
    <row r="710" spans="4:31" x14ac:dyDescent="0.2">
      <c r="D710" s="46"/>
      <c r="F710" s="46"/>
      <c r="G710" s="46"/>
      <c r="O710" s="215"/>
      <c r="P710" s="46"/>
      <c r="Q710" s="46"/>
      <c r="R710" s="46"/>
      <c r="S710" s="46"/>
      <c r="T710" s="46"/>
      <c r="X710" s="233"/>
      <c r="Y710" s="46"/>
      <c r="AA710" s="215"/>
      <c r="AB710" s="46"/>
      <c r="AC710" s="46"/>
      <c r="AD710" s="46"/>
      <c r="AE710" s="46"/>
    </row>
    <row r="711" spans="4:31" x14ac:dyDescent="0.2">
      <c r="F711" s="46"/>
      <c r="G711" s="46"/>
      <c r="O711" s="215"/>
      <c r="P711" s="46"/>
      <c r="Q711" s="46"/>
      <c r="R711" s="46"/>
      <c r="S711" s="46"/>
      <c r="T711" s="46"/>
      <c r="X711" s="233"/>
      <c r="Y711" s="46"/>
      <c r="AA711" s="215"/>
      <c r="AB711" s="46"/>
      <c r="AC711" s="46"/>
      <c r="AD711" s="46"/>
      <c r="AE711" s="46"/>
    </row>
    <row r="712" spans="4:31" x14ac:dyDescent="0.2">
      <c r="D712" s="46"/>
      <c r="F712" s="46"/>
      <c r="G712" s="46"/>
      <c r="O712" s="215"/>
      <c r="P712" s="46"/>
      <c r="Q712" s="46"/>
      <c r="R712" s="46"/>
      <c r="S712" s="46"/>
      <c r="T712" s="46"/>
      <c r="X712" s="233"/>
      <c r="Y712" s="46"/>
      <c r="AA712" s="215"/>
      <c r="AB712" s="46"/>
      <c r="AC712" s="46"/>
      <c r="AD712" s="46"/>
      <c r="AE712" s="46"/>
    </row>
    <row r="713" spans="4:31" x14ac:dyDescent="0.2">
      <c r="F713" s="46"/>
      <c r="G713" s="46"/>
      <c r="O713" s="215"/>
      <c r="P713" s="46"/>
      <c r="Q713" s="46"/>
      <c r="R713" s="46"/>
      <c r="S713" s="46"/>
      <c r="T713" s="46"/>
      <c r="X713" s="233"/>
      <c r="Y713" s="46"/>
      <c r="AA713" s="215"/>
      <c r="AB713" s="46"/>
      <c r="AC713" s="46"/>
      <c r="AD713" s="46"/>
      <c r="AE713" s="46"/>
    </row>
    <row r="714" spans="4:31" x14ac:dyDescent="0.2">
      <c r="D714" s="46"/>
      <c r="F714" s="46"/>
      <c r="G714" s="46"/>
      <c r="O714" s="215"/>
      <c r="P714" s="46"/>
      <c r="Q714" s="46"/>
      <c r="R714" s="46"/>
      <c r="S714" s="46"/>
      <c r="T714" s="46"/>
      <c r="X714" s="233"/>
      <c r="Y714" s="46"/>
      <c r="AA714" s="215"/>
      <c r="AB714" s="46"/>
      <c r="AC714" s="46"/>
      <c r="AD714" s="46"/>
      <c r="AE714" s="46"/>
    </row>
    <row r="715" spans="4:31" x14ac:dyDescent="0.2">
      <c r="F715" s="46"/>
      <c r="G715" s="46"/>
      <c r="O715" s="215"/>
      <c r="P715" s="46"/>
      <c r="Q715" s="46"/>
      <c r="R715" s="46"/>
      <c r="S715" s="46"/>
      <c r="T715" s="46"/>
      <c r="X715" s="233"/>
      <c r="Y715" s="46"/>
      <c r="AA715" s="215"/>
      <c r="AB715" s="46"/>
      <c r="AC715" s="46"/>
      <c r="AD715" s="46"/>
      <c r="AE715" s="46"/>
    </row>
    <row r="716" spans="4:31" x14ac:dyDescent="0.2">
      <c r="D716" s="46"/>
      <c r="F716" s="46"/>
      <c r="G716" s="46"/>
      <c r="O716" s="215"/>
      <c r="P716" s="46"/>
      <c r="Q716" s="46"/>
      <c r="R716" s="46"/>
      <c r="S716" s="46"/>
      <c r="T716" s="46"/>
      <c r="X716" s="233"/>
      <c r="Y716" s="46"/>
      <c r="AA716" s="215"/>
      <c r="AB716" s="46"/>
      <c r="AC716" s="46"/>
      <c r="AD716" s="46"/>
      <c r="AE716" s="46"/>
    </row>
    <row r="718" spans="4:31" x14ac:dyDescent="0.2">
      <c r="D718" s="46"/>
      <c r="F718" s="46"/>
      <c r="G718" s="46"/>
      <c r="P718" s="46"/>
      <c r="Q718" s="46"/>
      <c r="R718" s="46"/>
      <c r="S718" s="46"/>
      <c r="T718" s="46"/>
      <c r="X718" s="233"/>
      <c r="Y718" s="46"/>
      <c r="AB718" s="46"/>
      <c r="AC718" s="46"/>
      <c r="AD718" s="46"/>
      <c r="AE718" s="46"/>
    </row>
    <row r="725" spans="4:31" x14ac:dyDescent="0.2">
      <c r="F725" s="46"/>
      <c r="G725" s="46"/>
      <c r="O725" s="215"/>
      <c r="P725" s="46"/>
      <c r="Q725" s="46"/>
      <c r="R725" s="46"/>
      <c r="S725" s="46"/>
      <c r="T725" s="46"/>
      <c r="X725" s="233"/>
      <c r="Y725" s="46"/>
      <c r="AA725" s="215"/>
      <c r="AB725" s="46"/>
      <c r="AC725" s="46"/>
      <c r="AD725" s="46"/>
      <c r="AE725" s="46"/>
    </row>
    <row r="726" spans="4:31" x14ac:dyDescent="0.2">
      <c r="F726" s="46"/>
      <c r="G726" s="46"/>
      <c r="O726" s="215"/>
      <c r="P726" s="46"/>
      <c r="Q726" s="46"/>
      <c r="R726" s="46"/>
      <c r="S726" s="46"/>
      <c r="T726" s="46"/>
      <c r="X726" s="233"/>
      <c r="Y726" s="46"/>
      <c r="AA726" s="215"/>
      <c r="AB726" s="46"/>
      <c r="AC726" s="46"/>
      <c r="AD726" s="46"/>
      <c r="AE726" s="46"/>
    </row>
    <row r="727" spans="4:31" x14ac:dyDescent="0.2">
      <c r="D727" s="46"/>
      <c r="E727" s="46"/>
      <c r="F727" s="46"/>
      <c r="G727" s="46"/>
      <c r="O727" s="215"/>
      <c r="P727" s="46"/>
      <c r="Q727" s="46"/>
      <c r="R727" s="46"/>
      <c r="S727" s="46"/>
      <c r="T727" s="46"/>
      <c r="X727" s="233"/>
      <c r="Y727" s="46"/>
      <c r="AA727" s="215"/>
      <c r="AB727" s="46"/>
      <c r="AC727" s="46"/>
      <c r="AD727" s="46"/>
      <c r="AE727" s="46"/>
    </row>
    <row r="728" spans="4:31" x14ac:dyDescent="0.2">
      <c r="F728" s="46"/>
      <c r="G728" s="46"/>
      <c r="O728" s="215"/>
      <c r="P728" s="46"/>
      <c r="Q728" s="46"/>
      <c r="R728" s="46"/>
      <c r="S728" s="46"/>
      <c r="T728" s="46"/>
      <c r="X728" s="233"/>
      <c r="Y728" s="46"/>
      <c r="AA728" s="215"/>
      <c r="AB728" s="46"/>
      <c r="AC728" s="46"/>
      <c r="AD728" s="46"/>
      <c r="AE728" s="46"/>
    </row>
    <row r="729" spans="4:31" x14ac:dyDescent="0.2">
      <c r="D729" s="46"/>
      <c r="E729" s="46"/>
      <c r="F729" s="46"/>
      <c r="G729" s="46"/>
      <c r="O729" s="215"/>
      <c r="P729" s="46"/>
      <c r="Q729" s="46"/>
      <c r="R729" s="46"/>
      <c r="S729" s="46"/>
      <c r="T729" s="46"/>
      <c r="X729" s="233"/>
      <c r="Y729" s="46"/>
      <c r="AA729" s="215"/>
      <c r="AB729" s="46"/>
      <c r="AC729" s="46"/>
      <c r="AD729" s="46"/>
      <c r="AE729" s="46"/>
    </row>
    <row r="730" spans="4:31" x14ac:dyDescent="0.2">
      <c r="F730" s="46"/>
      <c r="G730" s="46"/>
      <c r="O730" s="215"/>
      <c r="P730" s="46"/>
      <c r="Q730" s="46"/>
      <c r="R730" s="46"/>
      <c r="S730" s="46"/>
      <c r="T730" s="46"/>
      <c r="X730" s="233"/>
      <c r="Y730" s="46"/>
      <c r="AA730" s="215"/>
      <c r="AB730" s="46"/>
      <c r="AC730" s="46"/>
      <c r="AD730" s="46"/>
      <c r="AE730" s="46"/>
    </row>
    <row r="731" spans="4:31" x14ac:dyDescent="0.2">
      <c r="D731" s="46"/>
      <c r="E731" s="46"/>
      <c r="F731" s="46"/>
      <c r="G731" s="46"/>
      <c r="O731" s="215"/>
      <c r="P731" s="46"/>
      <c r="Q731" s="46"/>
      <c r="R731" s="46"/>
      <c r="S731" s="46"/>
      <c r="T731" s="46"/>
      <c r="X731" s="233"/>
      <c r="Y731" s="46"/>
      <c r="AA731" s="215"/>
      <c r="AB731" s="46"/>
      <c r="AC731" s="46"/>
      <c r="AD731" s="46"/>
      <c r="AE731" s="46"/>
    </row>
    <row r="732" spans="4:31" x14ac:dyDescent="0.2">
      <c r="F732" s="46"/>
      <c r="G732" s="46"/>
      <c r="O732" s="215"/>
      <c r="P732" s="46"/>
      <c r="Q732" s="46"/>
      <c r="R732" s="46"/>
      <c r="S732" s="46"/>
      <c r="T732" s="46"/>
      <c r="X732" s="233"/>
      <c r="Y732" s="46"/>
      <c r="AA732" s="215"/>
      <c r="AB732" s="46"/>
      <c r="AC732" s="46"/>
      <c r="AD732" s="46"/>
      <c r="AE732" s="46"/>
    </row>
    <row r="733" spans="4:31" x14ac:dyDescent="0.2">
      <c r="D733" s="46"/>
      <c r="E733" s="46"/>
      <c r="F733" s="46"/>
      <c r="G733" s="46"/>
      <c r="O733" s="215"/>
      <c r="P733" s="46"/>
      <c r="Q733" s="46"/>
      <c r="R733" s="46"/>
      <c r="S733" s="46"/>
      <c r="T733" s="46"/>
      <c r="X733" s="233"/>
      <c r="Y733" s="46"/>
      <c r="AA733" s="215"/>
      <c r="AB733" s="46"/>
      <c r="AC733" s="46"/>
      <c r="AD733" s="46"/>
      <c r="AE733" s="46"/>
    </row>
    <row r="734" spans="4:31" x14ac:dyDescent="0.2">
      <c r="F734" s="46"/>
      <c r="G734" s="46"/>
      <c r="O734" s="215"/>
      <c r="P734" s="46"/>
      <c r="Q734" s="46"/>
      <c r="R734" s="46"/>
      <c r="S734" s="46"/>
      <c r="T734" s="46"/>
      <c r="X734" s="233"/>
      <c r="Y734" s="46"/>
      <c r="AA734" s="215"/>
      <c r="AB734" s="46"/>
      <c r="AC734" s="46"/>
      <c r="AD734" s="46"/>
      <c r="AE734" s="46"/>
    </row>
    <row r="735" spans="4:31" x14ac:dyDescent="0.2">
      <c r="D735" s="46"/>
      <c r="E735" s="46"/>
      <c r="F735" s="46"/>
      <c r="G735" s="46"/>
      <c r="O735" s="215"/>
      <c r="P735" s="46"/>
      <c r="Q735" s="46"/>
      <c r="R735" s="46"/>
      <c r="S735" s="46"/>
      <c r="T735" s="46"/>
      <c r="X735" s="233"/>
      <c r="Y735" s="46"/>
      <c r="AA735" s="215"/>
      <c r="AB735" s="46"/>
      <c r="AC735" s="46"/>
      <c r="AD735" s="46"/>
      <c r="AE735" s="46"/>
    </row>
    <row r="736" spans="4:31" x14ac:dyDescent="0.2">
      <c r="F736" s="46"/>
      <c r="G736" s="46"/>
      <c r="O736" s="215"/>
      <c r="P736" s="46"/>
      <c r="Q736" s="46"/>
      <c r="R736" s="46"/>
      <c r="S736" s="46"/>
      <c r="T736" s="46"/>
      <c r="X736" s="233"/>
      <c r="Y736" s="46"/>
      <c r="AA736" s="215"/>
      <c r="AB736" s="46"/>
      <c r="AC736" s="46"/>
      <c r="AD736" s="46"/>
      <c r="AE736" s="46"/>
    </row>
    <row r="737" spans="4:31" x14ac:dyDescent="0.2">
      <c r="D737" s="46"/>
      <c r="E737" s="46"/>
      <c r="F737" s="46"/>
      <c r="G737" s="46"/>
      <c r="O737" s="215"/>
      <c r="P737" s="46"/>
      <c r="Q737" s="46"/>
      <c r="R737" s="46"/>
      <c r="S737" s="46"/>
      <c r="T737" s="46"/>
      <c r="X737" s="233"/>
      <c r="Y737" s="46"/>
      <c r="AA737" s="215"/>
      <c r="AB737" s="46"/>
      <c r="AC737" s="46"/>
      <c r="AD737" s="46"/>
      <c r="AE737" s="46"/>
    </row>
    <row r="738" spans="4:31" x14ac:dyDescent="0.2">
      <c r="F738" s="46"/>
      <c r="G738" s="46"/>
      <c r="O738" s="215"/>
      <c r="P738" s="46"/>
      <c r="Q738" s="46"/>
      <c r="R738" s="46"/>
      <c r="S738" s="46"/>
      <c r="T738" s="46"/>
      <c r="X738" s="233"/>
      <c r="Y738" s="46"/>
      <c r="AA738" s="215"/>
      <c r="AB738" s="46"/>
      <c r="AC738" s="46"/>
      <c r="AD738" s="46"/>
      <c r="AE738" s="46"/>
    </row>
    <row r="739" spans="4:31" x14ac:dyDescent="0.2">
      <c r="D739" s="46"/>
      <c r="E739" s="46"/>
      <c r="F739" s="46"/>
      <c r="G739" s="46"/>
      <c r="O739" s="215"/>
      <c r="P739" s="46"/>
      <c r="Q739" s="46"/>
      <c r="R739" s="46"/>
      <c r="S739" s="46"/>
      <c r="T739" s="46"/>
      <c r="X739" s="233"/>
      <c r="Y739" s="46"/>
      <c r="AA739" s="215"/>
      <c r="AB739" s="46"/>
      <c r="AC739" s="46"/>
      <c r="AD739" s="46"/>
      <c r="AE739" s="46"/>
    </row>
    <row r="740" spans="4:31" x14ac:dyDescent="0.2">
      <c r="F740" s="46"/>
      <c r="G740" s="46"/>
      <c r="O740" s="215"/>
      <c r="P740" s="46"/>
      <c r="Q740" s="46"/>
      <c r="R740" s="46"/>
      <c r="S740" s="46"/>
      <c r="T740" s="46"/>
      <c r="X740" s="233"/>
      <c r="Y740" s="46"/>
      <c r="AA740" s="215"/>
      <c r="AB740" s="46"/>
      <c r="AC740" s="46"/>
      <c r="AD740" s="46"/>
      <c r="AE740" s="46"/>
    </row>
    <row r="741" spans="4:31" x14ac:dyDescent="0.2">
      <c r="D741" s="46"/>
      <c r="E741" s="235"/>
      <c r="F741" s="46"/>
      <c r="G741" s="46"/>
      <c r="O741" s="215"/>
      <c r="P741" s="46"/>
      <c r="Q741" s="46"/>
      <c r="R741" s="46"/>
      <c r="S741" s="46"/>
      <c r="T741" s="46"/>
      <c r="X741" s="233"/>
      <c r="Y741" s="46"/>
      <c r="AA741" s="215"/>
      <c r="AB741" s="46"/>
      <c r="AC741" s="46"/>
      <c r="AD741" s="46"/>
      <c r="AE741" s="46"/>
    </row>
    <row r="742" spans="4:31" x14ac:dyDescent="0.2">
      <c r="F742" s="46"/>
      <c r="G742" s="46"/>
      <c r="O742" s="215"/>
      <c r="P742" s="46"/>
      <c r="Q742" s="46"/>
      <c r="R742" s="46"/>
      <c r="S742" s="46"/>
      <c r="T742" s="46"/>
      <c r="X742" s="233"/>
      <c r="Y742" s="46"/>
      <c r="AA742" s="215"/>
      <c r="AB742" s="46"/>
      <c r="AC742" s="46"/>
      <c r="AD742" s="46"/>
      <c r="AE742" s="46"/>
    </row>
    <row r="743" spans="4:31" x14ac:dyDescent="0.2">
      <c r="D743" s="46"/>
      <c r="E743" s="46"/>
      <c r="F743" s="46"/>
      <c r="G743" s="46"/>
      <c r="O743" s="215"/>
      <c r="P743" s="46"/>
      <c r="Q743" s="46"/>
      <c r="R743" s="46"/>
      <c r="S743" s="46"/>
      <c r="T743" s="46"/>
      <c r="X743" s="233"/>
      <c r="Y743" s="46"/>
      <c r="AA743" s="215"/>
      <c r="AB743" s="46"/>
      <c r="AC743" s="46"/>
      <c r="AD743" s="46"/>
      <c r="AE743" s="46"/>
    </row>
    <row r="744" spans="4:31" x14ac:dyDescent="0.2">
      <c r="F744" s="46"/>
      <c r="G744" s="46"/>
      <c r="O744" s="215"/>
      <c r="P744" s="46"/>
      <c r="Q744" s="46"/>
      <c r="R744" s="46"/>
      <c r="S744" s="46"/>
      <c r="T744" s="46"/>
      <c r="X744" s="233"/>
      <c r="Y744" s="46"/>
      <c r="AA744" s="215"/>
      <c r="AB744" s="46"/>
      <c r="AC744" s="46"/>
      <c r="AD744" s="46"/>
      <c r="AE744" s="46"/>
    </row>
    <row r="745" spans="4:31" x14ac:dyDescent="0.2">
      <c r="D745" s="46"/>
      <c r="E745" s="46"/>
      <c r="F745" s="46"/>
      <c r="G745" s="46"/>
      <c r="O745" s="215"/>
      <c r="P745" s="46"/>
      <c r="Q745" s="46"/>
      <c r="R745" s="46"/>
      <c r="S745" s="46"/>
      <c r="T745" s="46"/>
      <c r="X745" s="233"/>
      <c r="Y745" s="46"/>
      <c r="AA745" s="215"/>
      <c r="AB745" s="46"/>
      <c r="AC745" s="46"/>
      <c r="AD745" s="46"/>
      <c r="AE745" s="46"/>
    </row>
    <row r="746" spans="4:31" x14ac:dyDescent="0.2">
      <c r="F746" s="46"/>
      <c r="G746" s="46"/>
      <c r="O746" s="215"/>
      <c r="P746" s="46"/>
      <c r="Q746" s="46"/>
      <c r="R746" s="46"/>
      <c r="S746" s="46"/>
      <c r="T746" s="46"/>
      <c r="X746" s="233"/>
      <c r="Y746" s="46"/>
      <c r="AA746" s="215"/>
      <c r="AB746" s="46"/>
      <c r="AC746" s="46"/>
      <c r="AD746" s="46"/>
      <c r="AE746" s="46"/>
    </row>
    <row r="747" spans="4:31" x14ac:dyDescent="0.2">
      <c r="D747" s="46"/>
      <c r="E747" s="235"/>
      <c r="F747" s="46"/>
      <c r="G747" s="46"/>
      <c r="O747" s="215"/>
      <c r="P747" s="46"/>
      <c r="Q747" s="46"/>
      <c r="R747" s="46"/>
      <c r="S747" s="46"/>
      <c r="T747" s="46"/>
      <c r="X747" s="233"/>
      <c r="Y747" s="46"/>
      <c r="AA747" s="215"/>
      <c r="AB747" s="46"/>
      <c r="AC747" s="46"/>
      <c r="AD747" s="46"/>
      <c r="AE747" s="46"/>
    </row>
    <row r="748" spans="4:31" x14ac:dyDescent="0.2">
      <c r="F748" s="46"/>
      <c r="G748" s="46"/>
      <c r="O748" s="215"/>
      <c r="P748" s="46"/>
      <c r="Q748" s="46"/>
      <c r="R748" s="46"/>
      <c r="S748" s="46"/>
      <c r="T748" s="46"/>
      <c r="X748" s="233"/>
      <c r="Y748" s="46"/>
      <c r="AA748" s="215"/>
      <c r="AB748" s="46"/>
      <c r="AC748" s="46"/>
      <c r="AD748" s="46"/>
      <c r="AE748" s="46"/>
    </row>
    <row r="749" spans="4:31" x14ac:dyDescent="0.2">
      <c r="D749" s="46"/>
      <c r="E749" s="235"/>
      <c r="F749" s="46"/>
      <c r="G749" s="46"/>
      <c r="O749" s="215"/>
      <c r="P749" s="46"/>
      <c r="Q749" s="46"/>
      <c r="R749" s="46"/>
      <c r="S749" s="46"/>
      <c r="T749" s="46"/>
      <c r="X749" s="233"/>
      <c r="Y749" s="46"/>
      <c r="AA749" s="215"/>
      <c r="AB749" s="46"/>
      <c r="AC749" s="46"/>
      <c r="AD749" s="46"/>
      <c r="AE749" s="46"/>
    </row>
    <row r="750" spans="4:31" x14ac:dyDescent="0.2">
      <c r="F750" s="46"/>
      <c r="G750" s="46"/>
      <c r="O750" s="215"/>
      <c r="P750" s="46"/>
      <c r="Q750" s="46"/>
      <c r="R750" s="46"/>
      <c r="S750" s="46"/>
      <c r="T750" s="46"/>
      <c r="X750" s="233"/>
      <c r="Y750" s="46"/>
      <c r="AA750" s="215"/>
      <c r="AB750" s="46"/>
      <c r="AC750" s="46"/>
      <c r="AD750" s="46"/>
      <c r="AE750" s="46"/>
    </row>
    <row r="751" spans="4:31" x14ac:dyDescent="0.2">
      <c r="D751" s="46"/>
      <c r="E751" s="235"/>
      <c r="F751" s="46"/>
      <c r="G751" s="46"/>
      <c r="O751" s="215"/>
      <c r="P751" s="46"/>
      <c r="Q751" s="46"/>
      <c r="R751" s="46"/>
      <c r="S751" s="46"/>
      <c r="T751" s="46"/>
      <c r="X751" s="233"/>
      <c r="Y751" s="46"/>
      <c r="AA751" s="215"/>
      <c r="AB751" s="46"/>
      <c r="AC751" s="46"/>
      <c r="AD751" s="46"/>
      <c r="AE751" s="46"/>
    </row>
    <row r="752" spans="4:31" x14ac:dyDescent="0.2">
      <c r="F752" s="46"/>
      <c r="G752" s="46"/>
      <c r="O752" s="215"/>
      <c r="P752" s="46"/>
      <c r="Q752" s="46"/>
      <c r="R752" s="46"/>
      <c r="S752" s="46"/>
      <c r="T752" s="46"/>
      <c r="X752" s="233"/>
      <c r="Y752" s="46"/>
      <c r="AA752" s="215"/>
      <c r="AB752" s="46"/>
      <c r="AC752" s="46"/>
      <c r="AD752" s="46"/>
      <c r="AE752" s="46"/>
    </row>
    <row r="753" spans="4:31" x14ac:dyDescent="0.2">
      <c r="D753" s="46"/>
      <c r="E753" s="235"/>
      <c r="F753" s="46"/>
      <c r="G753" s="46"/>
      <c r="O753" s="215"/>
      <c r="P753" s="46"/>
      <c r="Q753" s="46"/>
      <c r="R753" s="46"/>
      <c r="S753" s="46"/>
      <c r="T753" s="46"/>
      <c r="X753" s="233"/>
      <c r="Y753" s="46"/>
      <c r="AA753" s="215"/>
      <c r="AB753" s="46"/>
      <c r="AC753" s="46"/>
      <c r="AD753" s="46"/>
      <c r="AE753" s="46"/>
    </row>
    <row r="754" spans="4:31" x14ac:dyDescent="0.2">
      <c r="F754" s="46"/>
      <c r="G754" s="46"/>
      <c r="O754" s="215"/>
      <c r="P754" s="46"/>
      <c r="Q754" s="46"/>
      <c r="R754" s="46"/>
      <c r="S754" s="46"/>
      <c r="T754" s="46"/>
      <c r="X754" s="233"/>
      <c r="Y754" s="46"/>
      <c r="AA754" s="215"/>
      <c r="AB754" s="46"/>
      <c r="AC754" s="46"/>
      <c r="AD754" s="46"/>
      <c r="AE754" s="46"/>
    </row>
    <row r="755" spans="4:31" x14ac:dyDescent="0.2">
      <c r="D755" s="46"/>
      <c r="E755" s="235"/>
      <c r="F755" s="46"/>
      <c r="G755" s="46"/>
      <c r="O755" s="215"/>
      <c r="P755" s="46"/>
      <c r="Q755" s="46"/>
      <c r="R755" s="46"/>
      <c r="S755" s="46"/>
      <c r="T755" s="46"/>
      <c r="X755" s="233"/>
      <c r="Y755" s="46"/>
      <c r="AA755" s="215"/>
      <c r="AB755" s="46"/>
      <c r="AC755" s="46"/>
      <c r="AD755" s="46"/>
      <c r="AE755" s="46"/>
    </row>
    <row r="756" spans="4:31" x14ac:dyDescent="0.2">
      <c r="F756" s="46"/>
      <c r="G756" s="46"/>
      <c r="O756" s="215"/>
      <c r="P756" s="46"/>
      <c r="Q756" s="46"/>
      <c r="R756" s="46"/>
      <c r="S756" s="46"/>
      <c r="T756" s="46"/>
      <c r="X756" s="233"/>
      <c r="Y756" s="46"/>
      <c r="AA756" s="215"/>
      <c r="AB756" s="46"/>
      <c r="AC756" s="46"/>
      <c r="AD756" s="46"/>
      <c r="AE756" s="46"/>
    </row>
    <row r="757" spans="4:31" x14ac:dyDescent="0.2">
      <c r="D757" s="46"/>
      <c r="E757" s="235"/>
      <c r="F757" s="46"/>
      <c r="G757" s="46"/>
      <c r="O757" s="215"/>
      <c r="P757" s="46"/>
      <c r="Q757" s="46"/>
      <c r="R757" s="46"/>
      <c r="S757" s="46"/>
      <c r="T757" s="46"/>
      <c r="X757" s="233"/>
      <c r="Y757" s="46"/>
      <c r="AA757" s="215"/>
      <c r="AB757" s="46"/>
      <c r="AC757" s="46"/>
      <c r="AD757" s="46"/>
      <c r="AE757" s="46"/>
    </row>
    <row r="758" spans="4:31" x14ac:dyDescent="0.2">
      <c r="F758" s="46"/>
      <c r="G758" s="46"/>
      <c r="O758" s="215"/>
      <c r="P758" s="46"/>
      <c r="Q758" s="46"/>
      <c r="R758" s="46"/>
      <c r="S758" s="46"/>
      <c r="T758" s="46"/>
      <c r="X758" s="233"/>
      <c r="Y758" s="46"/>
      <c r="AA758" s="215"/>
      <c r="AB758" s="46"/>
      <c r="AC758" s="46"/>
      <c r="AD758" s="46"/>
      <c r="AE758" s="46"/>
    </row>
    <row r="759" spans="4:31" x14ac:dyDescent="0.2">
      <c r="D759" s="46"/>
      <c r="E759" s="46"/>
      <c r="F759" s="46"/>
      <c r="G759" s="46"/>
      <c r="O759" s="215"/>
      <c r="P759" s="46"/>
      <c r="Q759" s="46"/>
      <c r="R759" s="46"/>
      <c r="S759" s="46"/>
      <c r="T759" s="46"/>
      <c r="X759" s="233"/>
      <c r="Y759" s="46"/>
      <c r="AA759" s="215"/>
      <c r="AB759" s="46"/>
      <c r="AC759" s="46"/>
      <c r="AD759" s="46"/>
      <c r="AE759" s="46"/>
    </row>
    <row r="760" spans="4:31" x14ac:dyDescent="0.2">
      <c r="F760" s="46"/>
      <c r="G760" s="46"/>
      <c r="O760" s="215"/>
      <c r="P760" s="46"/>
      <c r="Q760" s="46"/>
      <c r="R760" s="46"/>
      <c r="S760" s="46"/>
      <c r="T760" s="46"/>
      <c r="X760" s="233"/>
      <c r="Y760" s="46"/>
      <c r="AA760" s="215"/>
      <c r="AB760" s="46"/>
      <c r="AC760" s="46"/>
      <c r="AD760" s="46"/>
      <c r="AE760" s="46"/>
    </row>
    <row r="761" spans="4:31" x14ac:dyDescent="0.2">
      <c r="D761" s="46"/>
      <c r="E761" s="235"/>
      <c r="F761" s="46"/>
      <c r="G761" s="46"/>
      <c r="O761" s="215"/>
      <c r="P761" s="46"/>
      <c r="Q761" s="46"/>
      <c r="R761" s="46"/>
      <c r="S761" s="46"/>
      <c r="T761" s="46"/>
      <c r="X761" s="233"/>
      <c r="Y761" s="46"/>
      <c r="AA761" s="215"/>
      <c r="AB761" s="46"/>
      <c r="AC761" s="46"/>
      <c r="AD761" s="46"/>
      <c r="AE761" s="46"/>
    </row>
    <row r="762" spans="4:31" x14ac:dyDescent="0.2">
      <c r="F762" s="46"/>
      <c r="G762" s="46"/>
      <c r="O762" s="215"/>
      <c r="P762" s="46"/>
      <c r="Q762" s="46"/>
      <c r="R762" s="46"/>
      <c r="S762" s="46"/>
      <c r="T762" s="46"/>
      <c r="X762" s="233"/>
      <c r="Y762" s="46"/>
      <c r="AA762" s="215"/>
      <c r="AB762" s="46"/>
      <c r="AC762" s="46"/>
      <c r="AD762" s="46"/>
      <c r="AE762" s="46"/>
    </row>
    <row r="763" spans="4:31" x14ac:dyDescent="0.2">
      <c r="D763" s="46"/>
      <c r="E763" s="235"/>
      <c r="F763" s="46"/>
      <c r="G763" s="46"/>
      <c r="O763" s="215"/>
      <c r="P763" s="46"/>
      <c r="Q763" s="46"/>
      <c r="R763" s="46"/>
      <c r="S763" s="46"/>
      <c r="T763" s="46"/>
      <c r="X763" s="233"/>
      <c r="Y763" s="46"/>
      <c r="AA763" s="215"/>
      <c r="AB763" s="46"/>
      <c r="AC763" s="46"/>
      <c r="AD763" s="46"/>
      <c r="AE763" s="46"/>
    </row>
    <row r="764" spans="4:31" x14ac:dyDescent="0.2">
      <c r="F764" s="46"/>
      <c r="G764" s="46"/>
      <c r="O764" s="215"/>
      <c r="P764" s="46"/>
      <c r="Q764" s="46"/>
      <c r="R764" s="46"/>
      <c r="S764" s="46"/>
      <c r="T764" s="46"/>
      <c r="X764" s="233"/>
      <c r="Y764" s="46"/>
      <c r="AA764" s="215"/>
      <c r="AB764" s="46"/>
      <c r="AC764" s="46"/>
      <c r="AD764" s="46"/>
      <c r="AE764" s="46"/>
    </row>
    <row r="765" spans="4:31" x14ac:dyDescent="0.2">
      <c r="D765" s="46"/>
      <c r="E765" s="235"/>
      <c r="F765" s="46"/>
      <c r="G765" s="46"/>
      <c r="O765" s="215"/>
      <c r="P765" s="46"/>
      <c r="Q765" s="46"/>
      <c r="R765" s="46"/>
      <c r="S765" s="46"/>
      <c r="T765" s="46"/>
      <c r="X765" s="233"/>
      <c r="Y765" s="46"/>
      <c r="AA765" s="215"/>
      <c r="AB765" s="46"/>
      <c r="AC765" s="46"/>
      <c r="AD765" s="46"/>
      <c r="AE765" s="46"/>
    </row>
    <row r="766" spans="4:31" x14ac:dyDescent="0.2">
      <c r="F766" s="46"/>
      <c r="G766" s="46"/>
      <c r="O766" s="215"/>
      <c r="P766" s="46"/>
      <c r="Q766" s="46"/>
      <c r="R766" s="46"/>
      <c r="S766" s="46"/>
      <c r="T766" s="46"/>
      <c r="X766" s="233"/>
      <c r="Y766" s="46"/>
      <c r="AA766" s="215"/>
      <c r="AB766" s="46"/>
      <c r="AC766" s="46"/>
      <c r="AD766" s="46"/>
      <c r="AE766" s="46"/>
    </row>
    <row r="767" spans="4:31" x14ac:dyDescent="0.2">
      <c r="D767" s="46"/>
      <c r="E767" s="235"/>
      <c r="F767" s="46"/>
      <c r="G767" s="46"/>
      <c r="O767" s="215"/>
      <c r="P767" s="46"/>
      <c r="Q767" s="46"/>
      <c r="R767" s="46"/>
      <c r="S767" s="46"/>
      <c r="T767" s="46"/>
      <c r="X767" s="233"/>
      <c r="Y767" s="46"/>
      <c r="AA767" s="215"/>
      <c r="AB767" s="46"/>
      <c r="AC767" s="46"/>
      <c r="AD767" s="46"/>
      <c r="AE767" s="46"/>
    </row>
    <row r="768" spans="4:31" x14ac:dyDescent="0.2">
      <c r="F768" s="46"/>
      <c r="G768" s="46"/>
      <c r="O768" s="215"/>
      <c r="P768" s="46"/>
      <c r="Q768" s="46"/>
      <c r="R768" s="46"/>
      <c r="S768" s="46"/>
      <c r="T768" s="46"/>
      <c r="X768" s="233"/>
      <c r="Y768" s="46"/>
      <c r="AA768" s="215"/>
      <c r="AB768" s="46"/>
      <c r="AC768" s="46"/>
      <c r="AD768" s="46"/>
      <c r="AE768" s="46"/>
    </row>
    <row r="769" spans="4:31" x14ac:dyDescent="0.2">
      <c r="D769" s="46"/>
      <c r="E769" s="235"/>
      <c r="F769" s="46"/>
      <c r="G769" s="46"/>
      <c r="O769" s="215"/>
      <c r="P769" s="46"/>
      <c r="Q769" s="46"/>
      <c r="R769" s="46"/>
      <c r="S769" s="46"/>
      <c r="T769" s="46"/>
      <c r="X769" s="233"/>
      <c r="Y769" s="46"/>
      <c r="AA769" s="215"/>
      <c r="AB769" s="46"/>
      <c r="AC769" s="46"/>
      <c r="AD769" s="46"/>
      <c r="AE769" s="46"/>
    </row>
    <row r="770" spans="4:31" x14ac:dyDescent="0.2">
      <c r="F770" s="46"/>
      <c r="G770" s="46"/>
      <c r="O770" s="215"/>
      <c r="P770" s="46"/>
      <c r="Q770" s="46"/>
      <c r="R770" s="46"/>
      <c r="S770" s="46"/>
      <c r="T770" s="46"/>
      <c r="X770" s="233"/>
      <c r="Y770" s="46"/>
      <c r="AA770" s="215"/>
      <c r="AB770" s="46"/>
      <c r="AC770" s="46"/>
      <c r="AD770" s="46"/>
      <c r="AE770" s="46"/>
    </row>
    <row r="771" spans="4:31" x14ac:dyDescent="0.2">
      <c r="D771" s="46"/>
      <c r="F771" s="46"/>
      <c r="G771" s="46"/>
      <c r="O771" s="215"/>
      <c r="P771" s="46"/>
      <c r="Q771" s="46"/>
      <c r="R771" s="46"/>
      <c r="S771" s="46"/>
      <c r="T771" s="46"/>
      <c r="X771" s="233"/>
      <c r="Y771" s="46"/>
      <c r="AA771" s="215"/>
      <c r="AB771" s="46"/>
      <c r="AC771" s="46"/>
      <c r="AD771" s="46"/>
      <c r="AE771" s="46"/>
    </row>
    <row r="772" spans="4:31" x14ac:dyDescent="0.2">
      <c r="F772" s="46"/>
      <c r="G772" s="46"/>
      <c r="O772" s="215"/>
      <c r="P772" s="46"/>
      <c r="Q772" s="46"/>
      <c r="R772" s="46"/>
      <c r="S772" s="46"/>
      <c r="T772" s="46"/>
      <c r="X772" s="233"/>
      <c r="Y772" s="46"/>
      <c r="AA772" s="215"/>
      <c r="AB772" s="46"/>
      <c r="AC772" s="46"/>
      <c r="AD772" s="46"/>
      <c r="AE772" s="46"/>
    </row>
    <row r="773" spans="4:31" x14ac:dyDescent="0.2">
      <c r="D773" s="46"/>
      <c r="F773" s="46"/>
      <c r="G773" s="46"/>
      <c r="O773" s="215"/>
      <c r="P773" s="46"/>
      <c r="Q773" s="46"/>
      <c r="R773" s="46"/>
      <c r="S773" s="46"/>
      <c r="T773" s="46"/>
      <c r="X773" s="233"/>
      <c r="Y773" s="46"/>
      <c r="AA773" s="215"/>
      <c r="AB773" s="46"/>
      <c r="AC773" s="46"/>
      <c r="AD773" s="46"/>
      <c r="AE773" s="46"/>
    </row>
    <row r="774" spans="4:31" x14ac:dyDescent="0.2">
      <c r="F774" s="46"/>
      <c r="G774" s="46"/>
      <c r="O774" s="215"/>
      <c r="P774" s="46"/>
      <c r="Q774" s="46"/>
      <c r="R774" s="46"/>
      <c r="S774" s="46"/>
      <c r="T774" s="46"/>
      <c r="X774" s="233"/>
      <c r="Y774" s="46"/>
      <c r="AA774" s="215"/>
      <c r="AB774" s="46"/>
      <c r="AC774" s="46"/>
      <c r="AD774" s="46"/>
      <c r="AE774" s="46"/>
    </row>
    <row r="775" spans="4:31" x14ac:dyDescent="0.2">
      <c r="D775" s="46"/>
      <c r="F775" s="46"/>
      <c r="G775" s="46"/>
      <c r="O775" s="215"/>
      <c r="P775" s="46"/>
      <c r="Q775" s="46"/>
      <c r="R775" s="46"/>
      <c r="S775" s="46"/>
      <c r="T775" s="46"/>
      <c r="X775" s="233"/>
      <c r="Y775" s="46"/>
      <c r="AA775" s="215"/>
      <c r="AB775" s="46"/>
      <c r="AC775" s="46"/>
      <c r="AD775" s="46"/>
      <c r="AE775" s="46"/>
    </row>
    <row r="776" spans="4:31" x14ac:dyDescent="0.2">
      <c r="F776" s="46"/>
      <c r="G776" s="46"/>
      <c r="O776" s="215"/>
      <c r="P776" s="46"/>
      <c r="Q776" s="46"/>
      <c r="R776" s="46"/>
      <c r="S776" s="46"/>
      <c r="T776" s="46"/>
      <c r="X776" s="233"/>
      <c r="Y776" s="46"/>
      <c r="AA776" s="215"/>
      <c r="AB776" s="46"/>
      <c r="AC776" s="46"/>
      <c r="AD776" s="46"/>
      <c r="AE776" s="46"/>
    </row>
    <row r="777" spans="4:31" x14ac:dyDescent="0.2">
      <c r="D777" s="46"/>
      <c r="F777" s="46"/>
      <c r="G777" s="46"/>
      <c r="O777" s="215"/>
      <c r="P777" s="46"/>
      <c r="Q777" s="46"/>
      <c r="R777" s="46"/>
      <c r="S777" s="46"/>
      <c r="T777" s="46"/>
      <c r="X777" s="233"/>
      <c r="Y777" s="46"/>
      <c r="AA777" s="215"/>
      <c r="AB777" s="46"/>
      <c r="AC777" s="46"/>
      <c r="AD777" s="46"/>
      <c r="AE777" s="46"/>
    </row>
    <row r="778" spans="4:31" x14ac:dyDescent="0.2">
      <c r="F778" s="46"/>
      <c r="G778" s="46"/>
      <c r="O778" s="215"/>
      <c r="P778" s="46"/>
      <c r="Q778" s="46"/>
      <c r="R778" s="46"/>
      <c r="S778" s="46"/>
      <c r="T778" s="46"/>
      <c r="X778" s="233"/>
      <c r="Y778" s="46"/>
      <c r="AA778" s="215"/>
      <c r="AB778" s="46"/>
      <c r="AC778" s="46"/>
      <c r="AD778" s="46"/>
      <c r="AE778" s="46"/>
    </row>
    <row r="779" spans="4:31" x14ac:dyDescent="0.2">
      <c r="D779" s="46"/>
      <c r="F779" s="46"/>
      <c r="G779" s="46"/>
      <c r="O779" s="215"/>
      <c r="P779" s="46"/>
      <c r="Q779" s="46"/>
      <c r="R779" s="46"/>
      <c r="S779" s="46"/>
      <c r="T779" s="46"/>
      <c r="X779" s="233"/>
      <c r="Y779" s="46"/>
      <c r="AA779" s="215"/>
      <c r="AB779" s="46"/>
      <c r="AC779" s="46"/>
      <c r="AD779" s="46"/>
      <c r="AE779" s="46"/>
    </row>
    <row r="780" spans="4:31" x14ac:dyDescent="0.2">
      <c r="F780" s="46"/>
      <c r="G780" s="46"/>
      <c r="O780" s="215"/>
      <c r="P780" s="46"/>
      <c r="Q780" s="46"/>
      <c r="R780" s="46"/>
      <c r="S780" s="46"/>
      <c r="T780" s="46"/>
      <c r="X780" s="233"/>
      <c r="Y780" s="46"/>
      <c r="AA780" s="215"/>
      <c r="AB780" s="46"/>
      <c r="AC780" s="46"/>
      <c r="AD780" s="46"/>
      <c r="AE780" s="46"/>
    </row>
    <row r="781" spans="4:31" x14ac:dyDescent="0.2">
      <c r="D781" s="46"/>
      <c r="F781" s="46"/>
      <c r="G781" s="46"/>
      <c r="O781" s="215"/>
      <c r="P781" s="46"/>
      <c r="Q781" s="46"/>
      <c r="R781" s="46"/>
      <c r="S781" s="46"/>
      <c r="T781" s="46"/>
      <c r="X781" s="233"/>
      <c r="Y781" s="46"/>
      <c r="AA781" s="215"/>
      <c r="AB781" s="46"/>
      <c r="AC781" s="46"/>
      <c r="AD781" s="46"/>
      <c r="AE781" s="46"/>
    </row>
    <row r="782" spans="4:31" x14ac:dyDescent="0.2">
      <c r="F782" s="46"/>
      <c r="G782" s="46"/>
      <c r="O782" s="215"/>
      <c r="P782" s="46"/>
      <c r="Q782" s="46"/>
      <c r="R782" s="46"/>
      <c r="S782" s="46"/>
      <c r="T782" s="46"/>
      <c r="X782" s="233"/>
      <c r="Y782" s="46"/>
      <c r="AA782" s="215"/>
      <c r="AB782" s="46"/>
      <c r="AC782" s="46"/>
      <c r="AD782" s="46"/>
      <c r="AE782" s="46"/>
    </row>
    <row r="783" spans="4:31" x14ac:dyDescent="0.2">
      <c r="D783" s="46"/>
      <c r="F783" s="46"/>
      <c r="G783" s="46"/>
      <c r="O783" s="215"/>
      <c r="P783" s="46"/>
      <c r="Q783" s="46"/>
      <c r="R783" s="46"/>
      <c r="S783" s="46"/>
      <c r="T783" s="46"/>
      <c r="X783" s="233"/>
      <c r="Y783" s="46"/>
      <c r="AA783" s="215"/>
      <c r="AB783" s="46"/>
      <c r="AC783" s="46"/>
      <c r="AD783" s="46"/>
      <c r="AE783" s="46"/>
    </row>
    <row r="785" spans="4:31" x14ac:dyDescent="0.2">
      <c r="D785" s="46"/>
      <c r="F785" s="46"/>
      <c r="G785" s="46"/>
      <c r="P785" s="46"/>
      <c r="Q785" s="46"/>
      <c r="R785" s="46"/>
      <c r="S785" s="46"/>
      <c r="T785" s="46"/>
      <c r="X785" s="233"/>
      <c r="Y785" s="46"/>
      <c r="AB785" s="46"/>
      <c r="AC785" s="46"/>
      <c r="AD785" s="46"/>
      <c r="AE785" s="46"/>
    </row>
    <row r="793" spans="4:31" x14ac:dyDescent="0.2">
      <c r="F793" s="46"/>
      <c r="G793" s="46"/>
      <c r="O793" s="215"/>
      <c r="P793" s="46"/>
      <c r="Q793" s="46"/>
      <c r="R793" s="46"/>
      <c r="S793" s="46"/>
      <c r="T793" s="46"/>
      <c r="X793" s="233"/>
      <c r="Y793" s="46"/>
      <c r="AA793" s="215"/>
      <c r="AB793" s="46"/>
      <c r="AC793" s="46"/>
      <c r="AD793" s="46"/>
      <c r="AE793" s="46"/>
    </row>
    <row r="794" spans="4:31" x14ac:dyDescent="0.2">
      <c r="D794" s="46"/>
      <c r="E794" s="46"/>
      <c r="F794" s="46"/>
      <c r="G794" s="46"/>
      <c r="O794" s="215"/>
      <c r="P794" s="46"/>
      <c r="Q794" s="46"/>
      <c r="R794" s="46"/>
      <c r="S794" s="46"/>
      <c r="T794" s="46"/>
      <c r="X794" s="233"/>
      <c r="Y794" s="46"/>
      <c r="AA794" s="215"/>
      <c r="AB794" s="46"/>
      <c r="AC794" s="46"/>
      <c r="AD794" s="46"/>
      <c r="AE794" s="46"/>
    </row>
    <row r="795" spans="4:31" x14ac:dyDescent="0.2">
      <c r="F795" s="46"/>
      <c r="G795" s="46"/>
      <c r="O795" s="215"/>
      <c r="P795" s="46"/>
      <c r="Q795" s="46"/>
      <c r="R795" s="46"/>
      <c r="S795" s="46"/>
      <c r="T795" s="46"/>
      <c r="X795" s="233"/>
      <c r="Y795" s="46"/>
      <c r="AA795" s="215"/>
      <c r="AB795" s="46"/>
      <c r="AC795" s="46"/>
      <c r="AD795" s="46"/>
      <c r="AE795" s="46"/>
    </row>
    <row r="796" spans="4:31" x14ac:dyDescent="0.2">
      <c r="D796" s="46"/>
      <c r="E796" s="46"/>
      <c r="F796" s="46"/>
      <c r="G796" s="46"/>
      <c r="O796" s="215"/>
      <c r="P796" s="46"/>
      <c r="Q796" s="46"/>
      <c r="R796" s="46"/>
      <c r="S796" s="46"/>
      <c r="T796" s="46"/>
      <c r="X796" s="233"/>
      <c r="Y796" s="46"/>
      <c r="AA796" s="215"/>
      <c r="AB796" s="46"/>
      <c r="AC796" s="46"/>
      <c r="AD796" s="46"/>
      <c r="AE796" s="46"/>
    </row>
    <row r="797" spans="4:31" x14ac:dyDescent="0.2">
      <c r="F797" s="46"/>
      <c r="G797" s="46"/>
      <c r="O797" s="215"/>
      <c r="P797" s="46"/>
      <c r="Q797" s="46"/>
      <c r="R797" s="46"/>
      <c r="S797" s="46"/>
      <c r="T797" s="46"/>
      <c r="X797" s="233"/>
      <c r="Y797" s="46"/>
      <c r="AA797" s="215"/>
      <c r="AB797" s="46"/>
      <c r="AC797" s="46"/>
      <c r="AD797" s="46"/>
      <c r="AE797" s="46"/>
    </row>
    <row r="798" spans="4:31" x14ac:dyDescent="0.2">
      <c r="D798" s="46"/>
      <c r="E798" s="46"/>
      <c r="F798" s="46"/>
      <c r="G798" s="46"/>
      <c r="O798" s="215"/>
      <c r="P798" s="46"/>
      <c r="Q798" s="46"/>
      <c r="R798" s="46"/>
      <c r="S798" s="46"/>
      <c r="T798" s="46"/>
      <c r="X798" s="233"/>
      <c r="Y798" s="46"/>
      <c r="AA798" s="215"/>
      <c r="AB798" s="46"/>
      <c r="AC798" s="46"/>
      <c r="AD798" s="46"/>
      <c r="AE798" s="46"/>
    </row>
    <row r="799" spans="4:31" x14ac:dyDescent="0.2">
      <c r="F799" s="46"/>
      <c r="G799" s="46"/>
      <c r="O799" s="215"/>
      <c r="P799" s="46"/>
      <c r="Q799" s="46"/>
      <c r="R799" s="46"/>
      <c r="S799" s="46"/>
      <c r="T799" s="46"/>
      <c r="X799" s="233"/>
      <c r="Y799" s="46"/>
      <c r="AA799" s="215"/>
      <c r="AB799" s="46"/>
      <c r="AC799" s="46"/>
      <c r="AD799" s="46"/>
      <c r="AE799" s="46"/>
    </row>
    <row r="800" spans="4:31" x14ac:dyDescent="0.2">
      <c r="D800" s="46"/>
      <c r="E800" s="46"/>
      <c r="F800" s="46"/>
      <c r="G800" s="46"/>
      <c r="O800" s="215"/>
      <c r="P800" s="46"/>
      <c r="Q800" s="46"/>
      <c r="R800" s="46"/>
      <c r="S800" s="46"/>
      <c r="T800" s="46"/>
      <c r="X800" s="233"/>
      <c r="Y800" s="46"/>
      <c r="AA800" s="215"/>
      <c r="AB800" s="46"/>
      <c r="AC800" s="46"/>
      <c r="AD800" s="46"/>
      <c r="AE800" s="46"/>
    </row>
    <row r="801" spans="4:31" x14ac:dyDescent="0.2">
      <c r="F801" s="46"/>
      <c r="G801" s="46"/>
      <c r="O801" s="215"/>
      <c r="P801" s="46"/>
      <c r="Q801" s="46"/>
      <c r="R801" s="46"/>
      <c r="S801" s="46"/>
      <c r="T801" s="46"/>
      <c r="X801" s="233"/>
      <c r="Y801" s="46"/>
      <c r="AA801" s="215"/>
      <c r="AB801" s="46"/>
      <c r="AC801" s="46"/>
      <c r="AD801" s="46"/>
      <c r="AE801" s="46"/>
    </row>
    <row r="802" spans="4:31" x14ac:dyDescent="0.2">
      <c r="D802" s="46"/>
      <c r="E802" s="46"/>
      <c r="F802" s="46"/>
      <c r="G802" s="46"/>
      <c r="O802" s="215"/>
      <c r="P802" s="46"/>
      <c r="Q802" s="46"/>
      <c r="R802" s="46"/>
      <c r="S802" s="46"/>
      <c r="T802" s="46"/>
      <c r="X802" s="233"/>
      <c r="Y802" s="46"/>
      <c r="AA802" s="215"/>
      <c r="AB802" s="46"/>
      <c r="AC802" s="46"/>
      <c r="AD802" s="46"/>
      <c r="AE802" s="46"/>
    </row>
    <row r="803" spans="4:31" x14ac:dyDescent="0.2">
      <c r="F803" s="46"/>
      <c r="G803" s="46"/>
      <c r="O803" s="215"/>
      <c r="P803" s="46"/>
      <c r="Q803" s="46"/>
      <c r="R803" s="46"/>
      <c r="S803" s="46"/>
      <c r="T803" s="46"/>
      <c r="X803" s="233"/>
      <c r="Y803" s="46"/>
      <c r="AA803" s="215"/>
      <c r="AB803" s="46"/>
      <c r="AC803" s="46"/>
      <c r="AD803" s="46"/>
      <c r="AE803" s="46"/>
    </row>
    <row r="804" spans="4:31" x14ac:dyDescent="0.2">
      <c r="D804" s="46"/>
      <c r="E804" s="46"/>
      <c r="F804" s="46"/>
      <c r="G804" s="46"/>
      <c r="O804" s="215"/>
      <c r="P804" s="46"/>
      <c r="Q804" s="46"/>
      <c r="R804" s="46"/>
      <c r="S804" s="46"/>
      <c r="T804" s="46"/>
      <c r="X804" s="233"/>
      <c r="Y804" s="46"/>
      <c r="AA804" s="215"/>
      <c r="AB804" s="46"/>
      <c r="AC804" s="46"/>
      <c r="AD804" s="46"/>
      <c r="AE804" s="46"/>
    </row>
    <row r="805" spans="4:31" x14ac:dyDescent="0.2">
      <c r="F805" s="46"/>
      <c r="G805" s="46"/>
      <c r="O805" s="215"/>
      <c r="P805" s="46"/>
      <c r="Q805" s="46"/>
      <c r="R805" s="46"/>
      <c r="S805" s="46"/>
      <c r="T805" s="46"/>
      <c r="X805" s="233"/>
      <c r="Y805" s="46"/>
      <c r="AA805" s="215"/>
      <c r="AB805" s="46"/>
      <c r="AC805" s="46"/>
      <c r="AD805" s="46"/>
      <c r="AE805" s="46"/>
    </row>
    <row r="806" spans="4:31" x14ac:dyDescent="0.2">
      <c r="D806" s="46"/>
      <c r="E806" s="46"/>
      <c r="F806" s="46"/>
      <c r="G806" s="46"/>
      <c r="O806" s="215"/>
      <c r="P806" s="46"/>
      <c r="Q806" s="46"/>
      <c r="R806" s="46"/>
      <c r="S806" s="46"/>
      <c r="T806" s="46"/>
      <c r="X806" s="233"/>
      <c r="Y806" s="46"/>
      <c r="AA806" s="215"/>
      <c r="AB806" s="46"/>
      <c r="AC806" s="46"/>
      <c r="AD806" s="46"/>
      <c r="AE806" s="46"/>
    </row>
    <row r="807" spans="4:31" x14ac:dyDescent="0.2">
      <c r="F807" s="46"/>
      <c r="G807" s="46"/>
      <c r="O807" s="215"/>
      <c r="P807" s="46"/>
      <c r="Q807" s="46"/>
      <c r="R807" s="46"/>
      <c r="S807" s="46"/>
      <c r="T807" s="46"/>
      <c r="X807" s="233"/>
      <c r="Y807" s="46"/>
      <c r="AA807" s="215"/>
      <c r="AB807" s="46"/>
      <c r="AC807" s="46"/>
      <c r="AD807" s="46"/>
      <c r="AE807" s="46"/>
    </row>
    <row r="808" spans="4:31" x14ac:dyDescent="0.2">
      <c r="D808" s="46"/>
      <c r="E808" s="46"/>
      <c r="F808" s="46"/>
      <c r="G808" s="46"/>
      <c r="O808" s="215"/>
      <c r="P808" s="46"/>
      <c r="Q808" s="46"/>
      <c r="R808" s="46"/>
      <c r="S808" s="46"/>
      <c r="T808" s="46"/>
      <c r="X808" s="233"/>
      <c r="Y808" s="46"/>
      <c r="AA808" s="215"/>
      <c r="AB808" s="46"/>
      <c r="AC808" s="46"/>
      <c r="AD808" s="46"/>
      <c r="AE808" s="46"/>
    </row>
    <row r="809" spans="4:31" x14ac:dyDescent="0.2">
      <c r="F809" s="46"/>
      <c r="G809" s="46"/>
      <c r="O809" s="215"/>
      <c r="P809" s="46"/>
      <c r="Q809" s="46"/>
      <c r="R809" s="46"/>
      <c r="S809" s="46"/>
      <c r="T809" s="46"/>
      <c r="X809" s="233"/>
      <c r="Y809" s="46"/>
      <c r="AA809" s="215"/>
      <c r="AB809" s="46"/>
      <c r="AC809" s="46"/>
      <c r="AD809" s="46"/>
      <c r="AE809" s="46"/>
    </row>
    <row r="810" spans="4:31" x14ac:dyDescent="0.2">
      <c r="D810" s="46"/>
      <c r="E810" s="46"/>
      <c r="F810" s="46"/>
      <c r="G810" s="46"/>
      <c r="O810" s="215"/>
      <c r="P810" s="46"/>
      <c r="Q810" s="46"/>
      <c r="R810" s="46"/>
      <c r="S810" s="46"/>
      <c r="T810" s="46"/>
      <c r="X810" s="233"/>
      <c r="Y810" s="46"/>
      <c r="AA810" s="215"/>
      <c r="AB810" s="46"/>
      <c r="AC810" s="46"/>
      <c r="AD810" s="46"/>
      <c r="AE810" s="46"/>
    </row>
    <row r="811" spans="4:31" x14ac:dyDescent="0.2">
      <c r="F811" s="46"/>
      <c r="G811" s="46"/>
      <c r="O811" s="215"/>
      <c r="P811" s="46"/>
      <c r="Q811" s="46"/>
      <c r="R811" s="46"/>
      <c r="S811" s="46"/>
      <c r="T811" s="46"/>
      <c r="X811" s="233"/>
      <c r="Y811" s="46"/>
      <c r="AA811" s="215"/>
      <c r="AB811" s="46"/>
      <c r="AC811" s="46"/>
      <c r="AD811" s="46"/>
      <c r="AE811" s="46"/>
    </row>
    <row r="812" spans="4:31" x14ac:dyDescent="0.2">
      <c r="D812" s="46"/>
      <c r="F812" s="46"/>
      <c r="G812" s="46"/>
      <c r="O812" s="215"/>
      <c r="P812" s="46"/>
      <c r="Q812" s="46"/>
      <c r="R812" s="46"/>
      <c r="S812" s="46"/>
      <c r="T812" s="46"/>
      <c r="X812" s="233"/>
      <c r="Y812" s="46"/>
      <c r="AA812" s="215"/>
      <c r="AB812" s="46"/>
      <c r="AC812" s="46"/>
      <c r="AD812" s="46"/>
      <c r="AE812" s="46"/>
    </row>
    <row r="813" spans="4:31" x14ac:dyDescent="0.2">
      <c r="F813" s="46"/>
      <c r="G813" s="46"/>
      <c r="O813" s="215"/>
      <c r="P813" s="46"/>
      <c r="Q813" s="46"/>
      <c r="R813" s="46"/>
      <c r="S813" s="46"/>
      <c r="T813" s="46"/>
      <c r="X813" s="233"/>
      <c r="Y813" s="46"/>
      <c r="AA813" s="215"/>
      <c r="AB813" s="46"/>
      <c r="AC813" s="46"/>
      <c r="AD813" s="46"/>
      <c r="AE813" s="46"/>
    </row>
    <row r="814" spans="4:31" x14ac:dyDescent="0.2">
      <c r="D814" s="46"/>
      <c r="F814" s="46"/>
      <c r="G814" s="46"/>
      <c r="O814" s="215"/>
      <c r="P814" s="46"/>
      <c r="Q814" s="46"/>
      <c r="R814" s="46"/>
      <c r="S814" s="46"/>
      <c r="T814" s="46"/>
      <c r="X814" s="233"/>
      <c r="Y814" s="46"/>
      <c r="AA814" s="215"/>
      <c r="AB814" s="46"/>
      <c r="AC814" s="46"/>
      <c r="AD814" s="46"/>
      <c r="AE814" s="46"/>
    </row>
    <row r="815" spans="4:31" x14ac:dyDescent="0.2">
      <c r="F815" s="46"/>
      <c r="G815" s="46"/>
      <c r="O815" s="215"/>
      <c r="P815" s="46"/>
      <c r="Q815" s="46"/>
      <c r="R815" s="46"/>
      <c r="S815" s="46"/>
      <c r="T815" s="46"/>
      <c r="X815" s="233"/>
      <c r="Y815" s="46"/>
      <c r="AA815" s="215"/>
      <c r="AB815" s="46"/>
      <c r="AC815" s="46"/>
      <c r="AD815" s="46"/>
      <c r="AE815" s="46"/>
    </row>
    <row r="816" spans="4:31" x14ac:dyDescent="0.2">
      <c r="D816" s="46"/>
      <c r="F816" s="46"/>
      <c r="G816" s="46"/>
      <c r="O816" s="215"/>
      <c r="P816" s="46"/>
      <c r="Q816" s="46"/>
      <c r="R816" s="46"/>
      <c r="S816" s="46"/>
      <c r="T816" s="46"/>
      <c r="X816" s="233"/>
      <c r="Y816" s="46"/>
      <c r="AA816" s="215"/>
      <c r="AB816" s="46"/>
      <c r="AC816" s="46"/>
      <c r="AD816" s="46"/>
      <c r="AE816" s="46"/>
    </row>
    <row r="817" spans="4:31" x14ac:dyDescent="0.2">
      <c r="F817" s="46"/>
      <c r="G817" s="46"/>
      <c r="O817" s="215"/>
      <c r="P817" s="46"/>
      <c r="Q817" s="46"/>
      <c r="R817" s="46"/>
      <c r="S817" s="46"/>
      <c r="T817" s="46"/>
      <c r="X817" s="233"/>
      <c r="Y817" s="46"/>
      <c r="AA817" s="215"/>
      <c r="AB817" s="46"/>
      <c r="AC817" s="46"/>
      <c r="AD817" s="46"/>
      <c r="AE817" s="46"/>
    </row>
    <row r="818" spans="4:31" x14ac:dyDescent="0.2">
      <c r="D818" s="46"/>
      <c r="F818" s="46"/>
      <c r="G818" s="46"/>
      <c r="O818" s="215"/>
      <c r="P818" s="46"/>
      <c r="Q818" s="46"/>
      <c r="R818" s="46"/>
      <c r="S818" s="46"/>
      <c r="T818" s="46"/>
      <c r="X818" s="233"/>
      <c r="Y818" s="46"/>
      <c r="AA818" s="215"/>
      <c r="AB818" s="46"/>
      <c r="AC818" s="46"/>
      <c r="AD818" s="46"/>
      <c r="AE818" s="46"/>
    </row>
    <row r="819" spans="4:31" x14ac:dyDescent="0.2">
      <c r="F819" s="46"/>
      <c r="G819" s="46"/>
      <c r="O819" s="215"/>
      <c r="P819" s="46"/>
      <c r="Q819" s="46"/>
      <c r="R819" s="46"/>
      <c r="S819" s="46"/>
      <c r="T819" s="46"/>
      <c r="X819" s="233"/>
      <c r="Y819" s="46"/>
      <c r="AA819" s="215"/>
      <c r="AB819" s="46"/>
      <c r="AC819" s="46"/>
      <c r="AD819" s="46"/>
      <c r="AE819" s="46"/>
    </row>
    <row r="820" spans="4:31" x14ac:dyDescent="0.2">
      <c r="D820" s="46"/>
      <c r="F820" s="46"/>
      <c r="G820" s="46"/>
      <c r="O820" s="215"/>
      <c r="P820" s="46"/>
      <c r="Q820" s="46"/>
      <c r="R820" s="46"/>
      <c r="S820" s="46"/>
      <c r="T820" s="46"/>
      <c r="X820" s="233"/>
      <c r="Y820" s="46"/>
      <c r="AA820" s="215"/>
      <c r="AB820" s="46"/>
      <c r="AC820" s="46"/>
      <c r="AD820" s="46"/>
      <c r="AE820" s="46"/>
    </row>
    <row r="821" spans="4:31" x14ac:dyDescent="0.2">
      <c r="D821" s="46"/>
      <c r="E821" s="235"/>
      <c r="F821" s="46"/>
      <c r="G821" s="46"/>
      <c r="O821" s="215"/>
      <c r="P821" s="46"/>
      <c r="Q821" s="46"/>
      <c r="R821" s="46"/>
      <c r="S821" s="46"/>
      <c r="T821" s="46"/>
      <c r="X821" s="233"/>
      <c r="Y821" s="46"/>
      <c r="AA821" s="215"/>
      <c r="AB821" s="46"/>
      <c r="AC821" s="46"/>
      <c r="AD821" s="46"/>
      <c r="AE821" s="46"/>
    </row>
    <row r="822" spans="4:31" x14ac:dyDescent="0.2">
      <c r="D822" s="46"/>
      <c r="E822" s="235"/>
      <c r="F822" s="46"/>
      <c r="G822" s="46"/>
      <c r="O822" s="215"/>
      <c r="P822" s="46"/>
      <c r="Q822" s="46"/>
      <c r="R822" s="46"/>
      <c r="S822" s="46"/>
      <c r="T822" s="46"/>
      <c r="X822" s="233"/>
      <c r="Y822" s="46"/>
      <c r="AA822" s="215"/>
      <c r="AB822" s="46"/>
      <c r="AC822" s="46"/>
      <c r="AD822" s="46"/>
      <c r="AE822" s="46"/>
    </row>
    <row r="823" spans="4:31" x14ac:dyDescent="0.2">
      <c r="D823" s="46"/>
      <c r="E823" s="235"/>
      <c r="F823" s="46"/>
      <c r="G823" s="46"/>
      <c r="O823" s="215"/>
      <c r="P823" s="46"/>
      <c r="Q823" s="46"/>
      <c r="R823" s="46"/>
      <c r="S823" s="46"/>
      <c r="T823" s="46"/>
      <c r="X823" s="233"/>
      <c r="Y823" s="46"/>
      <c r="AA823" s="215"/>
      <c r="AB823" s="46"/>
      <c r="AC823" s="46"/>
      <c r="AD823" s="46"/>
      <c r="AE823" s="46"/>
    </row>
    <row r="824" spans="4:31" x14ac:dyDescent="0.2">
      <c r="D824" s="46"/>
      <c r="E824" s="235"/>
      <c r="F824" s="46"/>
      <c r="G824" s="46"/>
      <c r="O824" s="215"/>
      <c r="P824" s="46"/>
      <c r="Q824" s="46"/>
      <c r="R824" s="46"/>
      <c r="S824" s="46"/>
      <c r="T824" s="46"/>
      <c r="X824" s="233"/>
      <c r="Y824" s="46"/>
      <c r="AA824" s="215"/>
      <c r="AB824" s="46"/>
      <c r="AC824" s="46"/>
      <c r="AD824" s="46"/>
      <c r="AE824" s="46"/>
    </row>
    <row r="825" spans="4:31" x14ac:dyDescent="0.2">
      <c r="D825" s="46"/>
      <c r="E825" s="235"/>
      <c r="F825" s="46"/>
      <c r="G825" s="46"/>
      <c r="O825" s="215"/>
      <c r="P825" s="46"/>
      <c r="Q825" s="46"/>
      <c r="R825" s="46"/>
      <c r="S825" s="46"/>
      <c r="T825" s="46"/>
      <c r="X825" s="233"/>
      <c r="Y825" s="46"/>
      <c r="AA825" s="215"/>
      <c r="AB825" s="46"/>
      <c r="AC825" s="46"/>
      <c r="AD825" s="46"/>
      <c r="AE825" s="46"/>
    </row>
    <row r="826" spans="4:31" x14ac:dyDescent="0.2">
      <c r="D826" s="46"/>
      <c r="E826" s="235"/>
      <c r="F826" s="46"/>
      <c r="G826" s="46"/>
      <c r="O826" s="215"/>
      <c r="P826" s="46"/>
      <c r="Q826" s="46"/>
      <c r="R826" s="46"/>
      <c r="S826" s="46"/>
      <c r="T826" s="46"/>
      <c r="X826" s="233"/>
      <c r="Y826" s="46"/>
      <c r="AA826" s="215"/>
      <c r="AB826" s="46"/>
      <c r="AC826" s="46"/>
      <c r="AD826" s="46"/>
      <c r="AE826" s="46"/>
    </row>
    <row r="827" spans="4:31" x14ac:dyDescent="0.2">
      <c r="D827" s="46"/>
      <c r="E827" s="46"/>
      <c r="F827" s="46"/>
      <c r="G827" s="46"/>
      <c r="O827" s="215"/>
      <c r="P827" s="46"/>
      <c r="Q827" s="46"/>
      <c r="R827" s="46"/>
      <c r="S827" s="46"/>
      <c r="T827" s="46"/>
      <c r="X827" s="233"/>
      <c r="Y827" s="46"/>
      <c r="AA827" s="215"/>
      <c r="AB827" s="46"/>
      <c r="AC827" s="46"/>
      <c r="AD827" s="46"/>
      <c r="AE827" s="46"/>
    </row>
    <row r="828" spans="4:31" x14ac:dyDescent="0.2">
      <c r="D828" s="46"/>
      <c r="E828" s="46"/>
      <c r="F828" s="46"/>
      <c r="G828" s="46"/>
      <c r="O828" s="215"/>
      <c r="P828" s="46"/>
      <c r="Q828" s="46"/>
      <c r="R828" s="46"/>
      <c r="S828" s="46"/>
      <c r="T828" s="46"/>
      <c r="X828" s="233"/>
      <c r="Y828" s="46"/>
      <c r="AA828" s="215"/>
      <c r="AB828" s="46"/>
      <c r="AC828" s="46"/>
      <c r="AD828" s="46"/>
      <c r="AE828" s="46"/>
    </row>
    <row r="829" spans="4:31" x14ac:dyDescent="0.2">
      <c r="D829" s="46"/>
      <c r="E829" s="235"/>
      <c r="F829" s="46"/>
      <c r="G829" s="46"/>
      <c r="O829" s="215"/>
      <c r="P829" s="46"/>
      <c r="Q829" s="46"/>
      <c r="R829" s="46"/>
      <c r="S829" s="46"/>
      <c r="T829" s="46"/>
      <c r="X829" s="233"/>
      <c r="Y829" s="46"/>
      <c r="AA829" s="215"/>
      <c r="AB829" s="46"/>
      <c r="AC829" s="46"/>
      <c r="AD829" s="46"/>
      <c r="AE829" s="46"/>
    </row>
    <row r="830" spans="4:31" x14ac:dyDescent="0.2">
      <c r="D830" s="46"/>
      <c r="E830" s="235"/>
      <c r="F830" s="46"/>
      <c r="G830" s="46"/>
      <c r="O830" s="215"/>
      <c r="P830" s="46"/>
      <c r="Q830" s="46"/>
      <c r="R830" s="46"/>
      <c r="S830" s="46"/>
      <c r="T830" s="46"/>
      <c r="X830" s="233"/>
      <c r="Y830" s="46"/>
      <c r="AA830" s="215"/>
      <c r="AB830" s="46"/>
      <c r="AC830" s="46"/>
      <c r="AD830" s="46"/>
      <c r="AE830" s="46"/>
    </row>
    <row r="831" spans="4:31" x14ac:dyDescent="0.2">
      <c r="D831" s="46"/>
      <c r="E831" s="235"/>
      <c r="F831" s="46"/>
      <c r="G831" s="46"/>
      <c r="O831" s="215"/>
      <c r="P831" s="46"/>
      <c r="Q831" s="46"/>
      <c r="R831" s="46"/>
      <c r="S831" s="46"/>
      <c r="T831" s="46"/>
      <c r="X831" s="233"/>
      <c r="Y831" s="46"/>
      <c r="AA831" s="215"/>
      <c r="AB831" s="46"/>
      <c r="AC831" s="46"/>
      <c r="AD831" s="46"/>
      <c r="AE831" s="46"/>
    </row>
    <row r="832" spans="4:31" x14ac:dyDescent="0.2">
      <c r="D832" s="46"/>
      <c r="E832" s="235"/>
      <c r="F832" s="46"/>
      <c r="G832" s="46"/>
      <c r="O832" s="215"/>
      <c r="P832" s="46"/>
      <c r="Q832" s="46"/>
      <c r="R832" s="46"/>
      <c r="S832" s="46"/>
      <c r="T832" s="46"/>
      <c r="X832" s="233"/>
      <c r="Y832" s="46"/>
      <c r="AA832" s="215"/>
      <c r="AB832" s="46"/>
      <c r="AC832" s="46"/>
      <c r="AD832" s="46"/>
      <c r="AE832" s="46"/>
    </row>
    <row r="833" spans="4:31" x14ac:dyDescent="0.2">
      <c r="D833" s="46"/>
      <c r="E833" s="235"/>
      <c r="F833" s="46"/>
      <c r="G833" s="46"/>
      <c r="O833" s="215"/>
      <c r="P833" s="46"/>
      <c r="Q833" s="46"/>
      <c r="R833" s="46"/>
      <c r="S833" s="46"/>
      <c r="T833" s="46"/>
      <c r="X833" s="233"/>
      <c r="Y833" s="46"/>
      <c r="AA833" s="215"/>
      <c r="AB833" s="46"/>
      <c r="AC833" s="46"/>
      <c r="AD833" s="46"/>
      <c r="AE833" s="46"/>
    </row>
    <row r="834" spans="4:31" x14ac:dyDescent="0.2">
      <c r="D834" s="46"/>
      <c r="E834" s="235"/>
      <c r="F834" s="46"/>
      <c r="G834" s="46"/>
      <c r="O834" s="215"/>
      <c r="P834" s="46"/>
      <c r="Q834" s="46"/>
      <c r="R834" s="46"/>
      <c r="S834" s="46"/>
      <c r="T834" s="46"/>
      <c r="X834" s="233"/>
      <c r="Y834" s="46"/>
      <c r="AA834" s="215"/>
      <c r="AB834" s="46"/>
      <c r="AC834" s="46"/>
      <c r="AD834" s="46"/>
      <c r="AE834" s="46"/>
    </row>
    <row r="835" spans="4:31" x14ac:dyDescent="0.2">
      <c r="D835" s="46"/>
      <c r="E835" s="235"/>
      <c r="F835" s="46"/>
      <c r="G835" s="46"/>
      <c r="O835" s="215"/>
      <c r="P835" s="46"/>
      <c r="Q835" s="46"/>
      <c r="R835" s="46"/>
      <c r="S835" s="46"/>
      <c r="T835" s="46"/>
      <c r="X835" s="233"/>
      <c r="Y835" s="46"/>
      <c r="AA835" s="215"/>
      <c r="AB835" s="46"/>
      <c r="AC835" s="46"/>
      <c r="AD835" s="46"/>
      <c r="AE835" s="46"/>
    </row>
    <row r="836" spans="4:31" x14ac:dyDescent="0.2">
      <c r="D836" s="46"/>
      <c r="E836" s="235"/>
      <c r="F836" s="46"/>
      <c r="G836" s="46"/>
      <c r="O836" s="215"/>
      <c r="P836" s="46"/>
      <c r="Q836" s="46"/>
      <c r="R836" s="46"/>
      <c r="S836" s="46"/>
      <c r="T836" s="46"/>
      <c r="X836" s="233"/>
      <c r="Y836" s="46"/>
      <c r="AA836" s="215"/>
      <c r="AB836" s="46"/>
      <c r="AC836" s="46"/>
      <c r="AD836" s="46"/>
      <c r="AE836" s="46"/>
    </row>
    <row r="837" spans="4:31" x14ac:dyDescent="0.2">
      <c r="D837" s="46"/>
      <c r="E837" s="235"/>
      <c r="F837" s="46"/>
      <c r="G837" s="46"/>
      <c r="O837" s="215"/>
      <c r="P837" s="46"/>
      <c r="Q837" s="46"/>
      <c r="R837" s="46"/>
      <c r="S837" s="46"/>
      <c r="T837" s="46"/>
      <c r="X837" s="233"/>
      <c r="Y837" s="46"/>
      <c r="AA837" s="215"/>
      <c r="AB837" s="46"/>
      <c r="AC837" s="46"/>
      <c r="AD837" s="46"/>
      <c r="AE837" s="46"/>
    </row>
    <row r="838" spans="4:31" x14ac:dyDescent="0.2">
      <c r="D838" s="46"/>
      <c r="E838" s="235"/>
      <c r="F838" s="46"/>
      <c r="G838" s="46"/>
      <c r="O838" s="215"/>
      <c r="P838" s="46"/>
      <c r="Q838" s="46"/>
      <c r="R838" s="46"/>
      <c r="S838" s="46"/>
      <c r="T838" s="46"/>
      <c r="X838" s="233"/>
      <c r="Y838" s="46"/>
      <c r="AA838" s="215"/>
      <c r="AB838" s="46"/>
      <c r="AC838" s="46"/>
      <c r="AD838" s="46"/>
      <c r="AE838" s="46"/>
    </row>
    <row r="839" spans="4:31" x14ac:dyDescent="0.2">
      <c r="D839" s="46"/>
      <c r="E839" s="235"/>
      <c r="F839" s="46"/>
      <c r="G839" s="46"/>
      <c r="O839" s="215"/>
      <c r="P839" s="46"/>
      <c r="Q839" s="46"/>
      <c r="R839" s="46"/>
      <c r="S839" s="46"/>
      <c r="T839" s="46"/>
      <c r="X839" s="233"/>
      <c r="Y839" s="46"/>
      <c r="AA839" s="215"/>
      <c r="AB839" s="46"/>
      <c r="AC839" s="46"/>
      <c r="AD839" s="46"/>
      <c r="AE839" s="46"/>
    </row>
    <row r="840" spans="4:31" x14ac:dyDescent="0.2">
      <c r="D840" s="46"/>
      <c r="E840" s="235"/>
      <c r="F840" s="46"/>
      <c r="G840" s="46"/>
      <c r="O840" s="215"/>
      <c r="P840" s="46"/>
      <c r="Q840" s="46"/>
      <c r="R840" s="46"/>
      <c r="S840" s="46"/>
      <c r="T840" s="46"/>
      <c r="X840" s="233"/>
      <c r="Y840" s="46"/>
      <c r="AA840" s="215"/>
      <c r="AB840" s="46"/>
      <c r="AC840" s="46"/>
      <c r="AD840" s="46"/>
      <c r="AE840" s="46"/>
    </row>
    <row r="841" spans="4:31" x14ac:dyDescent="0.2">
      <c r="D841" s="46"/>
      <c r="E841" s="235"/>
      <c r="F841" s="46"/>
      <c r="G841" s="46"/>
      <c r="O841" s="215"/>
      <c r="P841" s="46"/>
      <c r="Q841" s="46"/>
      <c r="R841" s="46"/>
      <c r="S841" s="46"/>
      <c r="T841" s="46"/>
      <c r="X841" s="233"/>
      <c r="Y841" s="46"/>
      <c r="AA841" s="215"/>
      <c r="AB841" s="46"/>
      <c r="AC841" s="46"/>
      <c r="AD841" s="46"/>
      <c r="AE841" s="46"/>
    </row>
    <row r="842" spans="4:31" x14ac:dyDescent="0.2">
      <c r="D842" s="46"/>
      <c r="E842" s="235"/>
      <c r="F842" s="46"/>
      <c r="G842" s="46"/>
      <c r="O842" s="215"/>
      <c r="P842" s="46"/>
      <c r="Q842" s="46"/>
      <c r="R842" s="46"/>
      <c r="S842" s="46"/>
      <c r="T842" s="46"/>
      <c r="X842" s="233"/>
      <c r="Y842" s="46"/>
      <c r="AA842" s="215"/>
      <c r="AB842" s="46"/>
      <c r="AC842" s="46"/>
      <c r="AD842" s="46"/>
      <c r="AE842" s="46"/>
    </row>
    <row r="844" spans="4:31" x14ac:dyDescent="0.2">
      <c r="D844" s="46"/>
      <c r="F844" s="46"/>
      <c r="G844" s="46"/>
      <c r="P844" s="46"/>
      <c r="Q844" s="46"/>
      <c r="R844" s="46"/>
      <c r="S844" s="46"/>
      <c r="T844" s="46"/>
      <c r="X844" s="233"/>
      <c r="Y844" s="46"/>
      <c r="AB844" s="46"/>
      <c r="AC844" s="46"/>
      <c r="AD844" s="46"/>
      <c r="AE844" s="46"/>
    </row>
    <row r="852" spans="4:31" x14ac:dyDescent="0.2">
      <c r="D852" s="46"/>
      <c r="E852" s="46"/>
      <c r="F852" s="46"/>
      <c r="G852" s="46"/>
      <c r="O852" s="215"/>
      <c r="P852" s="46"/>
      <c r="Q852" s="46"/>
      <c r="R852" s="46"/>
      <c r="S852" s="46"/>
      <c r="T852" s="46"/>
      <c r="X852" s="233"/>
      <c r="Y852" s="46"/>
      <c r="AA852" s="215"/>
      <c r="AB852" s="46"/>
      <c r="AC852" s="46"/>
      <c r="AD852" s="46"/>
      <c r="AE852" s="46"/>
    </row>
    <row r="853" spans="4:31" x14ac:dyDescent="0.2">
      <c r="F853" s="46"/>
      <c r="G853" s="46"/>
      <c r="O853" s="215"/>
      <c r="P853" s="46"/>
      <c r="Q853" s="46"/>
      <c r="R853" s="46"/>
      <c r="S853" s="46"/>
      <c r="T853" s="46"/>
      <c r="X853" s="233"/>
      <c r="Y853" s="46"/>
      <c r="AA853" s="215"/>
      <c r="AB853" s="46"/>
      <c r="AC853" s="46"/>
      <c r="AD853" s="46"/>
      <c r="AE853" s="46"/>
    </row>
    <row r="854" spans="4:31" x14ac:dyDescent="0.2">
      <c r="D854" s="46"/>
      <c r="E854" s="46"/>
      <c r="F854" s="46"/>
      <c r="G854" s="46"/>
      <c r="O854" s="215"/>
      <c r="P854" s="46"/>
      <c r="Q854" s="46"/>
      <c r="R854" s="46"/>
      <c r="S854" s="46"/>
      <c r="T854" s="46"/>
      <c r="X854" s="233"/>
      <c r="Y854" s="46"/>
      <c r="AA854" s="215"/>
      <c r="AB854" s="46"/>
      <c r="AC854" s="46"/>
      <c r="AD854" s="46"/>
      <c r="AE854" s="46"/>
    </row>
    <row r="855" spans="4:31" x14ac:dyDescent="0.2">
      <c r="F855" s="46"/>
      <c r="G855" s="46"/>
      <c r="O855" s="215"/>
      <c r="P855" s="46"/>
      <c r="Q855" s="46"/>
      <c r="R855" s="46"/>
      <c r="S855" s="46"/>
      <c r="T855" s="46"/>
      <c r="X855" s="233"/>
      <c r="Y855" s="46"/>
      <c r="AA855" s="215"/>
      <c r="AB855" s="46"/>
      <c r="AC855" s="46"/>
      <c r="AD855" s="46"/>
      <c r="AE855" s="46"/>
    </row>
    <row r="856" spans="4:31" x14ac:dyDescent="0.2">
      <c r="D856" s="46"/>
      <c r="E856" s="46"/>
      <c r="F856" s="46"/>
      <c r="G856" s="46"/>
      <c r="O856" s="215"/>
      <c r="P856" s="46"/>
      <c r="Q856" s="46"/>
      <c r="R856" s="46"/>
      <c r="S856" s="46"/>
      <c r="T856" s="46"/>
      <c r="X856" s="233"/>
      <c r="Y856" s="46"/>
      <c r="AA856" s="215"/>
      <c r="AB856" s="46"/>
      <c r="AC856" s="46"/>
      <c r="AD856" s="46"/>
      <c r="AE856" s="46"/>
    </row>
    <row r="857" spans="4:31" x14ac:dyDescent="0.2">
      <c r="F857" s="46"/>
      <c r="G857" s="46"/>
      <c r="O857" s="215"/>
      <c r="P857" s="46"/>
      <c r="Q857" s="46"/>
      <c r="R857" s="46"/>
      <c r="S857" s="46"/>
      <c r="T857" s="46"/>
      <c r="X857" s="233"/>
      <c r="Y857" s="46"/>
      <c r="AA857" s="215"/>
      <c r="AB857" s="46"/>
      <c r="AC857" s="46"/>
      <c r="AD857" s="46"/>
      <c r="AE857" s="46"/>
    </row>
    <row r="858" spans="4:31" x14ac:dyDescent="0.2">
      <c r="D858" s="46"/>
      <c r="E858" s="46"/>
      <c r="F858" s="46"/>
      <c r="G858" s="46"/>
      <c r="O858" s="215"/>
      <c r="P858" s="46"/>
      <c r="Q858" s="46"/>
      <c r="R858" s="46"/>
      <c r="S858" s="46"/>
      <c r="T858" s="46"/>
      <c r="X858" s="233"/>
      <c r="Y858" s="46"/>
      <c r="AA858" s="215"/>
      <c r="AB858" s="46"/>
      <c r="AC858" s="46"/>
      <c r="AD858" s="46"/>
      <c r="AE858" s="46"/>
    </row>
    <row r="859" spans="4:31" x14ac:dyDescent="0.2">
      <c r="F859" s="46"/>
      <c r="G859" s="46"/>
      <c r="O859" s="215"/>
      <c r="P859" s="46"/>
      <c r="Q859" s="46"/>
      <c r="R859" s="46"/>
      <c r="S859" s="46"/>
      <c r="T859" s="46"/>
      <c r="X859" s="233"/>
      <c r="Y859" s="46"/>
      <c r="AA859" s="215"/>
      <c r="AB859" s="46"/>
      <c r="AC859" s="46"/>
      <c r="AD859" s="46"/>
      <c r="AE859" s="46"/>
    </row>
    <row r="860" spans="4:31" x14ac:dyDescent="0.2">
      <c r="D860" s="46"/>
      <c r="E860" s="46"/>
      <c r="F860" s="46"/>
      <c r="G860" s="46"/>
      <c r="O860" s="215"/>
      <c r="P860" s="46"/>
      <c r="Q860" s="46"/>
      <c r="R860" s="46"/>
      <c r="S860" s="46"/>
      <c r="T860" s="46"/>
      <c r="X860" s="233"/>
      <c r="Y860" s="46"/>
      <c r="AA860" s="215"/>
      <c r="AB860" s="46"/>
      <c r="AC860" s="46"/>
      <c r="AD860" s="46"/>
      <c r="AE860" s="46"/>
    </row>
    <row r="861" spans="4:31" x14ac:dyDescent="0.2">
      <c r="F861" s="46"/>
      <c r="G861" s="46"/>
      <c r="O861" s="215"/>
      <c r="P861" s="46"/>
      <c r="Q861" s="46"/>
      <c r="R861" s="46"/>
      <c r="S861" s="46"/>
      <c r="T861" s="46"/>
      <c r="X861" s="233"/>
      <c r="Y861" s="46"/>
      <c r="AA861" s="215"/>
      <c r="AB861" s="46"/>
      <c r="AC861" s="46"/>
      <c r="AD861" s="46"/>
      <c r="AE861" s="46"/>
    </row>
    <row r="862" spans="4:31" x14ac:dyDescent="0.2">
      <c r="D862" s="46"/>
      <c r="E862" s="46"/>
      <c r="F862" s="46"/>
      <c r="G862" s="46"/>
      <c r="O862" s="215"/>
      <c r="P862" s="46"/>
      <c r="Q862" s="46"/>
      <c r="R862" s="46"/>
      <c r="S862" s="46"/>
      <c r="T862" s="46"/>
      <c r="X862" s="233"/>
      <c r="Y862" s="46"/>
      <c r="AA862" s="215"/>
      <c r="AB862" s="46"/>
      <c r="AC862" s="46"/>
      <c r="AD862" s="46"/>
      <c r="AE862" s="46"/>
    </row>
    <row r="863" spans="4:31" x14ac:dyDescent="0.2">
      <c r="F863" s="46"/>
      <c r="G863" s="46"/>
      <c r="O863" s="215"/>
      <c r="P863" s="46"/>
      <c r="Q863" s="46"/>
      <c r="R863" s="46"/>
      <c r="S863" s="46"/>
      <c r="T863" s="46"/>
      <c r="X863" s="233"/>
      <c r="Y863" s="46"/>
      <c r="AA863" s="215"/>
      <c r="AB863" s="46"/>
      <c r="AC863" s="46"/>
      <c r="AD863" s="46"/>
      <c r="AE863" s="46"/>
    </row>
    <row r="864" spans="4:31" x14ac:dyDescent="0.2">
      <c r="D864" s="46"/>
      <c r="E864" s="46"/>
      <c r="F864" s="46"/>
      <c r="G864" s="46"/>
      <c r="O864" s="215"/>
      <c r="P864" s="46"/>
      <c r="Q864" s="46"/>
      <c r="R864" s="46"/>
      <c r="S864" s="46"/>
      <c r="T864" s="46"/>
      <c r="X864" s="233"/>
      <c r="Y864" s="46"/>
      <c r="AA864" s="215"/>
      <c r="AB864" s="46"/>
      <c r="AC864" s="46"/>
      <c r="AD864" s="46"/>
      <c r="AE864" s="46"/>
    </row>
    <row r="865" spans="4:31" x14ac:dyDescent="0.2">
      <c r="F865" s="46"/>
      <c r="G865" s="46"/>
      <c r="O865" s="215"/>
      <c r="P865" s="46"/>
      <c r="Q865" s="46"/>
      <c r="R865" s="46"/>
      <c r="S865" s="46"/>
      <c r="T865" s="46"/>
      <c r="X865" s="233"/>
      <c r="Y865" s="46"/>
      <c r="AA865" s="215"/>
      <c r="AB865" s="46"/>
      <c r="AC865" s="46"/>
      <c r="AD865" s="46"/>
      <c r="AE865" s="46"/>
    </row>
    <row r="866" spans="4:31" x14ac:dyDescent="0.2">
      <c r="D866" s="46"/>
      <c r="E866" s="46"/>
      <c r="F866" s="46"/>
      <c r="G866" s="46"/>
      <c r="O866" s="215"/>
      <c r="P866" s="46"/>
      <c r="Q866" s="46"/>
      <c r="R866" s="46"/>
      <c r="S866" s="46"/>
      <c r="T866" s="46"/>
      <c r="X866" s="233"/>
      <c r="Y866" s="46"/>
      <c r="AA866" s="215"/>
      <c r="AB866" s="46"/>
      <c r="AC866" s="46"/>
      <c r="AD866" s="46"/>
      <c r="AE866" s="46"/>
    </row>
    <row r="867" spans="4:31" x14ac:dyDescent="0.2">
      <c r="F867" s="46"/>
      <c r="G867" s="46"/>
      <c r="O867" s="215"/>
      <c r="P867" s="46"/>
      <c r="Q867" s="46"/>
      <c r="R867" s="46"/>
      <c r="S867" s="46"/>
      <c r="T867" s="46"/>
      <c r="X867" s="233"/>
      <c r="Y867" s="46"/>
      <c r="AA867" s="215"/>
      <c r="AB867" s="46"/>
      <c r="AC867" s="46"/>
      <c r="AD867" s="46"/>
      <c r="AE867" s="46"/>
    </row>
    <row r="868" spans="4:31" x14ac:dyDescent="0.2">
      <c r="D868" s="46"/>
      <c r="E868" s="180"/>
      <c r="F868" s="46"/>
      <c r="G868" s="46"/>
      <c r="O868" s="215"/>
      <c r="P868" s="46"/>
      <c r="Q868" s="46"/>
      <c r="R868" s="46"/>
      <c r="S868" s="46"/>
      <c r="T868" s="46"/>
      <c r="X868" s="233"/>
      <c r="Y868" s="46"/>
      <c r="AA868" s="215"/>
      <c r="AB868" s="46"/>
      <c r="AC868" s="46"/>
      <c r="AD868" s="46"/>
      <c r="AE868" s="46"/>
    </row>
    <row r="869" spans="4:31" x14ac:dyDescent="0.2">
      <c r="F869" s="46"/>
      <c r="G869" s="46"/>
      <c r="O869" s="215"/>
      <c r="P869" s="46"/>
      <c r="Q869" s="46"/>
      <c r="R869" s="46"/>
      <c r="S869" s="46"/>
      <c r="T869" s="46"/>
      <c r="X869" s="233"/>
      <c r="Y869" s="46"/>
      <c r="AA869" s="215"/>
      <c r="AB869" s="46"/>
      <c r="AC869" s="46"/>
      <c r="AD869" s="46"/>
      <c r="AE869" s="46"/>
    </row>
    <row r="870" spans="4:31" x14ac:dyDescent="0.2">
      <c r="D870" s="46"/>
      <c r="E870" s="46"/>
      <c r="F870" s="46"/>
      <c r="G870" s="46"/>
      <c r="O870" s="215"/>
      <c r="P870" s="46"/>
      <c r="Q870" s="46"/>
      <c r="R870" s="46"/>
      <c r="S870" s="46"/>
      <c r="T870" s="46"/>
      <c r="X870" s="233"/>
      <c r="Y870" s="46"/>
      <c r="AA870" s="215"/>
      <c r="AB870" s="46"/>
      <c r="AC870" s="46"/>
      <c r="AD870" s="46"/>
      <c r="AE870" s="46"/>
    </row>
    <row r="871" spans="4:31" x14ac:dyDescent="0.2">
      <c r="F871" s="46"/>
      <c r="G871" s="46"/>
      <c r="O871" s="215"/>
      <c r="P871" s="46"/>
      <c r="Q871" s="46"/>
      <c r="R871" s="46"/>
      <c r="S871" s="46"/>
      <c r="T871" s="46"/>
      <c r="X871" s="233"/>
      <c r="Y871" s="46"/>
      <c r="AA871" s="215"/>
      <c r="AB871" s="46"/>
      <c r="AC871" s="46"/>
      <c r="AD871" s="46"/>
      <c r="AE871" s="46"/>
    </row>
    <row r="872" spans="4:31" x14ac:dyDescent="0.2">
      <c r="D872" s="46"/>
      <c r="E872" s="46"/>
      <c r="F872" s="46"/>
      <c r="G872" s="46"/>
      <c r="O872" s="215"/>
      <c r="P872" s="46"/>
      <c r="Q872" s="46"/>
      <c r="R872" s="46"/>
      <c r="S872" s="46"/>
      <c r="T872" s="46"/>
      <c r="X872" s="233"/>
      <c r="Y872" s="46"/>
      <c r="AA872" s="215"/>
      <c r="AB872" s="46"/>
      <c r="AC872" s="46"/>
      <c r="AD872" s="46"/>
      <c r="AE872" s="46"/>
    </row>
    <row r="873" spans="4:31" x14ac:dyDescent="0.2">
      <c r="F873" s="46"/>
      <c r="G873" s="46"/>
      <c r="O873" s="215"/>
      <c r="P873" s="46"/>
      <c r="Q873" s="46"/>
      <c r="R873" s="46"/>
      <c r="S873" s="46"/>
      <c r="T873" s="46"/>
      <c r="X873" s="233"/>
      <c r="Y873" s="46"/>
      <c r="AA873" s="215"/>
      <c r="AB873" s="46"/>
      <c r="AC873" s="46"/>
      <c r="AD873" s="46"/>
      <c r="AE873" s="46"/>
    </row>
    <row r="874" spans="4:31" x14ac:dyDescent="0.2">
      <c r="D874" s="46"/>
      <c r="E874" s="235"/>
      <c r="F874" s="46"/>
      <c r="G874" s="46"/>
      <c r="O874" s="215"/>
      <c r="P874" s="46"/>
      <c r="Q874" s="46"/>
      <c r="R874" s="46"/>
      <c r="S874" s="46"/>
      <c r="T874" s="46"/>
      <c r="X874" s="233"/>
      <c r="Y874" s="46"/>
      <c r="AA874" s="215"/>
      <c r="AB874" s="46"/>
      <c r="AC874" s="46"/>
      <c r="AD874" s="46"/>
      <c r="AE874" s="46"/>
    </row>
    <row r="875" spans="4:31" x14ac:dyDescent="0.2">
      <c r="F875" s="46"/>
      <c r="G875" s="46"/>
      <c r="O875" s="215"/>
      <c r="P875" s="46"/>
      <c r="Q875" s="46"/>
      <c r="R875" s="46"/>
      <c r="S875" s="46"/>
      <c r="T875" s="46"/>
      <c r="X875" s="233"/>
      <c r="Y875" s="46"/>
      <c r="AA875" s="215"/>
      <c r="AB875" s="46"/>
      <c r="AC875" s="46"/>
      <c r="AD875" s="46"/>
      <c r="AE875" s="46"/>
    </row>
    <row r="876" spans="4:31" x14ac:dyDescent="0.2">
      <c r="D876" s="46"/>
      <c r="E876" s="235"/>
      <c r="F876" s="46"/>
      <c r="G876" s="46"/>
      <c r="O876" s="215"/>
      <c r="P876" s="46"/>
      <c r="Q876" s="46"/>
      <c r="R876" s="46"/>
      <c r="S876" s="46"/>
      <c r="T876" s="46"/>
      <c r="X876" s="233"/>
      <c r="Y876" s="46"/>
      <c r="AA876" s="215"/>
      <c r="AB876" s="46"/>
      <c r="AC876" s="46"/>
      <c r="AD876" s="46"/>
      <c r="AE876" s="46"/>
    </row>
    <row r="877" spans="4:31" x14ac:dyDescent="0.2">
      <c r="F877" s="46"/>
      <c r="G877" s="46"/>
      <c r="O877" s="215"/>
      <c r="P877" s="46"/>
      <c r="Q877" s="46"/>
      <c r="R877" s="46"/>
      <c r="S877" s="46"/>
      <c r="T877" s="46"/>
      <c r="X877" s="233"/>
      <c r="Y877" s="46"/>
      <c r="AA877" s="215"/>
      <c r="AB877" s="46"/>
      <c r="AC877" s="46"/>
      <c r="AD877" s="46"/>
      <c r="AE877" s="46"/>
    </row>
    <row r="878" spans="4:31" x14ac:dyDescent="0.2">
      <c r="D878" s="46"/>
      <c r="E878" s="235"/>
      <c r="F878" s="46"/>
      <c r="G878" s="46"/>
      <c r="O878" s="215"/>
      <c r="P878" s="46"/>
      <c r="Q878" s="46"/>
      <c r="R878" s="46"/>
      <c r="S878" s="46"/>
      <c r="T878" s="46"/>
      <c r="X878" s="233"/>
      <c r="Y878" s="46"/>
      <c r="AA878" s="215"/>
      <c r="AB878" s="46"/>
      <c r="AC878" s="46"/>
      <c r="AD878" s="46"/>
      <c r="AE878" s="46"/>
    </row>
    <row r="879" spans="4:31" x14ac:dyDescent="0.2">
      <c r="F879" s="46"/>
      <c r="G879" s="46"/>
      <c r="O879" s="215"/>
      <c r="P879" s="46"/>
      <c r="Q879" s="46"/>
      <c r="R879" s="46"/>
      <c r="S879" s="46"/>
      <c r="T879" s="46"/>
      <c r="X879" s="233"/>
      <c r="Y879" s="46"/>
      <c r="AA879" s="215"/>
      <c r="AB879" s="46"/>
      <c r="AC879" s="46"/>
      <c r="AD879" s="46"/>
      <c r="AE879" s="46"/>
    </row>
    <row r="880" spans="4:31" x14ac:dyDescent="0.2">
      <c r="D880" s="46"/>
      <c r="E880" s="235"/>
      <c r="F880" s="46"/>
      <c r="G880" s="46"/>
      <c r="O880" s="215"/>
      <c r="P880" s="46"/>
      <c r="Q880" s="46"/>
      <c r="R880" s="46"/>
      <c r="S880" s="46"/>
      <c r="T880" s="46"/>
      <c r="X880" s="233"/>
      <c r="Y880" s="46"/>
      <c r="AA880" s="215"/>
      <c r="AB880" s="46"/>
      <c r="AC880" s="46"/>
      <c r="AD880" s="46"/>
      <c r="AE880" s="46"/>
    </row>
    <row r="881" spans="4:31" x14ac:dyDescent="0.2">
      <c r="F881" s="46"/>
      <c r="G881" s="46"/>
      <c r="O881" s="215"/>
      <c r="P881" s="46"/>
      <c r="Q881" s="46"/>
      <c r="R881" s="46"/>
      <c r="S881" s="46"/>
      <c r="T881" s="46"/>
      <c r="X881" s="233"/>
      <c r="Y881" s="46"/>
      <c r="AA881" s="215"/>
      <c r="AB881" s="46"/>
      <c r="AC881" s="46"/>
      <c r="AD881" s="46"/>
      <c r="AE881" s="46"/>
    </row>
    <row r="882" spans="4:31" x14ac:dyDescent="0.2">
      <c r="D882" s="46"/>
      <c r="E882" s="235"/>
      <c r="F882" s="46"/>
      <c r="G882" s="46"/>
      <c r="O882" s="215"/>
      <c r="P882" s="46"/>
      <c r="Q882" s="46"/>
      <c r="R882" s="46"/>
      <c r="S882" s="46"/>
      <c r="T882" s="46"/>
      <c r="X882" s="233"/>
      <c r="Y882" s="46"/>
      <c r="AA882" s="215"/>
      <c r="AB882" s="46"/>
      <c r="AC882" s="46"/>
      <c r="AD882" s="46"/>
      <c r="AE882" s="46"/>
    </row>
    <row r="883" spans="4:31" x14ac:dyDescent="0.2">
      <c r="F883" s="46"/>
      <c r="G883" s="46"/>
      <c r="O883" s="215"/>
      <c r="P883" s="46"/>
      <c r="Q883" s="46"/>
      <c r="R883" s="46"/>
      <c r="S883" s="46"/>
      <c r="T883" s="46"/>
      <c r="X883" s="233"/>
      <c r="Y883" s="46"/>
      <c r="AA883" s="215"/>
      <c r="AB883" s="46"/>
      <c r="AC883" s="46"/>
      <c r="AD883" s="46"/>
      <c r="AE883" s="46"/>
    </row>
    <row r="884" spans="4:31" x14ac:dyDescent="0.2">
      <c r="D884" s="46"/>
      <c r="E884" s="235"/>
      <c r="F884" s="46"/>
      <c r="G884" s="46"/>
      <c r="O884" s="215"/>
      <c r="P884" s="46"/>
      <c r="Q884" s="46"/>
      <c r="R884" s="46"/>
      <c r="S884" s="46"/>
      <c r="T884" s="46"/>
      <c r="X884" s="233"/>
      <c r="Y884" s="46"/>
      <c r="AA884" s="215"/>
      <c r="AB884" s="46"/>
      <c r="AC884" s="46"/>
      <c r="AD884" s="46"/>
      <c r="AE884" s="46"/>
    </row>
    <row r="885" spans="4:31" x14ac:dyDescent="0.2">
      <c r="F885" s="46"/>
      <c r="G885" s="46"/>
      <c r="O885" s="215"/>
      <c r="P885" s="46"/>
      <c r="Q885" s="46"/>
      <c r="R885" s="46"/>
      <c r="S885" s="46"/>
      <c r="T885" s="46"/>
      <c r="X885" s="233"/>
      <c r="Y885" s="46"/>
      <c r="AA885" s="215"/>
      <c r="AB885" s="46"/>
      <c r="AC885" s="46"/>
      <c r="AD885" s="46"/>
      <c r="AE885" s="46"/>
    </row>
    <row r="886" spans="4:31" x14ac:dyDescent="0.2">
      <c r="D886" s="46"/>
      <c r="E886" s="46"/>
      <c r="F886" s="46"/>
      <c r="G886" s="46"/>
      <c r="O886" s="215"/>
      <c r="P886" s="46"/>
      <c r="Q886" s="46"/>
      <c r="R886" s="46"/>
      <c r="S886" s="46"/>
      <c r="T886" s="46"/>
      <c r="X886" s="233"/>
      <c r="Y886" s="46"/>
      <c r="AA886" s="215"/>
      <c r="AB886" s="46"/>
      <c r="AC886" s="46"/>
      <c r="AD886" s="46"/>
      <c r="AE886" s="46"/>
    </row>
    <row r="887" spans="4:31" x14ac:dyDescent="0.2">
      <c r="F887" s="46"/>
      <c r="G887" s="46"/>
      <c r="O887" s="215"/>
      <c r="P887" s="46"/>
      <c r="Q887" s="46"/>
      <c r="R887" s="46"/>
      <c r="S887" s="46"/>
      <c r="T887" s="46"/>
      <c r="X887" s="233"/>
      <c r="Y887" s="46"/>
      <c r="AA887" s="215"/>
      <c r="AB887" s="46"/>
      <c r="AC887" s="46"/>
      <c r="AD887" s="46"/>
      <c r="AE887" s="46"/>
    </row>
    <row r="888" spans="4:31" x14ac:dyDescent="0.2">
      <c r="D888" s="46"/>
      <c r="E888" s="180"/>
      <c r="F888" s="46"/>
      <c r="G888" s="46"/>
      <c r="O888" s="215"/>
      <c r="P888" s="46"/>
      <c r="Q888" s="46"/>
      <c r="R888" s="46"/>
      <c r="S888" s="46"/>
      <c r="T888" s="46"/>
      <c r="X888" s="233"/>
      <c r="Y888" s="46"/>
      <c r="AA888" s="215"/>
      <c r="AB888" s="46"/>
      <c r="AC888" s="46"/>
      <c r="AD888" s="46"/>
      <c r="AE888" s="46"/>
    </row>
    <row r="889" spans="4:31" x14ac:dyDescent="0.2">
      <c r="F889" s="46"/>
      <c r="G889" s="46"/>
      <c r="O889" s="215"/>
      <c r="P889" s="46"/>
      <c r="Q889" s="46"/>
      <c r="R889" s="46"/>
      <c r="S889" s="46"/>
      <c r="T889" s="46"/>
      <c r="X889" s="233"/>
      <c r="Y889" s="46"/>
      <c r="AA889" s="215"/>
      <c r="AB889" s="46"/>
      <c r="AC889" s="46"/>
      <c r="AD889" s="46"/>
      <c r="AE889" s="46"/>
    </row>
    <row r="890" spans="4:31" x14ac:dyDescent="0.2">
      <c r="D890" s="46"/>
      <c r="E890" s="235"/>
      <c r="F890" s="46"/>
      <c r="G890" s="46"/>
      <c r="O890" s="215"/>
      <c r="P890" s="46"/>
      <c r="Q890" s="46"/>
      <c r="R890" s="46"/>
      <c r="S890" s="46"/>
      <c r="T890" s="46"/>
      <c r="X890" s="233"/>
      <c r="Y890" s="46"/>
      <c r="AA890" s="215"/>
      <c r="AB890" s="46"/>
      <c r="AC890" s="46"/>
      <c r="AD890" s="46"/>
      <c r="AE890" s="46"/>
    </row>
    <row r="891" spans="4:31" x14ac:dyDescent="0.2">
      <c r="F891" s="46"/>
      <c r="G891" s="46"/>
      <c r="O891" s="215"/>
      <c r="P891" s="46"/>
      <c r="Q891" s="46"/>
      <c r="R891" s="46"/>
      <c r="S891" s="46"/>
      <c r="T891" s="46"/>
      <c r="X891" s="233"/>
      <c r="Y891" s="46"/>
      <c r="AA891" s="215"/>
      <c r="AB891" s="46"/>
      <c r="AC891" s="46"/>
      <c r="AD891" s="46"/>
      <c r="AE891" s="46"/>
    </row>
    <row r="892" spans="4:31" x14ac:dyDescent="0.2">
      <c r="D892" s="46"/>
      <c r="E892" s="235"/>
      <c r="F892" s="46"/>
      <c r="G892" s="46"/>
      <c r="O892" s="215"/>
      <c r="P892" s="46"/>
      <c r="Q892" s="46"/>
      <c r="R892" s="46"/>
      <c r="S892" s="46"/>
      <c r="T892" s="46"/>
      <c r="X892" s="233"/>
      <c r="Y892" s="46"/>
      <c r="AA892" s="215"/>
      <c r="AB892" s="46"/>
      <c r="AC892" s="46"/>
      <c r="AD892" s="46"/>
      <c r="AE892" s="46"/>
    </row>
    <row r="893" spans="4:31" x14ac:dyDescent="0.2">
      <c r="F893" s="46"/>
      <c r="G893" s="46"/>
      <c r="O893" s="215"/>
      <c r="P893" s="46"/>
      <c r="Q893" s="46"/>
      <c r="R893" s="46"/>
      <c r="S893" s="46"/>
      <c r="T893" s="46"/>
      <c r="X893" s="233"/>
      <c r="Y893" s="46"/>
      <c r="AA893" s="215"/>
      <c r="AB893" s="46"/>
      <c r="AC893" s="46"/>
      <c r="AD893" s="46"/>
      <c r="AE893" s="46"/>
    </row>
    <row r="894" spans="4:31" x14ac:dyDescent="0.2">
      <c r="D894" s="46"/>
      <c r="E894" s="235"/>
      <c r="F894" s="46"/>
      <c r="G894" s="46"/>
      <c r="O894" s="215"/>
      <c r="P894" s="46"/>
      <c r="Q894" s="46"/>
      <c r="R894" s="46"/>
      <c r="S894" s="46"/>
      <c r="T894" s="46"/>
      <c r="X894" s="233"/>
      <c r="Y894" s="46"/>
      <c r="AA894" s="215"/>
      <c r="AB894" s="46"/>
      <c r="AC894" s="46"/>
      <c r="AD894" s="46"/>
      <c r="AE894" s="46"/>
    </row>
    <row r="895" spans="4:31" x14ac:dyDescent="0.2">
      <c r="F895" s="46"/>
      <c r="G895" s="46"/>
      <c r="O895" s="215"/>
      <c r="P895" s="46"/>
      <c r="Q895" s="46"/>
      <c r="R895" s="46"/>
      <c r="S895" s="46"/>
      <c r="T895" s="46"/>
      <c r="X895" s="233"/>
      <c r="Y895" s="46"/>
      <c r="AA895" s="215"/>
      <c r="AB895" s="46"/>
      <c r="AC895" s="46"/>
      <c r="AD895" s="46"/>
      <c r="AE895" s="46"/>
    </row>
    <row r="896" spans="4:31" x14ac:dyDescent="0.2">
      <c r="D896" s="46"/>
      <c r="E896" s="235"/>
      <c r="F896" s="46"/>
      <c r="G896" s="46"/>
      <c r="O896" s="215"/>
      <c r="P896" s="46"/>
      <c r="Q896" s="46"/>
      <c r="R896" s="46"/>
      <c r="S896" s="46"/>
      <c r="T896" s="46"/>
      <c r="X896" s="233"/>
      <c r="Y896" s="46"/>
      <c r="AA896" s="215"/>
      <c r="AB896" s="46"/>
      <c r="AC896" s="46"/>
      <c r="AD896" s="46"/>
      <c r="AE896" s="46"/>
    </row>
    <row r="897" spans="4:31" x14ac:dyDescent="0.2">
      <c r="F897" s="46"/>
      <c r="G897" s="46"/>
      <c r="O897" s="215"/>
      <c r="P897" s="46"/>
      <c r="Q897" s="46"/>
      <c r="R897" s="46"/>
      <c r="S897" s="46"/>
      <c r="T897" s="46"/>
      <c r="X897" s="233"/>
      <c r="Y897" s="46"/>
      <c r="AA897" s="215"/>
      <c r="AB897" s="46"/>
      <c r="AC897" s="46"/>
      <c r="AD897" s="46"/>
      <c r="AE897" s="46"/>
    </row>
    <row r="898" spans="4:31" x14ac:dyDescent="0.2">
      <c r="D898" s="46"/>
      <c r="E898" s="235"/>
      <c r="F898" s="46"/>
      <c r="G898" s="46"/>
      <c r="O898" s="215"/>
      <c r="P898" s="46"/>
      <c r="Q898" s="46"/>
      <c r="R898" s="46"/>
      <c r="S898" s="46"/>
      <c r="T898" s="46"/>
      <c r="X898" s="233"/>
      <c r="Y898" s="46"/>
      <c r="AA898" s="215"/>
      <c r="AB898" s="46"/>
      <c r="AC898" s="46"/>
      <c r="AD898" s="46"/>
      <c r="AE898" s="46"/>
    </row>
    <row r="899" spans="4:31" x14ac:dyDescent="0.2">
      <c r="F899" s="46"/>
      <c r="G899" s="46"/>
      <c r="O899" s="215"/>
      <c r="P899" s="46"/>
      <c r="Q899" s="46"/>
      <c r="R899" s="46"/>
      <c r="S899" s="46"/>
      <c r="T899" s="46"/>
      <c r="X899" s="233"/>
      <c r="Y899" s="46"/>
      <c r="AA899" s="215"/>
      <c r="AB899" s="46"/>
      <c r="AC899" s="46"/>
      <c r="AD899" s="46"/>
      <c r="AE899" s="46"/>
    </row>
    <row r="900" spans="4:31" x14ac:dyDescent="0.2">
      <c r="D900" s="46"/>
      <c r="F900" s="46"/>
      <c r="G900" s="46"/>
      <c r="O900" s="215"/>
      <c r="P900" s="46"/>
      <c r="Q900" s="46"/>
      <c r="R900" s="46"/>
      <c r="S900" s="46"/>
      <c r="T900" s="46"/>
      <c r="X900" s="233"/>
      <c r="Y900" s="46"/>
      <c r="AA900" s="215"/>
      <c r="AB900" s="46"/>
      <c r="AC900" s="46"/>
      <c r="AD900" s="46"/>
      <c r="AE900" s="46"/>
    </row>
    <row r="901" spans="4:31" x14ac:dyDescent="0.2">
      <c r="F901" s="46"/>
      <c r="G901" s="46"/>
      <c r="O901" s="215"/>
      <c r="P901" s="46"/>
      <c r="Q901" s="46"/>
      <c r="R901" s="46"/>
      <c r="S901" s="46"/>
      <c r="T901" s="46"/>
      <c r="X901" s="233"/>
      <c r="Y901" s="46"/>
      <c r="AA901" s="215"/>
      <c r="AB901" s="46"/>
      <c r="AC901" s="46"/>
      <c r="AD901" s="46"/>
      <c r="AE901" s="46"/>
    </row>
    <row r="902" spans="4:31" x14ac:dyDescent="0.2">
      <c r="D902" s="46"/>
      <c r="F902" s="46"/>
      <c r="G902" s="46"/>
      <c r="O902" s="215"/>
      <c r="P902" s="46"/>
      <c r="Q902" s="46"/>
      <c r="R902" s="46"/>
      <c r="S902" s="46"/>
      <c r="T902" s="46"/>
      <c r="X902" s="233"/>
      <c r="Y902" s="46"/>
      <c r="AA902" s="215"/>
      <c r="AB902" s="46"/>
      <c r="AC902" s="46"/>
      <c r="AD902" s="46"/>
      <c r="AE902" s="46"/>
    </row>
    <row r="903" spans="4:31" x14ac:dyDescent="0.2">
      <c r="F903" s="46"/>
      <c r="G903" s="46"/>
      <c r="O903" s="215"/>
      <c r="P903" s="46"/>
      <c r="Q903" s="46"/>
      <c r="R903" s="46"/>
      <c r="S903" s="46"/>
      <c r="T903" s="46"/>
      <c r="X903" s="233"/>
      <c r="Y903" s="46"/>
      <c r="AA903" s="215"/>
      <c r="AB903" s="46"/>
      <c r="AC903" s="46"/>
      <c r="AD903" s="46"/>
      <c r="AE903" s="46"/>
    </row>
    <row r="904" spans="4:31" x14ac:dyDescent="0.2">
      <c r="D904" s="46"/>
      <c r="F904" s="46"/>
      <c r="G904" s="46"/>
      <c r="O904" s="215"/>
      <c r="P904" s="46"/>
      <c r="Q904" s="46"/>
      <c r="R904" s="46"/>
      <c r="S904" s="46"/>
      <c r="T904" s="46"/>
      <c r="X904" s="233"/>
      <c r="Y904" s="46"/>
      <c r="AA904" s="215"/>
      <c r="AB904" s="46"/>
      <c r="AC904" s="46"/>
      <c r="AD904" s="46"/>
      <c r="AE904" s="46"/>
    </row>
    <row r="905" spans="4:31" x14ac:dyDescent="0.2">
      <c r="F905" s="46"/>
      <c r="G905" s="46"/>
      <c r="O905" s="215"/>
      <c r="P905" s="46"/>
      <c r="Q905" s="46"/>
      <c r="R905" s="46"/>
      <c r="S905" s="46"/>
      <c r="T905" s="46"/>
      <c r="X905" s="233"/>
      <c r="Y905" s="46"/>
      <c r="AA905" s="215"/>
      <c r="AB905" s="46"/>
      <c r="AC905" s="46"/>
      <c r="AD905" s="46"/>
      <c r="AE905" s="46"/>
    </row>
    <row r="906" spans="4:31" x14ac:dyDescent="0.2">
      <c r="D906" s="46"/>
      <c r="F906" s="46"/>
      <c r="G906" s="46"/>
      <c r="O906" s="215"/>
      <c r="P906" s="46"/>
      <c r="Q906" s="46"/>
      <c r="R906" s="46"/>
      <c r="S906" s="46"/>
      <c r="T906" s="46"/>
      <c r="X906" s="233"/>
      <c r="Y906" s="46"/>
      <c r="AA906" s="215"/>
      <c r="AB906" s="46"/>
      <c r="AC906" s="46"/>
      <c r="AD906" s="46"/>
      <c r="AE906" s="46"/>
    </row>
    <row r="908" spans="4:31" x14ac:dyDescent="0.2">
      <c r="D908" s="46"/>
      <c r="F908" s="46"/>
      <c r="G908" s="46"/>
      <c r="P908" s="46"/>
      <c r="Q908" s="46"/>
      <c r="R908" s="46"/>
      <c r="S908" s="46"/>
      <c r="T908" s="46"/>
      <c r="X908" s="233"/>
      <c r="Y908" s="46"/>
      <c r="AB908" s="46"/>
      <c r="AC908" s="46"/>
      <c r="AD908" s="46"/>
      <c r="AE908" s="46"/>
    </row>
    <row r="915" spans="4:31" x14ac:dyDescent="0.2">
      <c r="D915" s="46"/>
      <c r="F915" s="46"/>
      <c r="G915" s="46"/>
      <c r="P915" s="46"/>
      <c r="Q915" s="46"/>
      <c r="R915" s="46"/>
      <c r="S915" s="46"/>
      <c r="T915" s="46"/>
      <c r="X915" s="233"/>
      <c r="Y915" s="46"/>
      <c r="AB915" s="46"/>
      <c r="AC915" s="46"/>
      <c r="AD915" s="46"/>
      <c r="AE915" s="46"/>
    </row>
    <row r="916" spans="4:31" x14ac:dyDescent="0.2">
      <c r="D916" s="46"/>
      <c r="F916" s="46"/>
      <c r="G916" s="46"/>
      <c r="P916" s="46"/>
      <c r="Q916" s="46"/>
      <c r="R916" s="46"/>
      <c r="S916" s="46"/>
      <c r="T916" s="46"/>
      <c r="X916" s="233"/>
      <c r="Y916" s="46"/>
      <c r="AB916" s="46"/>
      <c r="AC916" s="46"/>
      <c r="AD916" s="46"/>
      <c r="AE916" s="46"/>
    </row>
    <row r="917" spans="4:31" x14ac:dyDescent="0.2">
      <c r="D917" s="46"/>
      <c r="F917" s="46"/>
      <c r="G917" s="46"/>
      <c r="P917" s="46"/>
      <c r="Q917" s="46"/>
      <c r="R917" s="46"/>
      <c r="S917" s="46"/>
      <c r="T917" s="46"/>
      <c r="X917" s="233"/>
      <c r="Y917" s="46"/>
      <c r="AB917" s="46"/>
      <c r="AC917" s="46"/>
      <c r="AD917" s="46"/>
      <c r="AE917" s="46"/>
    </row>
    <row r="918" spans="4:31" x14ac:dyDescent="0.2">
      <c r="D918" s="46"/>
      <c r="F918" s="46"/>
      <c r="G918" s="46"/>
      <c r="P918" s="46"/>
      <c r="Q918" s="46"/>
      <c r="R918" s="46"/>
      <c r="S918" s="46"/>
      <c r="T918" s="46"/>
      <c r="X918" s="233"/>
      <c r="Y918" s="46"/>
      <c r="AB918" s="46"/>
      <c r="AC918" s="46"/>
      <c r="AD918" s="46"/>
      <c r="AE918" s="46"/>
    </row>
    <row r="919" spans="4:31" x14ac:dyDescent="0.2">
      <c r="D919" s="46"/>
      <c r="F919" s="46"/>
      <c r="G919" s="46"/>
      <c r="P919" s="46"/>
      <c r="Q919" s="46"/>
      <c r="R919" s="46"/>
      <c r="S919" s="46"/>
      <c r="T919" s="46"/>
      <c r="X919" s="233"/>
      <c r="Y919" s="46"/>
      <c r="AB919" s="46"/>
      <c r="AC919" s="46"/>
      <c r="AD919" s="46"/>
      <c r="AE919" s="46"/>
    </row>
    <row r="920" spans="4:31" x14ac:dyDescent="0.2">
      <c r="D920" s="46"/>
      <c r="F920" s="46"/>
      <c r="G920" s="46"/>
      <c r="P920" s="46"/>
      <c r="Q920" s="46"/>
      <c r="R920" s="46"/>
      <c r="S920" s="46"/>
      <c r="T920" s="46"/>
      <c r="X920" s="233"/>
      <c r="Y920" s="46"/>
      <c r="AB920" s="46"/>
      <c r="AC920" s="46"/>
      <c r="AD920" s="46"/>
      <c r="AE920" s="46"/>
    </row>
    <row r="921" spans="4:31" x14ac:dyDescent="0.2">
      <c r="D921" s="46"/>
      <c r="F921" s="46"/>
      <c r="G921" s="46"/>
      <c r="P921" s="46"/>
      <c r="Q921" s="46"/>
      <c r="R921" s="46"/>
      <c r="S921" s="46"/>
      <c r="T921" s="46"/>
      <c r="X921" s="233"/>
      <c r="Y921" s="46"/>
      <c r="AB921" s="46"/>
      <c r="AC921" s="46"/>
      <c r="AD921" s="46"/>
      <c r="AE921" s="46"/>
    </row>
    <row r="922" spans="4:31" x14ac:dyDescent="0.2">
      <c r="D922" s="46"/>
      <c r="F922" s="46"/>
      <c r="G922" s="46"/>
      <c r="P922" s="46"/>
      <c r="Q922" s="46"/>
      <c r="R922" s="46"/>
      <c r="S922" s="46"/>
      <c r="T922" s="46"/>
      <c r="X922" s="233"/>
      <c r="Y922" s="46"/>
      <c r="AB922" s="46"/>
      <c r="AC922" s="46"/>
      <c r="AD922" s="46"/>
      <c r="AE922" s="46"/>
    </row>
    <row r="923" spans="4:31" x14ac:dyDescent="0.2">
      <c r="D923" s="46"/>
      <c r="F923" s="46"/>
      <c r="G923" s="46"/>
      <c r="P923" s="46"/>
      <c r="Q923" s="46"/>
      <c r="R923" s="46"/>
      <c r="S923" s="46"/>
      <c r="T923" s="46"/>
      <c r="X923" s="233"/>
      <c r="Y923" s="46"/>
      <c r="AB923" s="46"/>
      <c r="AC923" s="46"/>
      <c r="AD923" s="46"/>
      <c r="AE923" s="46"/>
    </row>
    <row r="924" spans="4:31" x14ac:dyDescent="0.2">
      <c r="D924" s="46"/>
      <c r="F924" s="46"/>
      <c r="G924" s="46"/>
      <c r="P924" s="46"/>
      <c r="Q924" s="46"/>
      <c r="R924" s="46"/>
      <c r="S924" s="46"/>
      <c r="T924" s="46"/>
      <c r="X924" s="233"/>
      <c r="Y924" s="46"/>
      <c r="AB924" s="46"/>
      <c r="AC924" s="46"/>
      <c r="AD924" s="46"/>
      <c r="AE924" s="46"/>
    </row>
    <row r="925" spans="4:31" x14ac:dyDescent="0.2">
      <c r="D925" s="46"/>
      <c r="F925" s="46"/>
      <c r="G925" s="46"/>
      <c r="P925" s="46"/>
      <c r="Q925" s="46"/>
      <c r="R925" s="46"/>
      <c r="S925" s="46"/>
      <c r="T925" s="46"/>
      <c r="X925" s="233"/>
      <c r="Y925" s="46"/>
      <c r="AB925" s="46"/>
      <c r="AC925" s="46"/>
      <c r="AD925" s="46"/>
      <c r="AE925" s="46"/>
    </row>
    <row r="926" spans="4:31" x14ac:dyDescent="0.2">
      <c r="D926" s="46"/>
      <c r="F926" s="46"/>
      <c r="G926" s="46"/>
      <c r="P926" s="46"/>
      <c r="Q926" s="46"/>
      <c r="R926" s="46"/>
      <c r="S926" s="46"/>
      <c r="T926" s="46"/>
      <c r="X926" s="233"/>
      <c r="Y926" s="46"/>
      <c r="AB926" s="46"/>
      <c r="AC926" s="46"/>
      <c r="AD926" s="46"/>
      <c r="AE926" s="46"/>
    </row>
    <row r="927" spans="4:31" x14ac:dyDescent="0.2">
      <c r="D927" s="46"/>
      <c r="F927" s="46"/>
      <c r="G927" s="46"/>
      <c r="P927" s="46"/>
      <c r="Q927" s="46"/>
      <c r="R927" s="46"/>
      <c r="S927" s="46"/>
      <c r="T927" s="46"/>
      <c r="X927" s="233"/>
      <c r="Y927" s="46"/>
      <c r="AB927" s="46"/>
      <c r="AC927" s="46"/>
      <c r="AD927" s="46"/>
      <c r="AE927" s="46"/>
    </row>
    <row r="928" spans="4:31" x14ac:dyDescent="0.2">
      <c r="D928" s="46"/>
      <c r="F928" s="46"/>
      <c r="G928" s="46"/>
      <c r="P928" s="46"/>
      <c r="Q928" s="46"/>
      <c r="R928" s="46"/>
      <c r="S928" s="46"/>
      <c r="T928" s="46"/>
      <c r="X928" s="233"/>
      <c r="Y928" s="46"/>
      <c r="AB928" s="46"/>
      <c r="AC928" s="46"/>
      <c r="AD928" s="46"/>
      <c r="AE928" s="46"/>
    </row>
    <row r="929" spans="4:31" x14ac:dyDescent="0.2">
      <c r="D929" s="46"/>
      <c r="F929" s="46"/>
      <c r="G929" s="46"/>
      <c r="P929" s="46"/>
      <c r="Q929" s="46"/>
      <c r="R929" s="46"/>
      <c r="S929" s="46"/>
      <c r="T929" s="46"/>
      <c r="X929" s="233"/>
      <c r="Y929" s="46"/>
      <c r="AB929" s="46"/>
      <c r="AC929" s="46"/>
      <c r="AD929" s="46"/>
      <c r="AE929" s="46"/>
    </row>
    <row r="930" spans="4:31" x14ac:dyDescent="0.2">
      <c r="D930" s="46"/>
      <c r="F930" s="46"/>
      <c r="G930" s="46"/>
      <c r="P930" s="46"/>
      <c r="Q930" s="46"/>
      <c r="R930" s="46"/>
      <c r="S930" s="46"/>
      <c r="T930" s="46"/>
      <c r="X930" s="233"/>
      <c r="Y930" s="46"/>
      <c r="AB930" s="46"/>
      <c r="AC930" s="46"/>
      <c r="AD930" s="46"/>
      <c r="AE930" s="46"/>
    </row>
    <row r="931" spans="4:31" x14ac:dyDescent="0.2">
      <c r="D931" s="46"/>
      <c r="F931" s="46"/>
      <c r="G931" s="46"/>
      <c r="P931" s="46"/>
      <c r="Q931" s="46"/>
      <c r="R931" s="46"/>
      <c r="S931" s="46"/>
      <c r="T931" s="46"/>
      <c r="X931" s="233"/>
      <c r="Y931" s="46"/>
      <c r="AB931" s="46"/>
      <c r="AC931" s="46"/>
      <c r="AD931" s="46"/>
      <c r="AE931" s="46"/>
    </row>
    <row r="932" spans="4:31" x14ac:dyDescent="0.2">
      <c r="D932" s="46"/>
      <c r="F932" s="46"/>
      <c r="G932" s="46"/>
      <c r="P932" s="46"/>
      <c r="Q932" s="46"/>
      <c r="R932" s="46"/>
      <c r="S932" s="46"/>
      <c r="T932" s="46"/>
      <c r="X932" s="233"/>
      <c r="Y932" s="46"/>
      <c r="AB932" s="46"/>
      <c r="AC932" s="46"/>
      <c r="AD932" s="46"/>
      <c r="AE932" s="46"/>
    </row>
    <row r="933" spans="4:31" x14ac:dyDescent="0.2">
      <c r="D933" s="46"/>
      <c r="F933" s="46"/>
      <c r="G933" s="46"/>
      <c r="P933" s="46"/>
      <c r="Q933" s="46"/>
      <c r="R933" s="46"/>
      <c r="S933" s="46"/>
      <c r="T933" s="46"/>
      <c r="X933" s="233"/>
      <c r="Y933" s="46"/>
      <c r="AB933" s="46"/>
      <c r="AC933" s="46"/>
      <c r="AD933" s="46"/>
      <c r="AE933" s="46"/>
    </row>
    <row r="934" spans="4:31" x14ac:dyDescent="0.2">
      <c r="D934" s="46"/>
      <c r="F934" s="46"/>
      <c r="G934" s="46"/>
      <c r="P934" s="46"/>
      <c r="Q934" s="46"/>
      <c r="R934" s="46"/>
      <c r="S934" s="46"/>
      <c r="T934" s="46"/>
      <c r="X934" s="233"/>
      <c r="Y934" s="46"/>
      <c r="AB934" s="46"/>
      <c r="AC934" s="46"/>
      <c r="AD934" s="46"/>
      <c r="AE934" s="46"/>
    </row>
    <row r="935" spans="4:31" x14ac:dyDescent="0.2">
      <c r="D935" s="46"/>
      <c r="F935" s="46"/>
      <c r="G935" s="46"/>
      <c r="P935" s="46"/>
      <c r="Q935" s="46"/>
      <c r="R935" s="46"/>
      <c r="S935" s="46"/>
      <c r="T935" s="46"/>
      <c r="X935" s="233"/>
      <c r="Y935" s="46"/>
      <c r="AB935" s="46"/>
      <c r="AC935" s="46"/>
      <c r="AD935" s="46"/>
      <c r="AE935" s="46"/>
    </row>
    <row r="936" spans="4:31" x14ac:dyDescent="0.2">
      <c r="D936" s="46"/>
      <c r="F936" s="46"/>
      <c r="G936" s="46"/>
      <c r="P936" s="46"/>
      <c r="Q936" s="46"/>
      <c r="R936" s="46"/>
      <c r="S936" s="46"/>
      <c r="T936" s="46"/>
      <c r="X936" s="233"/>
      <c r="Y936" s="46"/>
      <c r="AB936" s="46"/>
      <c r="AC936" s="46"/>
      <c r="AD936" s="46"/>
      <c r="AE936" s="46"/>
    </row>
    <row r="937" spans="4:31" x14ac:dyDescent="0.2">
      <c r="D937" s="46"/>
      <c r="F937" s="46"/>
      <c r="G937" s="46"/>
      <c r="P937" s="46"/>
      <c r="Q937" s="46"/>
      <c r="R937" s="46"/>
      <c r="S937" s="46"/>
      <c r="T937" s="46"/>
      <c r="X937" s="233"/>
      <c r="Y937" s="46"/>
      <c r="AB937" s="46"/>
      <c r="AC937" s="46"/>
      <c r="AD937" s="46"/>
      <c r="AE937" s="46"/>
    </row>
    <row r="938" spans="4:31" x14ac:dyDescent="0.2">
      <c r="D938" s="46"/>
      <c r="F938" s="46"/>
      <c r="G938" s="46"/>
      <c r="P938" s="46"/>
      <c r="Q938" s="46"/>
      <c r="R938" s="46"/>
      <c r="S938" s="46"/>
      <c r="T938" s="46"/>
      <c r="X938" s="233"/>
      <c r="Y938" s="46"/>
      <c r="AB938" s="46"/>
      <c r="AC938" s="46"/>
      <c r="AD938" s="46"/>
      <c r="AE938" s="46"/>
    </row>
    <row r="939" spans="4:31" x14ac:dyDescent="0.2">
      <c r="D939" s="46"/>
      <c r="F939" s="46"/>
      <c r="G939" s="46"/>
      <c r="P939" s="46"/>
      <c r="Q939" s="46"/>
      <c r="R939" s="46"/>
      <c r="S939" s="46"/>
      <c r="T939" s="46"/>
      <c r="X939" s="233"/>
      <c r="Y939" s="46"/>
      <c r="AB939" s="46"/>
      <c r="AC939" s="46"/>
      <c r="AD939" s="46"/>
      <c r="AE939" s="46"/>
    </row>
    <row r="940" spans="4:31" x14ac:dyDescent="0.2">
      <c r="D940" s="46"/>
      <c r="F940" s="46"/>
      <c r="G940" s="46"/>
      <c r="P940" s="46"/>
      <c r="Q940" s="46"/>
      <c r="R940" s="46"/>
      <c r="S940" s="46"/>
      <c r="T940" s="46"/>
      <c r="X940" s="233"/>
      <c r="Y940" s="46"/>
      <c r="AB940" s="46"/>
      <c r="AC940" s="46"/>
      <c r="AD940" s="46"/>
      <c r="AE940" s="46"/>
    </row>
    <row r="941" spans="4:31" x14ac:dyDescent="0.2">
      <c r="D941" s="46"/>
      <c r="F941" s="46"/>
      <c r="G941" s="46"/>
      <c r="P941" s="46"/>
      <c r="Q941" s="46"/>
      <c r="R941" s="46"/>
      <c r="S941" s="46"/>
      <c r="T941" s="46"/>
      <c r="X941" s="233"/>
      <c r="Y941" s="46"/>
      <c r="AB941" s="46"/>
      <c r="AC941" s="46"/>
      <c r="AD941" s="46"/>
      <c r="AE941" s="46"/>
    </row>
    <row r="942" spans="4:31" x14ac:dyDescent="0.2">
      <c r="D942" s="46"/>
      <c r="F942" s="46"/>
      <c r="G942" s="46"/>
      <c r="P942" s="46"/>
      <c r="Q942" s="46"/>
      <c r="R942" s="46"/>
      <c r="S942" s="46"/>
      <c r="T942" s="46"/>
      <c r="X942" s="233"/>
      <c r="Y942" s="46"/>
      <c r="AB942" s="46"/>
      <c r="AC942" s="46"/>
      <c r="AD942" s="46"/>
      <c r="AE942" s="46"/>
    </row>
    <row r="943" spans="4:31" x14ac:dyDescent="0.2">
      <c r="D943" s="46"/>
      <c r="F943" s="46"/>
      <c r="G943" s="46"/>
      <c r="P943" s="46"/>
      <c r="Q943" s="46"/>
      <c r="R943" s="46"/>
      <c r="S943" s="46"/>
      <c r="T943" s="46"/>
      <c r="X943" s="233"/>
      <c r="Y943" s="46"/>
      <c r="AB943" s="46"/>
      <c r="AC943" s="46"/>
      <c r="AD943" s="46"/>
      <c r="AE943" s="46"/>
    </row>
    <row r="944" spans="4:31" x14ac:dyDescent="0.2">
      <c r="D944" s="46"/>
      <c r="F944" s="46"/>
      <c r="G944" s="46"/>
      <c r="P944" s="46"/>
      <c r="Q944" s="46"/>
      <c r="R944" s="46"/>
      <c r="S944" s="46"/>
      <c r="T944" s="46"/>
      <c r="X944" s="233"/>
      <c r="Y944" s="46"/>
      <c r="AB944" s="46"/>
      <c r="AC944" s="46"/>
      <c r="AD944" s="46"/>
      <c r="AE944" s="46"/>
    </row>
    <row r="945" spans="4:31" x14ac:dyDescent="0.2">
      <c r="D945" s="46"/>
      <c r="F945" s="46"/>
      <c r="G945" s="46"/>
      <c r="P945" s="46"/>
      <c r="Q945" s="46"/>
      <c r="R945" s="46"/>
      <c r="S945" s="46"/>
      <c r="T945" s="46"/>
      <c r="X945" s="233"/>
      <c r="Y945" s="46"/>
      <c r="AB945" s="46"/>
      <c r="AC945" s="46"/>
      <c r="AD945" s="46"/>
      <c r="AE945" s="46"/>
    </row>
    <row r="946" spans="4:31" x14ac:dyDescent="0.2">
      <c r="D946" s="46"/>
      <c r="F946" s="46"/>
      <c r="G946" s="46"/>
      <c r="P946" s="46"/>
      <c r="Q946" s="46"/>
      <c r="R946" s="46"/>
      <c r="S946" s="46"/>
      <c r="T946" s="46"/>
      <c r="X946" s="233"/>
      <c r="Y946" s="46"/>
      <c r="AB946" s="46"/>
      <c r="AC946" s="46"/>
      <c r="AD946" s="46"/>
      <c r="AE946" s="46"/>
    </row>
    <row r="947" spans="4:31" x14ac:dyDescent="0.2">
      <c r="D947" s="46"/>
      <c r="F947" s="46"/>
      <c r="G947" s="46"/>
      <c r="P947" s="46"/>
      <c r="Q947" s="46"/>
      <c r="R947" s="46"/>
      <c r="S947" s="46"/>
      <c r="T947" s="46"/>
      <c r="X947" s="233"/>
      <c r="Y947" s="46"/>
      <c r="AB947" s="46"/>
      <c r="AC947" s="46"/>
      <c r="AD947" s="46"/>
      <c r="AE947" s="46"/>
    </row>
    <row r="948" spans="4:31" x14ac:dyDescent="0.2">
      <c r="D948" s="46"/>
      <c r="F948" s="46"/>
      <c r="G948" s="46"/>
      <c r="P948" s="46"/>
      <c r="Q948" s="46"/>
      <c r="R948" s="46"/>
      <c r="S948" s="46"/>
      <c r="T948" s="46"/>
      <c r="X948" s="233"/>
      <c r="Y948" s="46"/>
      <c r="AB948" s="46"/>
      <c r="AC948" s="46"/>
      <c r="AD948" s="46"/>
      <c r="AE948" s="46"/>
    </row>
    <row r="949" spans="4:31" x14ac:dyDescent="0.2">
      <c r="D949" s="46"/>
      <c r="F949" s="46"/>
      <c r="G949" s="46"/>
      <c r="P949" s="46"/>
      <c r="Q949" s="46"/>
      <c r="R949" s="46"/>
      <c r="S949" s="46"/>
      <c r="T949" s="46"/>
      <c r="X949" s="233"/>
      <c r="Y949" s="46"/>
      <c r="AB949" s="46"/>
      <c r="AC949" s="46"/>
      <c r="AD949" s="46"/>
      <c r="AE949" s="46"/>
    </row>
    <row r="950" spans="4:31" x14ac:dyDescent="0.2">
      <c r="D950" s="46"/>
      <c r="F950" s="46"/>
      <c r="G950" s="46"/>
      <c r="P950" s="46"/>
      <c r="Q950" s="46"/>
      <c r="R950" s="46"/>
      <c r="S950" s="46"/>
      <c r="T950" s="46"/>
      <c r="X950" s="233"/>
      <c r="Y950" s="46"/>
      <c r="AB950" s="46"/>
      <c r="AC950" s="46"/>
      <c r="AD950" s="46"/>
      <c r="AE950" s="46"/>
    </row>
    <row r="951" spans="4:31" x14ac:dyDescent="0.2">
      <c r="D951" s="46"/>
      <c r="F951" s="46"/>
      <c r="G951" s="46"/>
      <c r="P951" s="46"/>
      <c r="Q951" s="46"/>
      <c r="R951" s="46"/>
      <c r="S951" s="46"/>
      <c r="T951" s="46"/>
      <c r="X951" s="233"/>
      <c r="Y951" s="46"/>
      <c r="AB951" s="46"/>
      <c r="AC951" s="46"/>
      <c r="AD951" s="46"/>
      <c r="AE951" s="46"/>
    </row>
    <row r="952" spans="4:31" x14ac:dyDescent="0.2">
      <c r="D952" s="46"/>
      <c r="F952" s="46"/>
      <c r="G952" s="46"/>
      <c r="P952" s="46"/>
      <c r="Q952" s="46"/>
      <c r="R952" s="46"/>
      <c r="S952" s="46"/>
      <c r="T952" s="46"/>
      <c r="X952" s="233"/>
      <c r="Y952" s="46"/>
      <c r="AB952" s="46"/>
      <c r="AC952" s="46"/>
      <c r="AD952" s="46"/>
      <c r="AE952" s="46"/>
    </row>
    <row r="953" spans="4:31" x14ac:dyDescent="0.2">
      <c r="D953" s="46"/>
      <c r="F953" s="46"/>
      <c r="G953" s="46"/>
      <c r="P953" s="46"/>
      <c r="Q953" s="46"/>
      <c r="R953" s="46"/>
      <c r="S953" s="46"/>
      <c r="T953" s="46"/>
      <c r="X953" s="233"/>
      <c r="Y953" s="46"/>
      <c r="AB953" s="46"/>
      <c r="AC953" s="46"/>
      <c r="AD953" s="46"/>
      <c r="AE953" s="46"/>
    </row>
    <row r="954" spans="4:31" x14ac:dyDescent="0.2">
      <c r="D954" s="46"/>
      <c r="F954" s="46"/>
      <c r="G954" s="46"/>
      <c r="P954" s="46"/>
      <c r="Q954" s="46"/>
      <c r="R954" s="46"/>
      <c r="S954" s="46"/>
      <c r="T954" s="46"/>
      <c r="X954" s="233"/>
      <c r="Y954" s="46"/>
      <c r="AB954" s="46"/>
      <c r="AC954" s="46"/>
      <c r="AD954" s="46"/>
      <c r="AE954" s="46"/>
    </row>
    <row r="955" spans="4:31" x14ac:dyDescent="0.2">
      <c r="D955" s="46"/>
      <c r="F955" s="46"/>
      <c r="G955" s="46"/>
      <c r="P955" s="46"/>
      <c r="Q955" s="46"/>
      <c r="R955" s="46"/>
      <c r="S955" s="46"/>
      <c r="T955" s="46"/>
      <c r="X955" s="233"/>
      <c r="Y955" s="46"/>
      <c r="AB955" s="46"/>
      <c r="AC955" s="46"/>
      <c r="AD955" s="46"/>
      <c r="AE955" s="46"/>
    </row>
    <row r="956" spans="4:31" x14ac:dyDescent="0.2">
      <c r="D956" s="46"/>
      <c r="F956" s="46"/>
      <c r="G956" s="46"/>
      <c r="P956" s="46"/>
      <c r="Q956" s="46"/>
      <c r="R956" s="46"/>
      <c r="S956" s="46"/>
      <c r="T956" s="46"/>
      <c r="X956" s="233"/>
      <c r="Y956" s="46"/>
      <c r="AB956" s="46"/>
      <c r="AC956" s="46"/>
      <c r="AD956" s="46"/>
      <c r="AE956" s="46"/>
    </row>
    <row r="957" spans="4:31" x14ac:dyDescent="0.2">
      <c r="D957" s="46"/>
      <c r="F957" s="46"/>
      <c r="G957" s="46"/>
      <c r="P957" s="46"/>
      <c r="Q957" s="46"/>
      <c r="R957" s="46"/>
      <c r="S957" s="46"/>
      <c r="T957" s="46"/>
      <c r="X957" s="233"/>
      <c r="Y957" s="46"/>
      <c r="AB957" s="46"/>
      <c r="AC957" s="46"/>
      <c r="AD957" s="46"/>
      <c r="AE957" s="46"/>
    </row>
    <row r="958" spans="4:31" x14ac:dyDescent="0.2">
      <c r="D958" s="46"/>
      <c r="F958" s="46"/>
      <c r="G958" s="46"/>
      <c r="P958" s="46"/>
      <c r="Q958" s="46"/>
      <c r="R958" s="46"/>
      <c r="S958" s="46"/>
      <c r="T958" s="46"/>
      <c r="X958" s="233"/>
      <c r="Y958" s="46"/>
      <c r="AB958" s="46"/>
      <c r="AC958" s="46"/>
      <c r="AD958" s="46"/>
      <c r="AE958" s="46"/>
    </row>
    <row r="959" spans="4:31" x14ac:dyDescent="0.2">
      <c r="D959" s="46"/>
      <c r="F959" s="46"/>
      <c r="G959" s="46"/>
      <c r="P959" s="46"/>
      <c r="Q959" s="46"/>
      <c r="R959" s="46"/>
      <c r="S959" s="46"/>
      <c r="T959" s="46"/>
      <c r="X959" s="233"/>
      <c r="Y959" s="46"/>
      <c r="AB959" s="46"/>
      <c r="AC959" s="46"/>
      <c r="AD959" s="46"/>
      <c r="AE959" s="46"/>
    </row>
    <row r="960" spans="4:31" x14ac:dyDescent="0.2">
      <c r="D960" s="46"/>
      <c r="F960" s="46"/>
      <c r="G960" s="46"/>
      <c r="P960" s="46"/>
      <c r="Q960" s="46"/>
      <c r="R960" s="46"/>
      <c r="S960" s="46"/>
      <c r="T960" s="46"/>
      <c r="X960" s="233"/>
      <c r="Y960" s="46"/>
      <c r="AB960" s="46"/>
      <c r="AC960" s="46"/>
      <c r="AD960" s="46"/>
      <c r="AE960" s="46"/>
    </row>
    <row r="961" spans="4:31" x14ac:dyDescent="0.2">
      <c r="D961" s="46"/>
      <c r="F961" s="46"/>
      <c r="G961" s="46"/>
      <c r="P961" s="46"/>
      <c r="Q961" s="46"/>
      <c r="R961" s="46"/>
      <c r="S961" s="46"/>
      <c r="T961" s="46"/>
      <c r="X961" s="233"/>
      <c r="Y961" s="46"/>
      <c r="AB961" s="46"/>
      <c r="AC961" s="46"/>
      <c r="AD961" s="46"/>
      <c r="AE961" s="46"/>
    </row>
    <row r="962" spans="4:31" x14ac:dyDescent="0.2">
      <c r="D962" s="46"/>
      <c r="F962" s="46"/>
      <c r="G962" s="46"/>
      <c r="P962" s="46"/>
      <c r="Q962" s="46"/>
      <c r="R962" s="46"/>
      <c r="S962" s="46"/>
      <c r="T962" s="46"/>
      <c r="X962" s="233"/>
      <c r="Y962" s="46"/>
      <c r="AB962" s="46"/>
      <c r="AC962" s="46"/>
      <c r="AD962" s="46"/>
      <c r="AE962" s="46"/>
    </row>
    <row r="963" spans="4:31" x14ac:dyDescent="0.2">
      <c r="D963" s="46"/>
      <c r="F963" s="46"/>
      <c r="G963" s="46"/>
      <c r="P963" s="46"/>
      <c r="Q963" s="46"/>
      <c r="R963" s="46"/>
      <c r="S963" s="46"/>
      <c r="T963" s="46"/>
      <c r="X963" s="233"/>
      <c r="Y963" s="46"/>
      <c r="AB963" s="46"/>
      <c r="AC963" s="46"/>
      <c r="AD963" s="46"/>
      <c r="AE963" s="46"/>
    </row>
    <row r="964" spans="4:31" x14ac:dyDescent="0.2">
      <c r="D964" s="46"/>
      <c r="F964" s="46"/>
      <c r="G964" s="46"/>
      <c r="P964" s="46"/>
      <c r="Q964" s="46"/>
      <c r="R964" s="46"/>
      <c r="S964" s="46"/>
      <c r="T964" s="46"/>
      <c r="X964" s="233"/>
      <c r="Y964" s="46"/>
      <c r="AB964" s="46"/>
      <c r="AC964" s="46"/>
      <c r="AD964" s="46"/>
      <c r="AE964" s="46"/>
    </row>
    <row r="965" spans="4:31" x14ac:dyDescent="0.2">
      <c r="D965" s="46"/>
      <c r="F965" s="46"/>
      <c r="G965" s="46"/>
      <c r="P965" s="46"/>
      <c r="Q965" s="46"/>
      <c r="R965" s="46"/>
      <c r="S965" s="46"/>
      <c r="T965" s="46"/>
      <c r="X965" s="233"/>
      <c r="Y965" s="46"/>
      <c r="AB965" s="46"/>
      <c r="AC965" s="46"/>
      <c r="AD965" s="46"/>
      <c r="AE965" s="46"/>
    </row>
    <row r="966" spans="4:31" x14ac:dyDescent="0.2">
      <c r="D966" s="46"/>
      <c r="F966" s="46"/>
      <c r="G966" s="46"/>
      <c r="P966" s="46"/>
      <c r="Q966" s="46"/>
      <c r="R966" s="46"/>
      <c r="S966" s="46"/>
      <c r="T966" s="46"/>
      <c r="X966" s="233"/>
      <c r="Y966" s="46"/>
      <c r="AB966" s="46"/>
      <c r="AC966" s="46"/>
      <c r="AD966" s="46"/>
      <c r="AE966" s="46"/>
    </row>
    <row r="967" spans="4:31" x14ac:dyDescent="0.2">
      <c r="D967" s="46"/>
      <c r="F967" s="46"/>
      <c r="G967" s="46"/>
      <c r="P967" s="46"/>
      <c r="Q967" s="46"/>
      <c r="R967" s="46"/>
      <c r="S967" s="46"/>
      <c r="T967" s="46"/>
      <c r="X967" s="233"/>
      <c r="Y967" s="46"/>
      <c r="AB967" s="46"/>
      <c r="AC967" s="46"/>
      <c r="AD967" s="46"/>
      <c r="AE967" s="46"/>
    </row>
    <row r="968" spans="4:31" x14ac:dyDescent="0.2">
      <c r="D968" s="46"/>
      <c r="F968" s="46"/>
      <c r="G968" s="46"/>
      <c r="P968" s="46"/>
      <c r="Q968" s="46"/>
      <c r="R968" s="46"/>
      <c r="S968" s="46"/>
      <c r="T968" s="46"/>
      <c r="X968" s="233"/>
      <c r="Y968" s="46"/>
      <c r="AB968" s="46"/>
      <c r="AC968" s="46"/>
      <c r="AD968" s="46"/>
      <c r="AE968" s="46"/>
    </row>
    <row r="969" spans="4:31" x14ac:dyDescent="0.2">
      <c r="D969" s="46"/>
      <c r="F969" s="46"/>
      <c r="G969" s="46"/>
      <c r="P969" s="46"/>
      <c r="Q969" s="46"/>
      <c r="R969" s="46"/>
      <c r="S969" s="46"/>
      <c r="T969" s="46"/>
      <c r="X969" s="233"/>
      <c r="Y969" s="46"/>
      <c r="AB969" s="46"/>
      <c r="AC969" s="46"/>
      <c r="AD969" s="46"/>
      <c r="AE969" s="46"/>
    </row>
    <row r="970" spans="4:31" x14ac:dyDescent="0.2">
      <c r="D970" s="46"/>
      <c r="F970" s="46"/>
      <c r="G970" s="46"/>
      <c r="P970" s="46"/>
      <c r="Q970" s="46"/>
      <c r="R970" s="46"/>
      <c r="S970" s="46"/>
      <c r="T970" s="46"/>
      <c r="X970" s="233"/>
      <c r="Y970" s="46"/>
      <c r="AB970" s="46"/>
      <c r="AC970" s="46"/>
      <c r="AD970" s="46"/>
      <c r="AE970" s="46"/>
    </row>
    <row r="971" spans="4:31" x14ac:dyDescent="0.2">
      <c r="D971" s="46"/>
      <c r="F971" s="46"/>
      <c r="G971" s="46"/>
      <c r="P971" s="46"/>
      <c r="Q971" s="46"/>
      <c r="R971" s="46"/>
      <c r="S971" s="46"/>
      <c r="T971" s="46"/>
      <c r="X971" s="233"/>
      <c r="Y971" s="46"/>
      <c r="AB971" s="46"/>
      <c r="AC971" s="46"/>
      <c r="AD971" s="46"/>
      <c r="AE971" s="46"/>
    </row>
    <row r="972" spans="4:31" x14ac:dyDescent="0.2">
      <c r="D972" s="46"/>
      <c r="F972" s="46"/>
      <c r="G972" s="46"/>
      <c r="P972" s="46"/>
      <c r="Q972" s="46"/>
      <c r="R972" s="46"/>
      <c r="S972" s="46"/>
      <c r="T972" s="46"/>
      <c r="X972" s="233"/>
      <c r="Y972" s="46"/>
      <c r="AB972" s="46"/>
      <c r="AC972" s="46"/>
      <c r="AD972" s="46"/>
      <c r="AE972" s="46"/>
    </row>
    <row r="973" spans="4:31" x14ac:dyDescent="0.2">
      <c r="D973" s="46"/>
      <c r="F973" s="46"/>
      <c r="G973" s="46"/>
      <c r="P973" s="46"/>
      <c r="Q973" s="46"/>
      <c r="R973" s="46"/>
      <c r="S973" s="46"/>
      <c r="T973" s="46"/>
      <c r="X973" s="233"/>
      <c r="Y973" s="46"/>
      <c r="AB973" s="46"/>
      <c r="AC973" s="46"/>
      <c r="AD973" s="46"/>
      <c r="AE973" s="46"/>
    </row>
    <row r="975" spans="4:31" x14ac:dyDescent="0.2">
      <c r="D975" s="46"/>
      <c r="F975" s="46"/>
      <c r="G975" s="46"/>
      <c r="P975" s="46"/>
      <c r="Q975" s="46"/>
      <c r="R975" s="46"/>
      <c r="S975" s="46"/>
      <c r="T975" s="46"/>
      <c r="X975" s="233"/>
      <c r="Y975" s="46"/>
      <c r="AB975" s="46"/>
      <c r="AC975" s="46"/>
      <c r="AD975" s="46"/>
      <c r="AE975" s="46"/>
    </row>
    <row r="1041" spans="4:31" x14ac:dyDescent="0.2">
      <c r="D1041" s="46"/>
      <c r="F1041" s="46"/>
      <c r="G1041" s="46"/>
      <c r="P1041" s="46"/>
      <c r="Q1041" s="46"/>
      <c r="R1041" s="46"/>
      <c r="S1041" s="46"/>
      <c r="T1041" s="46"/>
      <c r="X1041" s="233"/>
      <c r="Y1041" s="46"/>
      <c r="AB1041" s="46"/>
      <c r="AC1041" s="46"/>
      <c r="AD1041" s="46"/>
      <c r="AE1041" s="46"/>
    </row>
    <row r="1042" spans="4:31" x14ac:dyDescent="0.2">
      <c r="D1042" s="46"/>
      <c r="F1042" s="46"/>
      <c r="G1042" s="46"/>
      <c r="P1042" s="46"/>
      <c r="Q1042" s="46"/>
      <c r="R1042" s="46"/>
      <c r="S1042" s="46"/>
      <c r="T1042" s="46"/>
      <c r="X1042" s="233"/>
      <c r="Y1042" s="46"/>
      <c r="AB1042" s="46"/>
      <c r="AC1042" s="46"/>
      <c r="AD1042" s="46"/>
      <c r="AE1042" s="46"/>
    </row>
    <row r="1043" spans="4:31" x14ac:dyDescent="0.2">
      <c r="D1043" s="46"/>
      <c r="F1043" s="46"/>
      <c r="G1043" s="46"/>
      <c r="P1043" s="46"/>
      <c r="Q1043" s="46"/>
      <c r="R1043" s="46"/>
      <c r="S1043" s="46"/>
      <c r="T1043" s="46"/>
      <c r="X1043" s="233"/>
      <c r="Y1043" s="46"/>
      <c r="AB1043" s="46"/>
      <c r="AC1043" s="46"/>
      <c r="AD1043" s="46"/>
      <c r="AE1043" s="46"/>
    </row>
    <row r="1044" spans="4:31" x14ac:dyDescent="0.2">
      <c r="D1044" s="46"/>
      <c r="F1044" s="46"/>
      <c r="G1044" s="46"/>
      <c r="P1044" s="46"/>
      <c r="Q1044" s="46"/>
      <c r="R1044" s="46"/>
      <c r="S1044" s="46"/>
      <c r="T1044" s="46"/>
      <c r="X1044" s="233"/>
      <c r="Y1044" s="46"/>
      <c r="AB1044" s="46"/>
      <c r="AC1044" s="46"/>
      <c r="AD1044" s="46"/>
      <c r="AE1044" s="46"/>
    </row>
    <row r="1045" spans="4:31" x14ac:dyDescent="0.2">
      <c r="D1045" s="46"/>
      <c r="F1045" s="46"/>
      <c r="G1045" s="46"/>
      <c r="P1045" s="46"/>
      <c r="Q1045" s="46"/>
      <c r="R1045" s="46"/>
      <c r="S1045" s="46"/>
      <c r="T1045" s="46"/>
      <c r="X1045" s="233"/>
      <c r="Y1045" s="46"/>
      <c r="AB1045" s="46"/>
      <c r="AC1045" s="46"/>
      <c r="AD1045" s="46"/>
      <c r="AE1045" s="46"/>
    </row>
    <row r="1046" spans="4:31" x14ac:dyDescent="0.2">
      <c r="D1046" s="46"/>
      <c r="F1046" s="46"/>
      <c r="G1046" s="46"/>
      <c r="P1046" s="46"/>
      <c r="Q1046" s="46"/>
      <c r="R1046" s="46"/>
      <c r="S1046" s="46"/>
      <c r="T1046" s="46"/>
      <c r="X1046" s="233"/>
      <c r="Y1046" s="46"/>
      <c r="AB1046" s="46"/>
      <c r="AC1046" s="46"/>
      <c r="AD1046" s="46"/>
      <c r="AE1046" s="46"/>
    </row>
    <row r="1047" spans="4:31" x14ac:dyDescent="0.2">
      <c r="D1047" s="46"/>
      <c r="F1047" s="46"/>
      <c r="G1047" s="46"/>
      <c r="P1047" s="46"/>
      <c r="Q1047" s="46"/>
      <c r="R1047" s="46"/>
      <c r="S1047" s="46"/>
      <c r="T1047" s="46"/>
      <c r="X1047" s="233"/>
      <c r="Y1047" s="46"/>
      <c r="AB1047" s="46"/>
      <c r="AC1047" s="46"/>
      <c r="AD1047" s="46"/>
      <c r="AE1047" s="46"/>
    </row>
    <row r="1048" spans="4:31" x14ac:dyDescent="0.2">
      <c r="D1048" s="46"/>
      <c r="F1048" s="46"/>
      <c r="G1048" s="46"/>
      <c r="P1048" s="46"/>
      <c r="Q1048" s="46"/>
      <c r="R1048" s="46"/>
      <c r="S1048" s="46"/>
      <c r="T1048" s="46"/>
      <c r="X1048" s="233"/>
      <c r="Y1048" s="46"/>
      <c r="AB1048" s="46"/>
      <c r="AC1048" s="46"/>
      <c r="AD1048" s="46"/>
      <c r="AE1048" s="46"/>
    </row>
    <row r="1049" spans="4:31" x14ac:dyDescent="0.2">
      <c r="D1049" s="46"/>
      <c r="F1049" s="46"/>
      <c r="G1049" s="46"/>
      <c r="P1049" s="46"/>
      <c r="Q1049" s="46"/>
      <c r="R1049" s="46"/>
      <c r="S1049" s="46"/>
      <c r="T1049" s="46"/>
      <c r="X1049" s="233"/>
      <c r="Y1049" s="46"/>
      <c r="AB1049" s="46"/>
      <c r="AC1049" s="46"/>
      <c r="AD1049" s="46"/>
      <c r="AE1049" s="46"/>
    </row>
    <row r="1050" spans="4:31" x14ac:dyDescent="0.2">
      <c r="D1050" s="46"/>
      <c r="F1050" s="46"/>
      <c r="G1050" s="46"/>
      <c r="P1050" s="46"/>
      <c r="Q1050" s="46"/>
      <c r="R1050" s="46"/>
      <c r="S1050" s="46"/>
      <c r="T1050" s="46"/>
      <c r="X1050" s="233"/>
      <c r="Y1050" s="46"/>
      <c r="AB1050" s="46"/>
      <c r="AC1050" s="46"/>
      <c r="AD1050" s="46"/>
      <c r="AE1050" s="46"/>
    </row>
    <row r="1051" spans="4:31" x14ac:dyDescent="0.2">
      <c r="D1051" s="46"/>
      <c r="F1051" s="46"/>
      <c r="G1051" s="46"/>
      <c r="P1051" s="46"/>
      <c r="Q1051" s="46"/>
      <c r="R1051" s="46"/>
      <c r="S1051" s="46"/>
      <c r="T1051" s="46"/>
      <c r="X1051" s="233"/>
      <c r="Y1051" s="46"/>
      <c r="AB1051" s="46"/>
      <c r="AC1051" s="46"/>
      <c r="AD1051" s="46"/>
      <c r="AE1051" s="46"/>
    </row>
    <row r="1052" spans="4:31" x14ac:dyDescent="0.2">
      <c r="D1052" s="46"/>
      <c r="F1052" s="46"/>
      <c r="G1052" s="46"/>
      <c r="P1052" s="46"/>
      <c r="Q1052" s="46"/>
      <c r="R1052" s="46"/>
      <c r="S1052" s="46"/>
      <c r="T1052" s="46"/>
      <c r="X1052" s="233"/>
      <c r="Y1052" s="46"/>
      <c r="AB1052" s="46"/>
      <c r="AC1052" s="46"/>
      <c r="AD1052" s="46"/>
      <c r="AE1052" s="46"/>
    </row>
    <row r="1053" spans="4:31" x14ac:dyDescent="0.2">
      <c r="D1053" s="46"/>
      <c r="F1053" s="46"/>
      <c r="G1053" s="46"/>
      <c r="P1053" s="46"/>
      <c r="Q1053" s="46"/>
      <c r="R1053" s="46"/>
      <c r="S1053" s="46"/>
      <c r="T1053" s="46"/>
      <c r="X1053" s="233"/>
      <c r="Y1053" s="46"/>
      <c r="AB1053" s="46"/>
      <c r="AC1053" s="46"/>
      <c r="AD1053" s="46"/>
      <c r="AE1053" s="46"/>
    </row>
    <row r="1054" spans="4:31" x14ac:dyDescent="0.2">
      <c r="D1054" s="46"/>
      <c r="F1054" s="46"/>
      <c r="G1054" s="46"/>
      <c r="P1054" s="46"/>
      <c r="Q1054" s="46"/>
      <c r="R1054" s="46"/>
      <c r="S1054" s="46"/>
      <c r="T1054" s="46"/>
      <c r="X1054" s="233"/>
      <c r="Y1054" s="46"/>
      <c r="AB1054" s="46"/>
      <c r="AC1054" s="46"/>
      <c r="AD1054" s="46"/>
      <c r="AE1054" s="46"/>
    </row>
    <row r="1055" spans="4:31" x14ac:dyDescent="0.2">
      <c r="D1055" s="46"/>
      <c r="F1055" s="46"/>
      <c r="G1055" s="46"/>
      <c r="P1055" s="46"/>
      <c r="Q1055" s="46"/>
      <c r="R1055" s="46"/>
      <c r="S1055" s="46"/>
      <c r="T1055" s="46"/>
      <c r="X1055" s="233"/>
      <c r="Y1055" s="46"/>
      <c r="AB1055" s="46"/>
      <c r="AC1055" s="46"/>
      <c r="AD1055" s="46"/>
      <c r="AE1055" s="46"/>
    </row>
    <row r="1056" spans="4:31" x14ac:dyDescent="0.2">
      <c r="D1056" s="46"/>
      <c r="F1056" s="46"/>
      <c r="G1056" s="46"/>
      <c r="P1056" s="46"/>
      <c r="Q1056" s="46"/>
      <c r="R1056" s="46"/>
      <c r="S1056" s="46"/>
      <c r="T1056" s="46"/>
      <c r="X1056" s="233"/>
      <c r="Y1056" s="46"/>
      <c r="AB1056" s="46"/>
      <c r="AC1056" s="46"/>
      <c r="AD1056" s="46"/>
      <c r="AE1056" s="46"/>
    </row>
    <row r="1057" spans="4:31" x14ac:dyDescent="0.2">
      <c r="D1057" s="46"/>
      <c r="F1057" s="46"/>
      <c r="G1057" s="46"/>
      <c r="P1057" s="46"/>
      <c r="Q1057" s="46"/>
      <c r="R1057" s="46"/>
      <c r="S1057" s="46"/>
      <c r="T1057" s="46"/>
      <c r="X1057" s="233"/>
      <c r="Y1057" s="46"/>
      <c r="AB1057" s="46"/>
      <c r="AC1057" s="46"/>
      <c r="AD1057" s="46"/>
      <c r="AE1057" s="46"/>
    </row>
    <row r="1058" spans="4:31" x14ac:dyDescent="0.2">
      <c r="D1058" s="46"/>
      <c r="F1058" s="46"/>
      <c r="G1058" s="46"/>
      <c r="P1058" s="46"/>
      <c r="Q1058" s="46"/>
      <c r="R1058" s="46"/>
      <c r="S1058" s="46"/>
      <c r="T1058" s="46"/>
      <c r="X1058" s="233"/>
      <c r="Y1058" s="46"/>
      <c r="AB1058" s="46"/>
      <c r="AC1058" s="46"/>
      <c r="AD1058" s="46"/>
      <c r="AE1058" s="46"/>
    </row>
    <row r="1059" spans="4:31" x14ac:dyDescent="0.2">
      <c r="D1059" s="46"/>
      <c r="F1059" s="46"/>
      <c r="G1059" s="46"/>
      <c r="P1059" s="46"/>
      <c r="Q1059" s="46"/>
      <c r="R1059" s="46"/>
      <c r="S1059" s="46"/>
      <c r="T1059" s="46"/>
      <c r="X1059" s="233"/>
      <c r="Y1059" s="46"/>
      <c r="AB1059" s="46"/>
      <c r="AC1059" s="46"/>
      <c r="AD1059" s="46"/>
      <c r="AE1059" s="46"/>
    </row>
    <row r="1060" spans="4:31" x14ac:dyDescent="0.2">
      <c r="D1060" s="46"/>
      <c r="F1060" s="46"/>
      <c r="G1060" s="46"/>
      <c r="P1060" s="46"/>
      <c r="Q1060" s="46"/>
      <c r="R1060" s="46"/>
      <c r="S1060" s="46"/>
      <c r="T1060" s="46"/>
      <c r="X1060" s="233"/>
      <c r="Y1060" s="46"/>
      <c r="AB1060" s="46"/>
      <c r="AC1060" s="46"/>
      <c r="AD1060" s="46"/>
      <c r="AE1060" s="46"/>
    </row>
    <row r="1061" spans="4:31" x14ac:dyDescent="0.2">
      <c r="D1061" s="46"/>
      <c r="F1061" s="46"/>
      <c r="G1061" s="46"/>
      <c r="P1061" s="46"/>
      <c r="Q1061" s="46"/>
      <c r="R1061" s="46"/>
      <c r="S1061" s="46"/>
      <c r="T1061" s="46"/>
      <c r="X1061" s="233"/>
      <c r="Y1061" s="46"/>
      <c r="AB1061" s="46"/>
      <c r="AC1061" s="46"/>
      <c r="AD1061" s="46"/>
      <c r="AE1061" s="46"/>
    </row>
    <row r="1062" spans="4:31" x14ac:dyDescent="0.2">
      <c r="D1062" s="46"/>
      <c r="F1062" s="46"/>
      <c r="G1062" s="46"/>
      <c r="P1062" s="46"/>
      <c r="Q1062" s="46"/>
      <c r="R1062" s="46"/>
      <c r="S1062" s="46"/>
      <c r="T1062" s="46"/>
      <c r="X1062" s="233"/>
      <c r="Y1062" s="46"/>
      <c r="AB1062" s="46"/>
      <c r="AC1062" s="46"/>
      <c r="AD1062" s="46"/>
      <c r="AE1062" s="46"/>
    </row>
    <row r="1063" spans="4:31" x14ac:dyDescent="0.2">
      <c r="D1063" s="46"/>
      <c r="F1063" s="46"/>
      <c r="G1063" s="46"/>
      <c r="P1063" s="46"/>
      <c r="Q1063" s="46"/>
      <c r="R1063" s="46"/>
      <c r="S1063" s="46"/>
      <c r="T1063" s="46"/>
      <c r="X1063" s="233"/>
      <c r="Y1063" s="46"/>
      <c r="AB1063" s="46"/>
      <c r="AC1063" s="46"/>
      <c r="AD1063" s="46"/>
      <c r="AE1063" s="46"/>
    </row>
    <row r="1064" spans="4:31" x14ac:dyDescent="0.2">
      <c r="D1064" s="46"/>
      <c r="F1064" s="46"/>
      <c r="G1064" s="46"/>
      <c r="P1064" s="46"/>
      <c r="Q1064" s="46"/>
      <c r="R1064" s="46"/>
      <c r="S1064" s="46"/>
      <c r="T1064" s="46"/>
      <c r="X1064" s="233"/>
      <c r="Y1064" s="46"/>
      <c r="AB1064" s="46"/>
      <c r="AC1064" s="46"/>
      <c r="AD1064" s="46"/>
      <c r="AE1064" s="46"/>
    </row>
    <row r="1065" spans="4:31" x14ac:dyDescent="0.2">
      <c r="D1065" s="46"/>
      <c r="F1065" s="46"/>
      <c r="G1065" s="46"/>
      <c r="P1065" s="46"/>
      <c r="Q1065" s="46"/>
      <c r="R1065" s="46"/>
      <c r="S1065" s="46"/>
      <c r="T1065" s="46"/>
      <c r="X1065" s="233"/>
      <c r="Y1065" s="46"/>
      <c r="AB1065" s="46"/>
      <c r="AC1065" s="46"/>
      <c r="AD1065" s="46"/>
      <c r="AE1065" s="46"/>
    </row>
    <row r="1066" spans="4:31" x14ac:dyDescent="0.2">
      <c r="D1066" s="46"/>
      <c r="F1066" s="46"/>
      <c r="G1066" s="46"/>
      <c r="P1066" s="46"/>
      <c r="Q1066" s="46"/>
      <c r="R1066" s="46"/>
      <c r="S1066" s="46"/>
      <c r="T1066" s="46"/>
      <c r="X1066" s="233"/>
      <c r="Y1066" s="46"/>
      <c r="AB1066" s="46"/>
      <c r="AC1066" s="46"/>
      <c r="AD1066" s="46"/>
      <c r="AE1066" s="46"/>
    </row>
    <row r="1067" spans="4:31" x14ac:dyDescent="0.2">
      <c r="D1067" s="46"/>
      <c r="F1067" s="46"/>
      <c r="G1067" s="46"/>
      <c r="P1067" s="46"/>
      <c r="Q1067" s="46"/>
      <c r="R1067" s="46"/>
      <c r="S1067" s="46"/>
      <c r="T1067" s="46"/>
      <c r="X1067" s="233"/>
      <c r="Y1067" s="46"/>
      <c r="AB1067" s="46"/>
      <c r="AC1067" s="46"/>
      <c r="AD1067" s="46"/>
      <c r="AE1067" s="46"/>
    </row>
    <row r="1068" spans="4:31" x14ac:dyDescent="0.2">
      <c r="D1068" s="46"/>
      <c r="F1068" s="46"/>
      <c r="G1068" s="46"/>
      <c r="P1068" s="46"/>
      <c r="Q1068" s="46"/>
      <c r="R1068" s="46"/>
      <c r="S1068" s="46"/>
      <c r="T1068" s="46"/>
      <c r="X1068" s="233"/>
      <c r="Y1068" s="46"/>
      <c r="AB1068" s="46"/>
      <c r="AC1068" s="46"/>
      <c r="AD1068" s="46"/>
      <c r="AE1068" s="46"/>
    </row>
    <row r="1069" spans="4:31" x14ac:dyDescent="0.2">
      <c r="D1069" s="46"/>
      <c r="F1069" s="46"/>
      <c r="G1069" s="46"/>
      <c r="P1069" s="46"/>
      <c r="Q1069" s="46"/>
      <c r="R1069" s="46"/>
      <c r="S1069" s="46"/>
      <c r="T1069" s="46"/>
      <c r="X1069" s="233"/>
      <c r="Y1069" s="46"/>
      <c r="AB1069" s="46"/>
      <c r="AC1069" s="46"/>
      <c r="AD1069" s="46"/>
      <c r="AE1069" s="46"/>
    </row>
    <row r="1070" spans="4:31" x14ac:dyDescent="0.2">
      <c r="D1070" s="46"/>
      <c r="F1070" s="46"/>
      <c r="G1070" s="46"/>
      <c r="P1070" s="46"/>
      <c r="Q1070" s="46"/>
      <c r="R1070" s="46"/>
      <c r="S1070" s="46"/>
      <c r="T1070" s="46"/>
      <c r="X1070" s="233"/>
      <c r="Y1070" s="46"/>
      <c r="AB1070" s="46"/>
      <c r="AC1070" s="46"/>
      <c r="AD1070" s="46"/>
      <c r="AE1070" s="46"/>
    </row>
    <row r="1071" spans="4:31" x14ac:dyDescent="0.2">
      <c r="D1071" s="46"/>
      <c r="F1071" s="46"/>
      <c r="G1071" s="46"/>
      <c r="P1071" s="46"/>
      <c r="Q1071" s="46"/>
      <c r="R1071" s="46"/>
      <c r="S1071" s="46"/>
      <c r="T1071" s="46"/>
      <c r="X1071" s="233"/>
      <c r="Y1071" s="46"/>
      <c r="AB1071" s="46"/>
      <c r="AC1071" s="46"/>
      <c r="AD1071" s="46"/>
      <c r="AE1071" s="46"/>
    </row>
    <row r="1072" spans="4:31" x14ac:dyDescent="0.2">
      <c r="D1072" s="46"/>
      <c r="F1072" s="46"/>
      <c r="G1072" s="46"/>
      <c r="P1072" s="46"/>
      <c r="Q1072" s="46"/>
      <c r="R1072" s="46"/>
      <c r="S1072" s="46"/>
      <c r="T1072" s="46"/>
      <c r="X1072" s="233"/>
      <c r="Y1072" s="46"/>
      <c r="AB1072" s="46"/>
      <c r="AC1072" s="46"/>
      <c r="AD1072" s="46"/>
      <c r="AE1072" s="46"/>
    </row>
    <row r="1073" spans="4:31" x14ac:dyDescent="0.2">
      <c r="D1073" s="46"/>
      <c r="F1073" s="46"/>
      <c r="G1073" s="46"/>
      <c r="P1073" s="46"/>
      <c r="Q1073" s="46"/>
      <c r="R1073" s="46"/>
      <c r="S1073" s="46"/>
      <c r="T1073" s="46"/>
      <c r="X1073" s="233"/>
      <c r="Y1073" s="46"/>
      <c r="AB1073" s="46"/>
      <c r="AC1073" s="46"/>
      <c r="AD1073" s="46"/>
      <c r="AE1073" s="46"/>
    </row>
    <row r="1074" spans="4:31" x14ac:dyDescent="0.2">
      <c r="D1074" s="46"/>
      <c r="F1074" s="46"/>
      <c r="G1074" s="46"/>
      <c r="P1074" s="46"/>
      <c r="Q1074" s="46"/>
      <c r="R1074" s="46"/>
      <c r="S1074" s="46"/>
      <c r="T1074" s="46"/>
      <c r="X1074" s="233"/>
      <c r="Y1074" s="46"/>
      <c r="AB1074" s="46"/>
      <c r="AC1074" s="46"/>
      <c r="AD1074" s="46"/>
      <c r="AE1074" s="46"/>
    </row>
    <row r="1075" spans="4:31" x14ac:dyDescent="0.2">
      <c r="D1075" s="46"/>
      <c r="F1075" s="46"/>
      <c r="G1075" s="46"/>
      <c r="P1075" s="46"/>
      <c r="Q1075" s="46"/>
      <c r="R1075" s="46"/>
      <c r="S1075" s="46"/>
      <c r="T1075" s="46"/>
      <c r="X1075" s="233"/>
      <c r="Y1075" s="46"/>
      <c r="AB1075" s="46"/>
      <c r="AC1075" s="46"/>
      <c r="AD1075" s="46"/>
      <c r="AE1075" s="46"/>
    </row>
    <row r="1076" spans="4:31" x14ac:dyDescent="0.2">
      <c r="D1076" s="46"/>
      <c r="F1076" s="46"/>
      <c r="G1076" s="46"/>
      <c r="P1076" s="46"/>
      <c r="Q1076" s="46"/>
      <c r="R1076" s="46"/>
      <c r="S1076" s="46"/>
      <c r="T1076" s="46"/>
      <c r="X1076" s="233"/>
      <c r="Y1076" s="46"/>
      <c r="AB1076" s="46"/>
      <c r="AC1076" s="46"/>
      <c r="AD1076" s="46"/>
      <c r="AE1076" s="46"/>
    </row>
    <row r="1077" spans="4:31" x14ac:dyDescent="0.2">
      <c r="D1077" s="46"/>
      <c r="F1077" s="46"/>
      <c r="G1077" s="46"/>
      <c r="P1077" s="46"/>
      <c r="Q1077" s="46"/>
      <c r="R1077" s="46"/>
      <c r="S1077" s="46"/>
      <c r="T1077" s="46"/>
      <c r="X1077" s="233"/>
      <c r="Y1077" s="46"/>
      <c r="AB1077" s="46"/>
      <c r="AC1077" s="46"/>
      <c r="AD1077" s="46"/>
      <c r="AE1077" s="46"/>
    </row>
    <row r="1078" spans="4:31" x14ac:dyDescent="0.2">
      <c r="D1078" s="46"/>
      <c r="F1078" s="46"/>
      <c r="G1078" s="46"/>
      <c r="P1078" s="46"/>
      <c r="Q1078" s="46"/>
      <c r="R1078" s="46"/>
      <c r="S1078" s="46"/>
      <c r="T1078" s="46"/>
      <c r="X1078" s="233"/>
      <c r="Y1078" s="46"/>
      <c r="AB1078" s="46"/>
      <c r="AC1078" s="46"/>
      <c r="AD1078" s="46"/>
      <c r="AE1078" s="46"/>
    </row>
    <row r="1079" spans="4:31" x14ac:dyDescent="0.2">
      <c r="D1079" s="46"/>
      <c r="F1079" s="46"/>
      <c r="G1079" s="46"/>
      <c r="P1079" s="46"/>
      <c r="Q1079" s="46"/>
      <c r="R1079" s="46"/>
      <c r="S1079" s="46"/>
      <c r="T1079" s="46"/>
      <c r="X1079" s="233"/>
      <c r="Y1079" s="46"/>
      <c r="AB1079" s="46"/>
      <c r="AC1079" s="46"/>
      <c r="AD1079" s="46"/>
      <c r="AE1079" s="46"/>
    </row>
    <row r="1080" spans="4:31" x14ac:dyDescent="0.2">
      <c r="D1080" s="46"/>
      <c r="F1080" s="46"/>
      <c r="G1080" s="46"/>
      <c r="P1080" s="46"/>
      <c r="Q1080" s="46"/>
      <c r="R1080" s="46"/>
      <c r="S1080" s="46"/>
      <c r="T1080" s="46"/>
      <c r="X1080" s="233"/>
      <c r="Y1080" s="46"/>
      <c r="AB1080" s="46"/>
      <c r="AC1080" s="46"/>
      <c r="AD1080" s="46"/>
      <c r="AE1080" s="46"/>
    </row>
    <row r="1081" spans="4:31" x14ac:dyDescent="0.2">
      <c r="D1081" s="46"/>
      <c r="F1081" s="46"/>
      <c r="G1081" s="46"/>
      <c r="P1081" s="46"/>
      <c r="Q1081" s="46"/>
      <c r="R1081" s="46"/>
      <c r="S1081" s="46"/>
      <c r="T1081" s="46"/>
      <c r="X1081" s="233"/>
      <c r="Y1081" s="46"/>
      <c r="AB1081" s="46"/>
      <c r="AC1081" s="46"/>
      <c r="AD1081" s="46"/>
      <c r="AE1081" s="46"/>
    </row>
    <row r="1082" spans="4:31" x14ac:dyDescent="0.2">
      <c r="D1082" s="46"/>
      <c r="F1082" s="46"/>
      <c r="G1082" s="46"/>
      <c r="P1082" s="46"/>
      <c r="Q1082" s="46"/>
      <c r="R1082" s="46"/>
      <c r="S1082" s="46"/>
      <c r="T1082" s="46"/>
      <c r="X1082" s="233"/>
      <c r="Y1082" s="46"/>
      <c r="AB1082" s="46"/>
      <c r="AC1082" s="46"/>
      <c r="AD1082" s="46"/>
      <c r="AE1082" s="46"/>
    </row>
    <row r="1083" spans="4:31" x14ac:dyDescent="0.2">
      <c r="D1083" s="46"/>
      <c r="F1083" s="46"/>
      <c r="G1083" s="46"/>
      <c r="P1083" s="46"/>
      <c r="Q1083" s="46"/>
      <c r="R1083" s="46"/>
      <c r="S1083" s="46"/>
      <c r="T1083" s="46"/>
      <c r="X1083" s="233"/>
      <c r="Y1083" s="46"/>
      <c r="AB1083" s="46"/>
      <c r="AC1083" s="46"/>
      <c r="AD1083" s="46"/>
      <c r="AE1083" s="46"/>
    </row>
    <row r="1084" spans="4:31" x14ac:dyDescent="0.2">
      <c r="D1084" s="46"/>
      <c r="F1084" s="46"/>
      <c r="G1084" s="46"/>
      <c r="P1084" s="46"/>
      <c r="Q1084" s="46"/>
      <c r="R1084" s="46"/>
      <c r="S1084" s="46"/>
      <c r="T1084" s="46"/>
      <c r="X1084" s="233"/>
      <c r="Y1084" s="46"/>
      <c r="AB1084" s="46"/>
      <c r="AC1084" s="46"/>
      <c r="AD1084" s="46"/>
      <c r="AE1084" s="46"/>
    </row>
    <row r="1085" spans="4:31" x14ac:dyDescent="0.2">
      <c r="D1085" s="46"/>
      <c r="F1085" s="46"/>
      <c r="G1085" s="46"/>
      <c r="P1085" s="46"/>
      <c r="Q1085" s="46"/>
      <c r="R1085" s="46"/>
      <c r="S1085" s="46"/>
      <c r="T1085" s="46"/>
      <c r="X1085" s="233"/>
      <c r="Y1085" s="46"/>
      <c r="AB1085" s="46"/>
      <c r="AC1085" s="46"/>
      <c r="AD1085" s="46"/>
      <c r="AE1085" s="46"/>
    </row>
    <row r="1086" spans="4:31" x14ac:dyDescent="0.2">
      <c r="D1086" s="46"/>
      <c r="F1086" s="46"/>
      <c r="G1086" s="46"/>
      <c r="P1086" s="46"/>
      <c r="Q1086" s="46"/>
      <c r="R1086" s="46"/>
      <c r="S1086" s="46"/>
      <c r="T1086" s="46"/>
      <c r="X1086" s="233"/>
      <c r="Y1086" s="46"/>
      <c r="AB1086" s="46"/>
      <c r="AC1086" s="46"/>
      <c r="AD1086" s="46"/>
      <c r="AE1086" s="46"/>
    </row>
    <row r="1087" spans="4:31" x14ac:dyDescent="0.2">
      <c r="D1087" s="46"/>
      <c r="F1087" s="46"/>
      <c r="G1087" s="46"/>
      <c r="P1087" s="46"/>
      <c r="Q1087" s="46"/>
      <c r="R1087" s="46"/>
      <c r="S1087" s="46"/>
      <c r="T1087" s="46"/>
      <c r="X1087" s="233"/>
      <c r="Y1087" s="46"/>
      <c r="AB1087" s="46"/>
      <c r="AC1087" s="46"/>
      <c r="AD1087" s="46"/>
      <c r="AE1087" s="46"/>
    </row>
    <row r="1088" spans="4:31" x14ac:dyDescent="0.2">
      <c r="D1088" s="46"/>
      <c r="F1088" s="46"/>
      <c r="G1088" s="46"/>
      <c r="P1088" s="46"/>
      <c r="Q1088" s="46"/>
      <c r="R1088" s="46"/>
      <c r="S1088" s="46"/>
      <c r="T1088" s="46"/>
      <c r="X1088" s="233"/>
      <c r="Y1088" s="46"/>
      <c r="AB1088" s="46"/>
      <c r="AC1088" s="46"/>
      <c r="AD1088" s="46"/>
      <c r="AE1088" s="46"/>
    </row>
    <row r="1089" spans="4:31" x14ac:dyDescent="0.2">
      <c r="D1089" s="46"/>
      <c r="F1089" s="46"/>
      <c r="G1089" s="46"/>
      <c r="P1089" s="46"/>
      <c r="Q1089" s="46"/>
      <c r="R1089" s="46"/>
      <c r="S1089" s="46"/>
      <c r="T1089" s="46"/>
      <c r="X1089" s="233"/>
      <c r="Y1089" s="46"/>
      <c r="AB1089" s="46"/>
      <c r="AC1089" s="46"/>
      <c r="AD1089" s="46"/>
      <c r="AE1089" s="46"/>
    </row>
    <row r="1090" spans="4:31" x14ac:dyDescent="0.2">
      <c r="D1090" s="46"/>
      <c r="F1090" s="46"/>
      <c r="G1090" s="46"/>
      <c r="P1090" s="46"/>
      <c r="Q1090" s="46"/>
      <c r="R1090" s="46"/>
      <c r="S1090" s="46"/>
      <c r="T1090" s="46"/>
      <c r="X1090" s="233"/>
      <c r="Y1090" s="46"/>
      <c r="AB1090" s="46"/>
      <c r="AC1090" s="46"/>
      <c r="AD1090" s="46"/>
      <c r="AE1090" s="46"/>
    </row>
    <row r="1091" spans="4:31" x14ac:dyDescent="0.2">
      <c r="D1091" s="46"/>
      <c r="F1091" s="46"/>
      <c r="G1091" s="46"/>
      <c r="P1091" s="46"/>
      <c r="Q1091" s="46"/>
      <c r="R1091" s="46"/>
      <c r="S1091" s="46"/>
      <c r="T1091" s="46"/>
      <c r="X1091" s="233"/>
      <c r="Y1091" s="46"/>
      <c r="AB1091" s="46"/>
      <c r="AC1091" s="46"/>
      <c r="AD1091" s="46"/>
      <c r="AE1091" s="46"/>
    </row>
    <row r="1092" spans="4:31" x14ac:dyDescent="0.2">
      <c r="D1092" s="46"/>
      <c r="F1092" s="46"/>
      <c r="G1092" s="46"/>
      <c r="P1092" s="46"/>
      <c r="Q1092" s="46"/>
      <c r="R1092" s="46"/>
      <c r="S1092" s="46"/>
      <c r="T1092" s="46"/>
      <c r="X1092" s="233"/>
      <c r="Y1092" s="46"/>
      <c r="AB1092" s="46"/>
      <c r="AC1092" s="46"/>
      <c r="AD1092" s="46"/>
      <c r="AE1092" s="46"/>
    </row>
    <row r="1093" spans="4:31" x14ac:dyDescent="0.2">
      <c r="D1093" s="46"/>
      <c r="F1093" s="46"/>
      <c r="G1093" s="46"/>
      <c r="P1093" s="46"/>
      <c r="Q1093" s="46"/>
      <c r="R1093" s="46"/>
      <c r="S1093" s="46"/>
      <c r="T1093" s="46"/>
      <c r="X1093" s="233"/>
      <c r="Y1093" s="46"/>
      <c r="AB1093" s="46"/>
      <c r="AC1093" s="46"/>
      <c r="AD1093" s="46"/>
      <c r="AE1093" s="46"/>
    </row>
    <row r="1094" spans="4:31" x14ac:dyDescent="0.2">
      <c r="D1094" s="46"/>
      <c r="F1094" s="46"/>
      <c r="G1094" s="46"/>
      <c r="P1094" s="46"/>
      <c r="Q1094" s="46"/>
      <c r="R1094" s="46"/>
      <c r="S1094" s="46"/>
      <c r="T1094" s="46"/>
      <c r="X1094" s="233"/>
      <c r="Y1094" s="46"/>
      <c r="AB1094" s="46"/>
      <c r="AC1094" s="46"/>
      <c r="AD1094" s="46"/>
      <c r="AE1094" s="46"/>
    </row>
    <row r="1095" spans="4:31" x14ac:dyDescent="0.2">
      <c r="D1095" s="46"/>
      <c r="F1095" s="46"/>
      <c r="G1095" s="46"/>
      <c r="P1095" s="46"/>
      <c r="Q1095" s="46"/>
      <c r="R1095" s="46"/>
      <c r="S1095" s="46"/>
      <c r="T1095" s="46"/>
      <c r="X1095" s="233"/>
      <c r="Y1095" s="46"/>
      <c r="AB1095" s="46"/>
      <c r="AC1095" s="46"/>
      <c r="AD1095" s="46"/>
      <c r="AE1095" s="46"/>
    </row>
    <row r="1096" spans="4:31" x14ac:dyDescent="0.2">
      <c r="D1096" s="46"/>
      <c r="F1096" s="46"/>
      <c r="G1096" s="46"/>
      <c r="P1096" s="46"/>
      <c r="Q1096" s="46"/>
      <c r="R1096" s="46"/>
      <c r="S1096" s="46"/>
      <c r="T1096" s="46"/>
      <c r="X1096" s="233"/>
      <c r="Y1096" s="46"/>
      <c r="AB1096" s="46"/>
      <c r="AC1096" s="46"/>
      <c r="AD1096" s="46"/>
      <c r="AE1096" s="46"/>
    </row>
    <row r="1097" spans="4:31" x14ac:dyDescent="0.2">
      <c r="D1097" s="46"/>
      <c r="F1097" s="46"/>
      <c r="G1097" s="46"/>
      <c r="P1097" s="46"/>
      <c r="Q1097" s="46"/>
      <c r="R1097" s="46"/>
      <c r="S1097" s="46"/>
      <c r="T1097" s="46"/>
      <c r="X1097" s="233"/>
      <c r="Y1097" s="46"/>
      <c r="AB1097" s="46"/>
      <c r="AC1097" s="46"/>
      <c r="AD1097" s="46"/>
      <c r="AE1097" s="46"/>
    </row>
    <row r="1098" spans="4:31" x14ac:dyDescent="0.2">
      <c r="D1098" s="46"/>
      <c r="F1098" s="46"/>
      <c r="G1098" s="46"/>
      <c r="P1098" s="46"/>
      <c r="Q1098" s="46"/>
      <c r="R1098" s="46"/>
      <c r="S1098" s="46"/>
      <c r="T1098" s="46"/>
      <c r="X1098" s="233"/>
      <c r="Y1098" s="46"/>
      <c r="AB1098" s="46"/>
      <c r="AC1098" s="46"/>
      <c r="AD1098" s="46"/>
      <c r="AE1098" s="46"/>
    </row>
    <row r="1099" spans="4:31" x14ac:dyDescent="0.2">
      <c r="D1099" s="46"/>
      <c r="F1099" s="46"/>
      <c r="G1099" s="46"/>
      <c r="P1099" s="46"/>
      <c r="Q1099" s="46"/>
      <c r="R1099" s="46"/>
      <c r="S1099" s="46"/>
      <c r="T1099" s="46"/>
      <c r="X1099" s="233"/>
      <c r="Y1099" s="46"/>
      <c r="AB1099" s="46"/>
      <c r="AC1099" s="46"/>
      <c r="AD1099" s="46"/>
      <c r="AE1099" s="46"/>
    </row>
    <row r="1101" spans="4:31" x14ac:dyDescent="0.2">
      <c r="D1101" s="46"/>
      <c r="F1101" s="46"/>
      <c r="G1101" s="46"/>
      <c r="P1101" s="46"/>
      <c r="Q1101" s="46"/>
      <c r="R1101" s="46"/>
      <c r="S1101" s="46"/>
      <c r="T1101" s="46"/>
      <c r="X1101" s="233"/>
      <c r="Y1101" s="46"/>
      <c r="AB1101" s="46"/>
      <c r="AC1101" s="46"/>
      <c r="AD1101" s="46"/>
      <c r="AE1101" s="46"/>
    </row>
  </sheetData>
  <pageMargins left="0.7" right="0.7" top="0.75" bottom="0.75" header="0.3" footer="0.3"/>
  <pageSetup scale="2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Debt Summary</vt:lpstr>
      <vt:lpstr>GO BOND</vt:lpstr>
      <vt:lpstr>WD</vt:lpstr>
      <vt:lpstr>CUSR</vt:lpstr>
      <vt:lpstr>PriorLien</vt:lpstr>
      <vt:lpstr>SubLien</vt:lpstr>
      <vt:lpstr>SeparateLien</vt:lpstr>
      <vt:lpstr>SepLien V2008</vt:lpstr>
      <vt:lpstr>SeparateLien!Print_Area</vt:lpstr>
      <vt:lpstr>'SepLien V2008'!Print_Area</vt:lpstr>
      <vt:lpstr>'SepLien V2008'!Print_Titles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Romero, Christina</dc:creator>
  <cp:lastModifiedBy>Pizano, Aurora</cp:lastModifiedBy>
  <cp:lastPrinted>2019-08-26T16:37:27Z</cp:lastPrinted>
  <dcterms:created xsi:type="dcterms:W3CDTF">2018-11-15T18:45:54Z</dcterms:created>
  <dcterms:modified xsi:type="dcterms:W3CDTF">2019-08-26T16:38:21Z</dcterms:modified>
</cp:coreProperties>
</file>